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งานจาก PC\อุดหนุนเฉพาะกิจ\ปีงบประมาณ 69\แอสฟัลติก ม.3 (หนองมันปลา - หนองฮะ)\"/>
    </mc:Choice>
  </mc:AlternateContent>
  <bookViews>
    <workbookView xWindow="-120" yWindow="-120" windowWidth="24240" windowHeight="13140" tabRatio="838" firstSheet="1" activeTab="1"/>
  </bookViews>
  <sheets>
    <sheet name="งานกำแพงปากท่อ" sheetId="17" state="hidden" r:id="rId1"/>
    <sheet name="ปร.5 road" sheetId="34" r:id="rId2"/>
    <sheet name="แผนที่ขนส่ง2" sheetId="57" state="hidden" r:id="rId3"/>
    <sheet name="Oil" sheetId="14" state="hidden" r:id="rId4"/>
    <sheet name="รางระบายน้ำ-ก30" sheetId="51" state="hidden" r:id="rId5"/>
    <sheet name="รางระบายน้ำข-30" sheetId="59" state="hidden" r:id="rId6"/>
    <sheet name="บัญชี" sheetId="52" state="hidden" r:id="rId7"/>
    <sheet name="ต่อรอง" sheetId="53" state="hidden" r:id="rId8"/>
    <sheet name="ข้อมูลคำนวณ" sheetId="30" state="hidden" r:id="rId9"/>
    <sheet name="ค่างานต้นทุนสะพาน" sheetId="33" state="hidden" r:id="rId10"/>
    <sheet name="ปร.5 สะพาน" sheetId="16" state="hidden" r:id="rId11"/>
    <sheet name="ปร.4 สะพาน" sheetId="31" state="hidden" r:id="rId12"/>
    <sheet name="F(Bridge)" sheetId="44" state="hidden" r:id="rId13"/>
    <sheet name="อำนวยการ(Bridge)" sheetId="43" state="hidden" r:id="rId14"/>
    <sheet name="ดอกเบี้ย(Bridge)" sheetId="42" state="hidden" r:id="rId15"/>
    <sheet name="ดอกเบี้ย(Road)" sheetId="28" state="hidden" r:id="rId16"/>
    <sheet name="ปริมาณดิน" sheetId="41" state="hidden" r:id="rId17"/>
    <sheet name="งานดิน" sheetId="24" state="hidden" r:id="rId18"/>
    <sheet name="หลักกิโลเมตร" sheetId="60" state="hidden" r:id="rId19"/>
    <sheet name="ค่าเสื่อมราคา" sheetId="12" state="hidden" r:id="rId20"/>
    <sheet name="ข้อมูลสะพาน" sheetId="32" state="hidden" r:id="rId21"/>
    <sheet name="ปร.5 ท่อลอดเหลี่ยม" sheetId="38" state="hidden" r:id="rId22"/>
    <sheet name="ปร.4 box1" sheetId="9" state="hidden" r:id="rId23"/>
    <sheet name="ปร.4 box2" sheetId="10" state="hidden" r:id="rId24"/>
    <sheet name="ปร.4 box3" sheetId="39" state="hidden" r:id="rId25"/>
    <sheet name="ปร.5 รางระบายน้ำ" sheetId="35" state="hidden" r:id="rId26"/>
    <sheet name="(F Road)" sheetId="29" state="hidden" r:id="rId27"/>
    <sheet name="อำนวยการ(Road)" sheetId="27" state="hidden" r:id="rId28"/>
    <sheet name="Sheet1" sheetId="46" state="hidden" r:id="rId29"/>
    <sheet name="Sheet2" sheetId="47" state="hidden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>#REF!</definedName>
    <definedName name="\z">#REF!</definedName>
    <definedName name="_st12">ข้อมูลคำนวณ!$H$130</definedName>
    <definedName name="_st16">ข้อมูลคำนวณ!$F$130</definedName>
    <definedName name="_st25">ข้อมูลคำนวณ!$D$130</definedName>
    <definedName name="_st6">ข้อมูลคำนวณ!$L$130</definedName>
    <definedName name="_st9">ข้อมูลคำนวณ!$J$130</definedName>
    <definedName name="AT">#REF!</definedName>
    <definedName name="BZ">#REF!</definedName>
    <definedName name="CR">#REF!</definedName>
    <definedName name="cs">#REF!</definedName>
    <definedName name="CT">#REF!</definedName>
    <definedName name="CV">#REF!</definedName>
    <definedName name="D">#REF!</definedName>
    <definedName name="Data">ค่าเสื่อมราคา!$L$6:$DU$50</definedName>
    <definedName name="_xlnm.Database">#REF!</definedName>
    <definedName name="db_12">#REF!</definedName>
    <definedName name="db_16">#REF!</definedName>
    <definedName name="db_25">#REF!</definedName>
    <definedName name="DS">#REF!</definedName>
    <definedName name="DT">#REF!</definedName>
    <definedName name="ea">ค่างานต้นทุนสะพาน!$D$53</definedName>
    <definedName name="ER">#REF!</definedName>
    <definedName name="froad">#REF!</definedName>
    <definedName name="GR">#REF!</definedName>
    <definedName name="k">[1]สิบล้อขนส่ง!$AH$84</definedName>
    <definedName name="l">#REF!</definedName>
    <definedName name="LB">#REF!</definedName>
    <definedName name="LBD">#REF!</definedName>
    <definedName name="LR">#REF!</definedName>
    <definedName name="LUB">#REF!</definedName>
    <definedName name="oil">Oil!$B$5:$G$1006</definedName>
    <definedName name="oil_2">[2]Oil_2!$B$5:$G$1006</definedName>
    <definedName name="P">#REF!</definedName>
    <definedName name="pc">#REF!</definedName>
    <definedName name="pipe100">#REF!</definedName>
    <definedName name="pipe120">#REF!</definedName>
    <definedName name="pipe150">#REF!</definedName>
    <definedName name="pipe40">#REF!</definedName>
    <definedName name="pipe60">#REF!</definedName>
    <definedName name="pipe80">#REF!</definedName>
    <definedName name="_xlnm.Print_Area" localSheetId="9">ค่างานต้นทุนสะพาน!$A$1:$I$192</definedName>
    <definedName name="_xlnm.Print_Area" localSheetId="0">งานกำแพงปากท่อ!$A$1:$S$189</definedName>
    <definedName name="_xlnm.Print_Area" localSheetId="17">งานดิน!$A$1:$H$253</definedName>
    <definedName name="_xlnm.Print_Area" localSheetId="7">ต่อรอง!$A$1:$I$87</definedName>
    <definedName name="_xlnm.Print_Area" localSheetId="6">บัญชี!$A$1:$H$86</definedName>
    <definedName name="_xlnm.Print_Area" localSheetId="22">'ปร.4 box1'!$A$1:$I$37</definedName>
    <definedName name="_xlnm.Print_Area" localSheetId="23">'ปร.4 box2'!$A$1:$I$37</definedName>
    <definedName name="_xlnm.Print_Area" localSheetId="24">'ปร.4 box3'!$A$1:$I$37</definedName>
    <definedName name="_xlnm.Print_Area" localSheetId="11">'ปร.4 สะพาน'!$A$1:$J$156</definedName>
    <definedName name="_xlnm.Print_Area" localSheetId="1">'ปร.5 road'!$A$1:$K$41</definedName>
    <definedName name="_xlnm.Print_Area" localSheetId="25">'ปร.5 รางระบายน้ำ'!$A$1:$I$35</definedName>
    <definedName name="_xlnm.Print_Area" localSheetId="10">'ปร.5 สะพาน'!$A$1:$I$36</definedName>
    <definedName name="_xlnm.Print_Area" localSheetId="2">แผนที่ขนส่ง2!$A$1:$L$59</definedName>
    <definedName name="_xlnm.Print_Titles" localSheetId="17">งานดิน!$1:$5</definedName>
    <definedName name="_xlnm.Print_Titles" localSheetId="7">ต่อรอง!$5:$6</definedName>
    <definedName name="_xlnm.Print_Titles" localSheetId="6">บัญชี!$1:$5</definedName>
    <definedName name="_xlnm.Print_Titles" localSheetId="11">'ปร.4 สะพาน'!$1:$6</definedName>
    <definedName name="rb_6">#REF!</definedName>
    <definedName name="rb_9">#REF!</definedName>
    <definedName name="SB">#REF!</definedName>
    <definedName name="skew">ข้อมูลสะพาน!$I$5</definedName>
    <definedName name="TR">#REF!</definedName>
    <definedName name="uuu">[1]สิบล้อขนส่ง!$AH$28</definedName>
    <definedName name="WT">#REF!</definedName>
    <definedName name="กรุยทาง">[3]ข้อมูลขนส่ง!$F$2</definedName>
    <definedName name="ค2">#REF!</definedName>
    <definedName name="ค7">[4]ค่างานต้นทุน!$H$146</definedName>
    <definedName name="คอนกรีต">#REF!</definedName>
    <definedName name="คอนกรีตหยาบ">#REF!</definedName>
    <definedName name="ค่าเท">#REF!</definedName>
    <definedName name="ค่าผูก">#REF!</definedName>
    <definedName name="ค่าแรงแบบ">#REF!</definedName>
    <definedName name="ค่าลวด">#REF!</definedName>
    <definedName name="ตะปู">#REF!</definedName>
    <definedName name="ป" localSheetId="4">[5]ค่างานต้นทุน!#REF!</definedName>
    <definedName name="ป" localSheetId="5">[5]ค่างานต้นทุน!#REF!</definedName>
    <definedName name="ป">#REF!</definedName>
    <definedName name="ป.">ข้อมูลคำนวณ!$D$5</definedName>
    <definedName name="ป.ใน">ข้อมูลคำนวณ!$D$4</definedName>
    <definedName name="พพ">[6]หกล้อขนส่ง!$BS$25</definedName>
    <definedName name="พื้น10ม.">[7]ข้อมูลคำนวณ!$J$43</definedName>
    <definedName name="พื้น12ม.">[7]ข้อมูลคำนวณ!$D$54</definedName>
    <definedName name="พื้น5ม.">[7]ข้อมูลคำนวณ!$D$21</definedName>
    <definedName name="พื้น6ม.">[7]ข้อมูลคำนวณ!$J$21</definedName>
    <definedName name="พื้น7ม.">[7]ข้อมูลคำนวณ!$D$32</definedName>
    <definedName name="พื้น8ม.">[7]ข้อมูลคำนวณ!$J$32</definedName>
    <definedName name="พื้น9ม.">[7]ข้อมูลคำนวณ!$D$43</definedName>
    <definedName name="ภูมิอากาศ">[3]ข้อมูลขนส่ง!$B$2</definedName>
    <definedName name="รวม1">'ปร.4 สะพาน'!$I$16</definedName>
    <definedName name="รวม2">'ปร.4 สะพาน'!$I$36</definedName>
    <definedName name="รวม3">'ปร.4 สะพาน'!$I$52</definedName>
    <definedName name="รวม4">'ปร.4 สะพาน'!$I$68</definedName>
    <definedName name="รวม5">'ปร.4 สะพาน'!$I$92</definedName>
    <definedName name="รวม6">'ปร.4 สะพาน'!$I$113</definedName>
    <definedName name="รวม7">'ปร.4 สะพาน'!$I$130</definedName>
    <definedName name="รวม8">'ปร.4 สะพาน'!$I$139</definedName>
    <definedName name="ระยะดินตัด">[3]ข้อมูลขนส่ง!$L$4</definedName>
    <definedName name="ระยะดินถม">[3]ข้อมูลขนส่ง!$P$4</definedName>
    <definedName name="ระยะทรายถม">[3]ข้อมูลขนส่ง!$T$12</definedName>
    <definedName name="ระยะทรายหยาบ">[3]ข้อมูลขนส่ง!$T$16</definedName>
    <definedName name="ระยะปูนต์">[3]ข้อมูลขนส่ง!$T$20</definedName>
    <definedName name="ระยะลูกรัง">[3]ข้อมูลขนส่ง!$P$12</definedName>
    <definedName name="ระยะวัสดุคัดเลือก">[3]ข้อมูลขนส่ง!$P$8</definedName>
    <definedName name="ระยะหิน12">[3]ข้อมูลขนส่ง!$X$8</definedName>
    <definedName name="ระยะหินคลุก">[3]ข้อมูลขนส่ง!$T$4</definedName>
    <definedName name="ระยะหินผสม">[3]ข้อมูลขนส่ง!$X$4</definedName>
    <definedName name="ระยะเหล็กเส้น">#REF!</definedName>
    <definedName name="ระยะแอสฟัลท์">[3]ข้อมูลขนส่ง!$T$8</definedName>
    <definedName name="ราคาดินตัด">[3]ข้อมูลขนส่ง!$N$4</definedName>
    <definedName name="ราคาดินถม">[3]ข้อมูลขนส่ง!$R$4</definedName>
    <definedName name="ราคาทรายถม">[3]ข้อมูลขนส่ง!$V$12</definedName>
    <definedName name="ราคาทรายหยาบ">[3]ข้อมูลขนส่ง!$V$16</definedName>
    <definedName name="ราคาปูนต์">[3]ข้อมูลขนส่ง!$V$20</definedName>
    <definedName name="ราคาลูกรัง">[3]ข้อมูลขนส่ง!$R$12</definedName>
    <definedName name="ราคาวัสดุคัดเลือก">[3]ข้อมูลขนส่ง!$R$8</definedName>
    <definedName name="ราคาหิน12">[3]ข้อมูลขนส่ง!$Z$8</definedName>
    <definedName name="ราคาหินคลุก">[3]ข้อมูลขนส่ง!$V$4</definedName>
    <definedName name="ราคาหินผสม">[3]ข้อมูลขนส่ง!$Z$4</definedName>
    <definedName name="ราคาเหล็กเส้น">#REF!</definedName>
    <definedName name="ราคาแอสฟัลท์">[3]ข้อมูลขนส่ง!$V$8</definedName>
    <definedName name="ส1" localSheetId="4">[5]ค่างานต้นทุน!#REF!</definedName>
    <definedName name="ส1" localSheetId="5">[5]ค่างานต้นทุน!#REF!</definedName>
    <definedName name="ส1">#REF!</definedName>
    <definedName name="ส2" localSheetId="4">[5]ค่างานต้นทุน!#REF!</definedName>
    <definedName name="ส2" localSheetId="5">[5]ค่างานต้นทุน!#REF!</definedName>
    <definedName name="ส2">#REF!</definedName>
    <definedName name="ส3" localSheetId="4">[5]ค่างานต้นทุน!#REF!</definedName>
    <definedName name="ส3" localSheetId="5">[5]ค่างานต้นทุน!#REF!</definedName>
    <definedName name="ส3">#REF!</definedName>
    <definedName name="ส4" localSheetId="4">[5]ค่างานต้นทุน!#REF!</definedName>
    <definedName name="ส4" localSheetId="5">[5]ค่างานต้นทุน!#REF!</definedName>
    <definedName name="ส4">#REF!</definedName>
    <definedName name="เสาเข็มที่เหลือ">ข้อมูลคำนวณ!$G$2</definedName>
    <definedName name="เสาเข็มยาว">ข้อมูลคำนวณ!$G$1</definedName>
  </definedNames>
  <calcPr calcId="162913"/>
</workbook>
</file>

<file path=xl/calcChain.xml><?xml version="1.0" encoding="utf-8"?>
<calcChain xmlns="http://schemas.openxmlformats.org/spreadsheetml/2006/main">
  <c r="G17" i="34" l="1"/>
  <c r="G51" i="57" l="1"/>
  <c r="J51" i="57" s="1"/>
  <c r="B26" i="38"/>
  <c r="F4" i="39"/>
  <c r="D2" i="12"/>
  <c r="D48" i="12" s="1"/>
  <c r="C1" i="14"/>
  <c r="F16" i="14" s="1"/>
  <c r="G16" i="14" s="1"/>
  <c r="C8" i="38"/>
  <c r="D62" i="17"/>
  <c r="C72" i="17" s="1"/>
  <c r="D72" i="17" s="1"/>
  <c r="D63" i="17"/>
  <c r="D81" i="17"/>
  <c r="D84" i="17" s="1"/>
  <c r="D82" i="17"/>
  <c r="D100" i="17"/>
  <c r="D101" i="17"/>
  <c r="D119" i="17"/>
  <c r="C129" i="17" s="1"/>
  <c r="D129" i="17" s="1"/>
  <c r="D120" i="17"/>
  <c r="C124" i="17" s="1"/>
  <c r="D124" i="17" s="1"/>
  <c r="D138" i="17"/>
  <c r="D141" i="17" s="1"/>
  <c r="D139" i="17"/>
  <c r="C143" i="17" s="1"/>
  <c r="D143" i="17" s="1"/>
  <c r="D158" i="17"/>
  <c r="C165" i="17" s="1"/>
  <c r="D157" i="17"/>
  <c r="C163" i="17" s="1"/>
  <c r="D163" i="17" s="1"/>
  <c r="B7" i="41"/>
  <c r="X93" i="27"/>
  <c r="I3" i="29"/>
  <c r="D3" i="28" s="1"/>
  <c r="F35" i="28" s="1"/>
  <c r="D4" i="29"/>
  <c r="H4" i="28" s="1"/>
  <c r="C9" i="28"/>
  <c r="D3" i="29"/>
  <c r="H3" i="28" s="1"/>
  <c r="D14" i="28" s="1"/>
  <c r="I4" i="29"/>
  <c r="H34" i="29" s="1"/>
  <c r="G9" i="53"/>
  <c r="H9" i="53" s="1"/>
  <c r="H38" i="53" s="1"/>
  <c r="H46" i="53" s="1"/>
  <c r="H64" i="53" s="1"/>
  <c r="H69" i="53" s="1"/>
  <c r="E88" i="24"/>
  <c r="C88" i="41" s="1"/>
  <c r="E89" i="24"/>
  <c r="C89" i="41" s="1"/>
  <c r="E90" i="24"/>
  <c r="C90" i="41" s="1"/>
  <c r="E91" i="24"/>
  <c r="C91" i="41" s="1"/>
  <c r="E92" i="24"/>
  <c r="C92" i="41" s="1"/>
  <c r="E93" i="24"/>
  <c r="C93" i="41" s="1"/>
  <c r="E94" i="24"/>
  <c r="C94" i="41" s="1"/>
  <c r="E95" i="24"/>
  <c r="C95" i="41" s="1"/>
  <c r="E96" i="24"/>
  <c r="C96" i="41" s="1"/>
  <c r="E97" i="24"/>
  <c r="C97" i="41" s="1"/>
  <c r="E98" i="24"/>
  <c r="C98" i="41"/>
  <c r="E99" i="24"/>
  <c r="C99" i="41" s="1"/>
  <c r="E100" i="24"/>
  <c r="C100" i="41" s="1"/>
  <c r="E101" i="24"/>
  <c r="C101" i="41" s="1"/>
  <c r="E102" i="24"/>
  <c r="C102" i="41" s="1"/>
  <c r="E103" i="24"/>
  <c r="C103" i="41" s="1"/>
  <c r="E104" i="24"/>
  <c r="C104" i="41" s="1"/>
  <c r="E105" i="24"/>
  <c r="C105" i="41" s="1"/>
  <c r="E106" i="24"/>
  <c r="C106" i="41" s="1"/>
  <c r="E107" i="24"/>
  <c r="C107" i="41" s="1"/>
  <c r="E108" i="24"/>
  <c r="C108" i="41" s="1"/>
  <c r="E109" i="24"/>
  <c r="C109" i="41" s="1"/>
  <c r="E110" i="24"/>
  <c r="C110" i="41" s="1"/>
  <c r="E111" i="24"/>
  <c r="C111" i="41" s="1"/>
  <c r="E112" i="24"/>
  <c r="C112" i="41" s="1"/>
  <c r="E113" i="24"/>
  <c r="C113" i="41" s="1"/>
  <c r="E114" i="24"/>
  <c r="C114" i="41" s="1"/>
  <c r="E115" i="24"/>
  <c r="C115" i="41" s="1"/>
  <c r="E116" i="24"/>
  <c r="C116" i="41" s="1"/>
  <c r="E117" i="24"/>
  <c r="C117" i="41" s="1"/>
  <c r="F88" i="24"/>
  <c r="D88" i="41" s="1"/>
  <c r="F89" i="24"/>
  <c r="D89" i="41" s="1"/>
  <c r="F90" i="24"/>
  <c r="D90" i="41" s="1"/>
  <c r="F91" i="24"/>
  <c r="D91" i="41" s="1"/>
  <c r="F92" i="24"/>
  <c r="D92" i="41" s="1"/>
  <c r="F93" i="24"/>
  <c r="D93" i="41" s="1"/>
  <c r="F94" i="24"/>
  <c r="D94" i="41" s="1"/>
  <c r="F95" i="24"/>
  <c r="D95" i="41" s="1"/>
  <c r="F96" i="24"/>
  <c r="D96" i="41" s="1"/>
  <c r="F97" i="24"/>
  <c r="D97" i="41" s="1"/>
  <c r="F98" i="24"/>
  <c r="D98" i="41" s="1"/>
  <c r="F99" i="24"/>
  <c r="D99" i="41" s="1"/>
  <c r="F100" i="24"/>
  <c r="D100" i="41"/>
  <c r="F101" i="24"/>
  <c r="D101" i="41" s="1"/>
  <c r="F102" i="24"/>
  <c r="D102" i="41" s="1"/>
  <c r="F103" i="24"/>
  <c r="D103" i="41" s="1"/>
  <c r="F104" i="24"/>
  <c r="D104" i="41" s="1"/>
  <c r="F105" i="24"/>
  <c r="D105" i="41" s="1"/>
  <c r="F106" i="24"/>
  <c r="D106" i="41" s="1"/>
  <c r="F107" i="24"/>
  <c r="D107" i="41" s="1"/>
  <c r="F108" i="24"/>
  <c r="D108" i="41" s="1"/>
  <c r="F109" i="24"/>
  <c r="D109" i="41" s="1"/>
  <c r="F110" i="24"/>
  <c r="D110" i="41" s="1"/>
  <c r="F111" i="24"/>
  <c r="D111" i="41" s="1"/>
  <c r="F112" i="24"/>
  <c r="D112" i="41" s="1"/>
  <c r="F113" i="24"/>
  <c r="D113" i="41" s="1"/>
  <c r="F114" i="24"/>
  <c r="D114" i="41" s="1"/>
  <c r="F115" i="24"/>
  <c r="D115" i="41" s="1"/>
  <c r="F116" i="24"/>
  <c r="D116" i="41" s="1"/>
  <c r="F117" i="24"/>
  <c r="D117" i="41" s="1"/>
  <c r="C11" i="28"/>
  <c r="X94" i="27"/>
  <c r="C10" i="28"/>
  <c r="F69" i="24"/>
  <c r="D69" i="41" s="1"/>
  <c r="F70" i="24"/>
  <c r="D70" i="41" s="1"/>
  <c r="F68" i="24"/>
  <c r="D68" i="41" s="1"/>
  <c r="F67" i="24"/>
  <c r="D67" i="41" s="1"/>
  <c r="F66" i="24"/>
  <c r="D66" i="41" s="1"/>
  <c r="F65" i="24"/>
  <c r="D65" i="41" s="1"/>
  <c r="F64" i="24"/>
  <c r="D64" i="41"/>
  <c r="F63" i="24"/>
  <c r="D63" i="41" s="1"/>
  <c r="F62" i="24"/>
  <c r="D62" i="41" s="1"/>
  <c r="F61" i="24"/>
  <c r="D61" i="41" s="1"/>
  <c r="F60" i="24"/>
  <c r="D60" i="41" s="1"/>
  <c r="F59" i="24"/>
  <c r="D59" i="41" s="1"/>
  <c r="F58" i="24"/>
  <c r="D58" i="41" s="1"/>
  <c r="F57" i="24"/>
  <c r="D57" i="41" s="1"/>
  <c r="F56" i="24"/>
  <c r="D56" i="41" s="1"/>
  <c r="F55" i="24"/>
  <c r="D55" i="41" s="1"/>
  <c r="F54" i="24"/>
  <c r="D54" i="41"/>
  <c r="F53" i="24"/>
  <c r="D53" i="41" s="1"/>
  <c r="F52" i="24"/>
  <c r="D52" i="41" s="1"/>
  <c r="F51" i="24"/>
  <c r="D51" i="41" s="1"/>
  <c r="F50" i="24"/>
  <c r="D50" i="41" s="1"/>
  <c r="F49" i="24"/>
  <c r="D49" i="41" s="1"/>
  <c r="F48" i="24"/>
  <c r="D48" i="41"/>
  <c r="F47" i="24"/>
  <c r="D47" i="41" s="1"/>
  <c r="F46" i="24"/>
  <c r="D46" i="41"/>
  <c r="F45" i="24"/>
  <c r="D45" i="41" s="1"/>
  <c r="F44" i="24"/>
  <c r="D44" i="41" s="1"/>
  <c r="F43" i="24"/>
  <c r="D43" i="41" s="1"/>
  <c r="F42" i="24"/>
  <c r="D42" i="41" s="1"/>
  <c r="F41" i="24"/>
  <c r="D41" i="41" s="1"/>
  <c r="F40" i="24"/>
  <c r="D40" i="41"/>
  <c r="F39" i="24"/>
  <c r="D39" i="41" s="1"/>
  <c r="F38" i="24"/>
  <c r="D38" i="41" s="1"/>
  <c r="F37" i="24"/>
  <c r="D37" i="41" s="1"/>
  <c r="F36" i="24"/>
  <c r="D36" i="41" s="1"/>
  <c r="F35" i="24"/>
  <c r="D35" i="41" s="1"/>
  <c r="F34" i="24"/>
  <c r="D34" i="41" s="1"/>
  <c r="F33" i="24"/>
  <c r="D33" i="41" s="1"/>
  <c r="F32" i="24"/>
  <c r="D32" i="41" s="1"/>
  <c r="F31" i="24"/>
  <c r="D31" i="41" s="1"/>
  <c r="F30" i="24"/>
  <c r="D30" i="41" s="1"/>
  <c r="F29" i="24"/>
  <c r="D29" i="41" s="1"/>
  <c r="F28" i="24"/>
  <c r="D28" i="41" s="1"/>
  <c r="F27" i="24"/>
  <c r="D27" i="41" s="1"/>
  <c r="F26" i="24"/>
  <c r="D26" i="41" s="1"/>
  <c r="F25" i="24"/>
  <c r="D25" i="41" s="1"/>
  <c r="F24" i="24"/>
  <c r="D24" i="41" s="1"/>
  <c r="F23" i="24"/>
  <c r="D23" i="41" s="1"/>
  <c r="F22" i="24"/>
  <c r="D22" i="41" s="1"/>
  <c r="F21" i="24"/>
  <c r="D21" i="41" s="1"/>
  <c r="F20" i="24"/>
  <c r="D20" i="41" s="1"/>
  <c r="F19" i="24"/>
  <c r="D19" i="41" s="1"/>
  <c r="F18" i="24"/>
  <c r="D18" i="41" s="1"/>
  <c r="F17" i="24"/>
  <c r="D17" i="41" s="1"/>
  <c r="F16" i="24"/>
  <c r="D16" i="41"/>
  <c r="F15" i="24"/>
  <c r="D15" i="41" s="1"/>
  <c r="F14" i="24"/>
  <c r="D14" i="41" s="1"/>
  <c r="F13" i="24"/>
  <c r="D13" i="41" s="1"/>
  <c r="F12" i="24"/>
  <c r="D12" i="41" s="1"/>
  <c r="F11" i="24"/>
  <c r="D11" i="41" s="1"/>
  <c r="F10" i="24"/>
  <c r="D10" i="41" s="1"/>
  <c r="F9" i="24"/>
  <c r="D9" i="41" s="1"/>
  <c r="E8" i="24"/>
  <c r="C8" i="41" s="1"/>
  <c r="G8" i="24"/>
  <c r="E7" i="24"/>
  <c r="C7" i="41"/>
  <c r="G7" i="24"/>
  <c r="F51" i="53"/>
  <c r="F54" i="53"/>
  <c r="D51" i="52"/>
  <c r="F5" i="60"/>
  <c r="F9" i="60"/>
  <c r="E10" i="60"/>
  <c r="F10" i="60"/>
  <c r="F6" i="60"/>
  <c r="G6" i="60" s="1"/>
  <c r="H6" i="60" s="1"/>
  <c r="F15" i="60"/>
  <c r="F16" i="60"/>
  <c r="G16" i="60" s="1"/>
  <c r="H16" i="60" s="1"/>
  <c r="F41" i="60"/>
  <c r="F42" i="60"/>
  <c r="G42" i="60" s="1"/>
  <c r="H42" i="60" s="1"/>
  <c r="C43" i="60"/>
  <c r="C44" i="60" s="1"/>
  <c r="E44" i="60" s="1"/>
  <c r="C45" i="60"/>
  <c r="F45" i="60" s="1"/>
  <c r="C46" i="60"/>
  <c r="F46" i="60"/>
  <c r="F48" i="60"/>
  <c r="G48" i="60" s="1"/>
  <c r="H48" i="60" s="1"/>
  <c r="F49" i="60"/>
  <c r="G49" i="60" s="1"/>
  <c r="H49" i="60" s="1"/>
  <c r="A42" i="60"/>
  <c r="A43" i="60" s="1"/>
  <c r="A44" i="60" s="1"/>
  <c r="A45" i="60" s="1"/>
  <c r="A46" i="60" s="1"/>
  <c r="A47" i="60" s="1"/>
  <c r="C7" i="60"/>
  <c r="C8" i="60" s="1"/>
  <c r="F8" i="60" s="1"/>
  <c r="C11" i="60"/>
  <c r="F11" i="60" s="1"/>
  <c r="C17" i="60"/>
  <c r="E17" i="60" s="1"/>
  <c r="G17" i="60" s="1"/>
  <c r="H17" i="60" s="1"/>
  <c r="A16" i="60"/>
  <c r="A17" i="60" s="1"/>
  <c r="A18" i="60" s="1"/>
  <c r="A6" i="60"/>
  <c r="A7" i="60" s="1"/>
  <c r="A8" i="60" s="1"/>
  <c r="A9" i="60" s="1"/>
  <c r="A10" i="60" s="1"/>
  <c r="A11" i="60" s="1"/>
  <c r="C16" i="9"/>
  <c r="E16" i="9" s="1"/>
  <c r="E12" i="33"/>
  <c r="E20" i="33" s="1"/>
  <c r="E16" i="33"/>
  <c r="F12" i="33"/>
  <c r="F20" i="33" s="1"/>
  <c r="F16" i="33"/>
  <c r="G14" i="31"/>
  <c r="H14" i="31" s="1"/>
  <c r="E33" i="33"/>
  <c r="E36" i="33" s="1"/>
  <c r="F39" i="33"/>
  <c r="E42" i="33"/>
  <c r="F45" i="33"/>
  <c r="E18" i="31"/>
  <c r="C18" i="31"/>
  <c r="G18" i="31"/>
  <c r="E19" i="31"/>
  <c r="C19" i="31"/>
  <c r="G19" i="31"/>
  <c r="E21" i="31"/>
  <c r="C21" i="31"/>
  <c r="H21" i="31" s="1"/>
  <c r="E22" i="31"/>
  <c r="C22" i="31"/>
  <c r="H22" i="31" s="1"/>
  <c r="E23" i="31"/>
  <c r="C23" i="31"/>
  <c r="H23" i="31" s="1"/>
  <c r="E24" i="31"/>
  <c r="C24" i="31"/>
  <c r="E35" i="31"/>
  <c r="C35" i="31"/>
  <c r="H35" i="31" s="1"/>
  <c r="G20" i="31"/>
  <c r="H20" i="31" s="1"/>
  <c r="C20" i="31"/>
  <c r="C25" i="31" s="1"/>
  <c r="H25" i="31" s="1"/>
  <c r="E25" i="31"/>
  <c r="F25" i="31" s="1"/>
  <c r="G26" i="31"/>
  <c r="C26" i="31"/>
  <c r="F26" i="31" s="1"/>
  <c r="C27" i="31"/>
  <c r="H27" i="31" s="1"/>
  <c r="E27" i="31"/>
  <c r="F27" i="31" s="1"/>
  <c r="C28" i="31"/>
  <c r="H28" i="31" s="1"/>
  <c r="E28" i="31"/>
  <c r="C29" i="31"/>
  <c r="H29" i="31" s="1"/>
  <c r="E29" i="31"/>
  <c r="F29" i="31" s="1"/>
  <c r="I29" i="31" s="1"/>
  <c r="E30" i="31"/>
  <c r="F30" i="31" s="1"/>
  <c r="C31" i="31"/>
  <c r="H31" i="31" s="1"/>
  <c r="E31" i="31"/>
  <c r="E32" i="31"/>
  <c r="C33" i="31"/>
  <c r="H33" i="31" s="1"/>
  <c r="E33" i="31"/>
  <c r="C34" i="31"/>
  <c r="H34" i="31" s="1"/>
  <c r="E34" i="31"/>
  <c r="G38" i="31"/>
  <c r="H38" i="31" s="1"/>
  <c r="G45" i="31"/>
  <c r="H45" i="31" s="1"/>
  <c r="E46" i="31"/>
  <c r="F46" i="31" s="1"/>
  <c r="E47" i="31"/>
  <c r="F47" i="31" s="1"/>
  <c r="E48" i="31"/>
  <c r="F48" i="31" s="1"/>
  <c r="E49" i="31"/>
  <c r="F49" i="31" s="1"/>
  <c r="E50" i="31"/>
  <c r="F50" i="31" s="1"/>
  <c r="G54" i="31"/>
  <c r="H54" i="31" s="1"/>
  <c r="E58" i="31"/>
  <c r="F58" i="31" s="1"/>
  <c r="C55" i="31"/>
  <c r="G55" i="31" s="1"/>
  <c r="H55" i="31" s="1"/>
  <c r="G61" i="31"/>
  <c r="H61" i="31" s="1"/>
  <c r="F61" i="31"/>
  <c r="E62" i="31"/>
  <c r="F62" i="31" s="1"/>
  <c r="E63" i="31"/>
  <c r="F63" i="31" s="1"/>
  <c r="E64" i="31"/>
  <c r="F64" i="31" s="1"/>
  <c r="E65" i="31"/>
  <c r="F65" i="31" s="1"/>
  <c r="E66" i="31"/>
  <c r="F66" i="31" s="1"/>
  <c r="C67" i="31"/>
  <c r="H67" i="31" s="1"/>
  <c r="G70" i="31"/>
  <c r="H70" i="31" s="1"/>
  <c r="C72" i="31"/>
  <c r="E72" i="31" s="1"/>
  <c r="F72" i="31" s="1"/>
  <c r="C73" i="31"/>
  <c r="E73" i="31" s="1"/>
  <c r="F73" i="31" s="1"/>
  <c r="C75" i="31"/>
  <c r="E75" i="31" s="1"/>
  <c r="F75" i="31" s="1"/>
  <c r="C88" i="31"/>
  <c r="E88" i="31" s="1"/>
  <c r="F88" i="31" s="1"/>
  <c r="G78" i="31"/>
  <c r="H78" i="31" s="1"/>
  <c r="I78" i="31" s="1"/>
  <c r="E79" i="31"/>
  <c r="F79" i="31" s="1"/>
  <c r="E80" i="31"/>
  <c r="F80" i="31" s="1"/>
  <c r="E81" i="31"/>
  <c r="F81" i="31" s="1"/>
  <c r="E83" i="31"/>
  <c r="F83" i="31" s="1"/>
  <c r="C86" i="31"/>
  <c r="H86" i="31" s="1"/>
  <c r="C87" i="31"/>
  <c r="H87" i="31" s="1"/>
  <c r="C89" i="31"/>
  <c r="H89" i="31" s="1"/>
  <c r="C90" i="31"/>
  <c r="H90" i="31" s="1"/>
  <c r="C91" i="31"/>
  <c r="G91" i="31" s="1"/>
  <c r="H91" i="31" s="1"/>
  <c r="G102" i="31"/>
  <c r="H102" i="31" s="1"/>
  <c r="G103" i="31"/>
  <c r="H103" i="31" s="1"/>
  <c r="C104" i="31"/>
  <c r="G104" i="31" s="1"/>
  <c r="H104" i="31" s="1"/>
  <c r="C95" i="31"/>
  <c r="G95" i="31" s="1"/>
  <c r="H95" i="31" s="1"/>
  <c r="C96" i="31"/>
  <c r="J136" i="33" s="1"/>
  <c r="C97" i="31"/>
  <c r="G97" i="31" s="1"/>
  <c r="H97" i="31" s="1"/>
  <c r="C98" i="31"/>
  <c r="E98" i="31" s="1"/>
  <c r="F98" i="31" s="1"/>
  <c r="C99" i="31"/>
  <c r="J139" i="33" s="1"/>
  <c r="C100" i="31"/>
  <c r="E100" i="31" s="1"/>
  <c r="F100" i="31" s="1"/>
  <c r="E107" i="31"/>
  <c r="F107" i="31" s="1"/>
  <c r="E108" i="31"/>
  <c r="F108" i="31" s="1"/>
  <c r="E110" i="31"/>
  <c r="F110" i="31" s="1"/>
  <c r="E111" i="31"/>
  <c r="F111" i="31" s="1"/>
  <c r="G112" i="31"/>
  <c r="H112" i="31" s="1"/>
  <c r="E112" i="31"/>
  <c r="F112" i="31" s="1"/>
  <c r="G115" i="31"/>
  <c r="H115" i="31" s="1"/>
  <c r="E117" i="31"/>
  <c r="F117" i="31" s="1"/>
  <c r="G123" i="31"/>
  <c r="H123" i="31" s="1"/>
  <c r="E124" i="31"/>
  <c r="F124" i="31" s="1"/>
  <c r="E125" i="31"/>
  <c r="F125" i="31" s="1"/>
  <c r="I125" i="31" s="1"/>
  <c r="E126" i="31"/>
  <c r="F126" i="31" s="1"/>
  <c r="E128" i="31"/>
  <c r="F128" i="31" s="1"/>
  <c r="C143" i="31"/>
  <c r="C148" i="31" s="1"/>
  <c r="G148" i="31" s="1"/>
  <c r="H148" i="31" s="1"/>
  <c r="G145" i="31"/>
  <c r="H145" i="31" s="1"/>
  <c r="I145" i="31" s="1"/>
  <c r="G146" i="31"/>
  <c r="H146" i="31" s="1"/>
  <c r="E146" i="31"/>
  <c r="F146" i="31" s="1"/>
  <c r="I146" i="31" s="1"/>
  <c r="F10" i="9"/>
  <c r="F11" i="9"/>
  <c r="E28" i="9"/>
  <c r="F28" i="9"/>
  <c r="G28" i="9" s="1"/>
  <c r="H28" i="9" s="1"/>
  <c r="E30" i="9"/>
  <c r="G30" i="9" s="1"/>
  <c r="H30" i="9" s="1"/>
  <c r="F17" i="9"/>
  <c r="F18" i="9"/>
  <c r="F19" i="9"/>
  <c r="F20" i="9"/>
  <c r="F21" i="9"/>
  <c r="F22" i="9"/>
  <c r="E23" i="9"/>
  <c r="F23" i="9"/>
  <c r="E7" i="9"/>
  <c r="F9" i="9"/>
  <c r="F12" i="9"/>
  <c r="G12" i="9" s="1"/>
  <c r="H12" i="9" s="1"/>
  <c r="C13" i="9"/>
  <c r="C15" i="9" s="1"/>
  <c r="E15" i="9" s="1"/>
  <c r="G15" i="9" s="1"/>
  <c r="H15" i="9" s="1"/>
  <c r="E13" i="9"/>
  <c r="G13" i="9" s="1"/>
  <c r="H13" i="9" s="1"/>
  <c r="C14" i="9"/>
  <c r="E14" i="9" s="1"/>
  <c r="G14" i="9" s="1"/>
  <c r="H14" i="9" s="1"/>
  <c r="C24" i="9"/>
  <c r="F24" i="9" s="1"/>
  <c r="E25" i="9"/>
  <c r="F25" i="9"/>
  <c r="E27" i="9"/>
  <c r="F27" i="9"/>
  <c r="E29" i="9"/>
  <c r="F29" i="9"/>
  <c r="F9" i="59"/>
  <c r="F10" i="59"/>
  <c r="F16" i="59"/>
  <c r="F17" i="59"/>
  <c r="E18" i="59"/>
  <c r="F18" i="59"/>
  <c r="E19" i="59"/>
  <c r="F19" i="59"/>
  <c r="E20" i="59"/>
  <c r="F20" i="59"/>
  <c r="F8" i="59"/>
  <c r="E7" i="59"/>
  <c r="F11" i="59"/>
  <c r="G11" i="59" s="1"/>
  <c r="H11" i="59" s="1"/>
  <c r="G14" i="59"/>
  <c r="E22" i="59"/>
  <c r="F22" i="59"/>
  <c r="G24" i="59"/>
  <c r="H24" i="59" s="1"/>
  <c r="B8" i="43"/>
  <c r="D8" i="43" s="1"/>
  <c r="G8" i="43" s="1"/>
  <c r="J8" i="43" s="1"/>
  <c r="D100" i="43" s="1"/>
  <c r="I3" i="44"/>
  <c r="I53" i="44" s="1"/>
  <c r="D4" i="44"/>
  <c r="D54" i="44" s="1"/>
  <c r="C9" i="42"/>
  <c r="D3" i="44"/>
  <c r="D53" i="44" s="1"/>
  <c r="I4" i="44"/>
  <c r="H11" i="44" s="1"/>
  <c r="Y2" i="46"/>
  <c r="Y3" i="46" s="1"/>
  <c r="R3" i="46"/>
  <c r="N5" i="46" s="1"/>
  <c r="B15" i="46" s="1"/>
  <c r="E15" i="46" s="1"/>
  <c r="J15" i="46" s="1"/>
  <c r="Y4" i="46"/>
  <c r="Y5" i="46" s="1"/>
  <c r="AB5" i="46" s="1"/>
  <c r="J5" i="46" s="1"/>
  <c r="B22" i="46" s="1"/>
  <c r="E22" i="46" s="1"/>
  <c r="G22" i="46" s="1"/>
  <c r="J22" i="46" s="1"/>
  <c r="AB6" i="46"/>
  <c r="K5" i="46" s="1"/>
  <c r="AB7" i="46"/>
  <c r="L5" i="46" s="1"/>
  <c r="R8" i="46"/>
  <c r="U8" i="46" s="1"/>
  <c r="C5" i="46" s="1"/>
  <c r="D10" i="46"/>
  <c r="E10" i="46"/>
  <c r="F10" i="46"/>
  <c r="G10" i="46"/>
  <c r="H10" i="46"/>
  <c r="J10" i="46"/>
  <c r="Y14" i="46"/>
  <c r="Y16" i="46"/>
  <c r="R17" i="46"/>
  <c r="R18" i="46" s="1"/>
  <c r="U18" i="46" s="1"/>
  <c r="Y18" i="46"/>
  <c r="R20" i="46"/>
  <c r="U20" i="46" s="1"/>
  <c r="Y20" i="46"/>
  <c r="AB20" i="46" s="1"/>
  <c r="I10" i="46" s="1"/>
  <c r="R22" i="46"/>
  <c r="U22" i="46" s="1"/>
  <c r="Y22" i="46"/>
  <c r="R24" i="46"/>
  <c r="AG7" i="27"/>
  <c r="AG13" i="27" s="1"/>
  <c r="Z93" i="27" s="1"/>
  <c r="AA93" i="27" s="1"/>
  <c r="D8" i="27"/>
  <c r="G8" i="27" s="1"/>
  <c r="J8" i="27" s="1"/>
  <c r="D92" i="27" s="1"/>
  <c r="V8" i="27"/>
  <c r="AG8" i="27"/>
  <c r="D9" i="27"/>
  <c r="G9" i="27" s="1"/>
  <c r="J9" i="27" s="1"/>
  <c r="D93" i="27" s="1"/>
  <c r="V9" i="27"/>
  <c r="AG9" i="27"/>
  <c r="D10" i="27"/>
  <c r="G10" i="27" s="1"/>
  <c r="J10" i="27" s="1"/>
  <c r="D94" i="27" s="1"/>
  <c r="V10" i="27"/>
  <c r="AG10" i="27"/>
  <c r="D11" i="27"/>
  <c r="G11" i="27" s="1"/>
  <c r="J11" i="27" s="1"/>
  <c r="D95" i="27" s="1"/>
  <c r="V11" i="27"/>
  <c r="AG11" i="27"/>
  <c r="D12" i="27"/>
  <c r="G12" i="27" s="1"/>
  <c r="J12" i="27" s="1"/>
  <c r="D96" i="27" s="1"/>
  <c r="AG12" i="27"/>
  <c r="D13" i="27"/>
  <c r="G13" i="27" s="1"/>
  <c r="J13" i="27" s="1"/>
  <c r="D97" i="27" s="1"/>
  <c r="V13" i="27"/>
  <c r="D14" i="27"/>
  <c r="G14" i="27" s="1"/>
  <c r="J14" i="27" s="1"/>
  <c r="D98" i="27" s="1"/>
  <c r="V14" i="27"/>
  <c r="D15" i="27"/>
  <c r="G15" i="27" s="1"/>
  <c r="J15" i="27" s="1"/>
  <c r="D99" i="27" s="1"/>
  <c r="V15" i="27"/>
  <c r="AG15" i="27"/>
  <c r="D16" i="27"/>
  <c r="G16" i="27" s="1"/>
  <c r="J16" i="27" s="1"/>
  <c r="D100" i="27" s="1"/>
  <c r="V16" i="27"/>
  <c r="AG16" i="27"/>
  <c r="AG22" i="27" s="1"/>
  <c r="AD99" i="27" s="1"/>
  <c r="AE99" i="27" s="1"/>
  <c r="AF99" i="27" s="1"/>
  <c r="D17" i="27"/>
  <c r="G17" i="27" s="1"/>
  <c r="J17" i="27" s="1"/>
  <c r="D101" i="27" s="1"/>
  <c r="AG17" i="27"/>
  <c r="D18" i="27"/>
  <c r="G18" i="27" s="1"/>
  <c r="J18" i="27" s="1"/>
  <c r="D102" i="27" s="1"/>
  <c r="AG18" i="27"/>
  <c r="D19" i="27"/>
  <c r="G19" i="27" s="1"/>
  <c r="J19" i="27" s="1"/>
  <c r="D103" i="27" s="1"/>
  <c r="AG19" i="27"/>
  <c r="D20" i="27"/>
  <c r="G20" i="27" s="1"/>
  <c r="J20" i="27" s="1"/>
  <c r="D104" i="27"/>
  <c r="AG20" i="27"/>
  <c r="D21" i="27"/>
  <c r="G21" i="27" s="1"/>
  <c r="J21" i="27" s="1"/>
  <c r="D105" i="27" s="1"/>
  <c r="AG21" i="27"/>
  <c r="D22" i="27"/>
  <c r="G22" i="27" s="1"/>
  <c r="J22" i="27" s="1"/>
  <c r="D106" i="27" s="1"/>
  <c r="D23" i="27"/>
  <c r="G23" i="27" s="1"/>
  <c r="J23" i="27" s="1"/>
  <c r="D107" i="27" s="1"/>
  <c r="D24" i="27"/>
  <c r="G24" i="27" s="1"/>
  <c r="J24" i="27" s="1"/>
  <c r="D108" i="27" s="1"/>
  <c r="D25" i="27"/>
  <c r="G25" i="27" s="1"/>
  <c r="J25" i="27" s="1"/>
  <c r="D109" i="27" s="1"/>
  <c r="D26" i="27"/>
  <c r="G26" i="27" s="1"/>
  <c r="J26" i="27" s="1"/>
  <c r="D110" i="27" s="1"/>
  <c r="D27" i="27"/>
  <c r="G27" i="27" s="1"/>
  <c r="J27" i="27" s="1"/>
  <c r="D111" i="27" s="1"/>
  <c r="V27" i="27"/>
  <c r="D28" i="27"/>
  <c r="G28" i="27" s="1"/>
  <c r="J28" i="27" s="1"/>
  <c r="D112" i="27" s="1"/>
  <c r="V28" i="27"/>
  <c r="AG28" i="27"/>
  <c r="D29" i="27"/>
  <c r="G29" i="27" s="1"/>
  <c r="J29" i="27" s="1"/>
  <c r="D113" i="27" s="1"/>
  <c r="V29" i="27"/>
  <c r="V36" i="27" s="1"/>
  <c r="Q101" i="27" s="1"/>
  <c r="S101" i="27" s="1"/>
  <c r="U101" i="27" s="1"/>
  <c r="AK58" i="27" s="1"/>
  <c r="AG29" i="27"/>
  <c r="D30" i="27"/>
  <c r="G30" i="27" s="1"/>
  <c r="J30" i="27" s="1"/>
  <c r="D114" i="27" s="1"/>
  <c r="V30" i="27"/>
  <c r="AG30" i="27"/>
  <c r="D31" i="27"/>
  <c r="G31" i="27" s="1"/>
  <c r="J31" i="27" s="1"/>
  <c r="D115" i="27" s="1"/>
  <c r="AG31" i="27"/>
  <c r="D32" i="27"/>
  <c r="G32" i="27" s="1"/>
  <c r="J32" i="27" s="1"/>
  <c r="D116" i="27" s="1"/>
  <c r="V32" i="27"/>
  <c r="AG32" i="27"/>
  <c r="D33" i="27"/>
  <c r="G33" i="27" s="1"/>
  <c r="J33" i="27" s="1"/>
  <c r="D117" i="27" s="1"/>
  <c r="V33" i="27"/>
  <c r="AG33" i="27"/>
  <c r="AG34" i="27" s="1"/>
  <c r="Z100" i="27" s="1"/>
  <c r="AA100" i="27" s="1"/>
  <c r="D34" i="27"/>
  <c r="G34" i="27" s="1"/>
  <c r="J34" i="27" s="1"/>
  <c r="D118" i="27" s="1"/>
  <c r="V34" i="27"/>
  <c r="D35" i="27"/>
  <c r="G35" i="27" s="1"/>
  <c r="J35" i="27" s="1"/>
  <c r="D119" i="27" s="1"/>
  <c r="V35" i="27"/>
  <c r="D36" i="27"/>
  <c r="G36" i="27" s="1"/>
  <c r="J36" i="27" s="1"/>
  <c r="D120" i="27" s="1"/>
  <c r="AG36" i="27"/>
  <c r="D37" i="27"/>
  <c r="G37" i="27"/>
  <c r="J37" i="27" s="1"/>
  <c r="D121" i="27" s="1"/>
  <c r="AG37" i="27"/>
  <c r="D38" i="27"/>
  <c r="G38" i="27" s="1"/>
  <c r="J38" i="27" s="1"/>
  <c r="D122" i="27" s="1"/>
  <c r="AG38" i="27"/>
  <c r="D39" i="27"/>
  <c r="G39" i="27" s="1"/>
  <c r="J39" i="27" s="1"/>
  <c r="D123" i="27" s="1"/>
  <c r="AG39" i="27"/>
  <c r="D40" i="27"/>
  <c r="G40" i="27" s="1"/>
  <c r="J40" i="27" s="1"/>
  <c r="D124" i="27" s="1"/>
  <c r="AG40" i="27"/>
  <c r="D41" i="27"/>
  <c r="G41" i="27" s="1"/>
  <c r="J41" i="27" s="1"/>
  <c r="D125" i="27" s="1"/>
  <c r="AG41" i="27"/>
  <c r="D42" i="27"/>
  <c r="G42" i="27" s="1"/>
  <c r="J42" i="27" s="1"/>
  <c r="D126" i="27" s="1"/>
  <c r="AG42" i="27"/>
  <c r="D43" i="27"/>
  <c r="G43" i="27" s="1"/>
  <c r="J43" i="27" s="1"/>
  <c r="D127" i="27" s="1"/>
  <c r="H48" i="27"/>
  <c r="F109" i="27" s="1"/>
  <c r="V50" i="27"/>
  <c r="AG50" i="27"/>
  <c r="AI50" i="27"/>
  <c r="AM50" i="27"/>
  <c r="V51" i="27"/>
  <c r="AG51" i="27"/>
  <c r="AI51" i="27"/>
  <c r="AM51" i="27"/>
  <c r="V52" i="27"/>
  <c r="AG52" i="27"/>
  <c r="AM52" i="27"/>
  <c r="V53" i="27"/>
  <c r="AG53" i="27"/>
  <c r="AM53" i="27"/>
  <c r="AG54" i="27"/>
  <c r="AM54" i="27"/>
  <c r="V55" i="27"/>
  <c r="AG55" i="27"/>
  <c r="AM55" i="27"/>
  <c r="F56" i="27"/>
  <c r="V56" i="27"/>
  <c r="AM56" i="27"/>
  <c r="V57" i="27"/>
  <c r="AM57" i="27"/>
  <c r="V58" i="27"/>
  <c r="AG58" i="27"/>
  <c r="AM58" i="27"/>
  <c r="AG59" i="27"/>
  <c r="AM59" i="27"/>
  <c r="F60" i="27"/>
  <c r="AG60" i="27"/>
  <c r="AM60" i="27"/>
  <c r="AG61" i="27"/>
  <c r="AM61" i="27"/>
  <c r="AG62" i="27"/>
  <c r="AM62" i="27"/>
  <c r="AG63" i="27"/>
  <c r="AM63" i="27"/>
  <c r="AG64" i="27"/>
  <c r="AM64" i="27"/>
  <c r="AM65" i="27"/>
  <c r="AM66" i="27"/>
  <c r="AM67" i="27"/>
  <c r="AM68" i="27"/>
  <c r="V69" i="27"/>
  <c r="AM69" i="27"/>
  <c r="V70" i="27"/>
  <c r="AM70" i="27"/>
  <c r="V71" i="27"/>
  <c r="AG71" i="27"/>
  <c r="AG77" i="27" s="1"/>
  <c r="Z128" i="27" s="1"/>
  <c r="AA128" i="27" s="1"/>
  <c r="AM71" i="27"/>
  <c r="V72" i="27"/>
  <c r="AG72" i="27"/>
  <c r="AM72" i="27"/>
  <c r="AG73" i="27"/>
  <c r="AM73" i="27"/>
  <c r="V74" i="27"/>
  <c r="AG74" i="27"/>
  <c r="AM74" i="27"/>
  <c r="V75" i="27"/>
  <c r="AG75" i="27"/>
  <c r="AM75" i="27"/>
  <c r="V76" i="27"/>
  <c r="AG76" i="27"/>
  <c r="AM76" i="27"/>
  <c r="V77" i="27"/>
  <c r="AM77" i="27"/>
  <c r="AM78" i="27"/>
  <c r="AG79" i="27"/>
  <c r="AM79" i="27"/>
  <c r="AG80" i="27"/>
  <c r="AM80" i="27"/>
  <c r="AG81" i="27"/>
  <c r="AM81" i="27"/>
  <c r="AG82" i="27"/>
  <c r="AM82" i="27"/>
  <c r="AG83" i="27"/>
  <c r="AM83" i="27"/>
  <c r="AG84" i="27"/>
  <c r="AG86" i="27" s="1"/>
  <c r="AD128" i="27" s="1"/>
  <c r="AE128" i="27" s="1"/>
  <c r="AF128" i="27" s="1"/>
  <c r="AM84" i="27"/>
  <c r="AG85" i="27"/>
  <c r="AI85" i="27"/>
  <c r="X128" i="27"/>
  <c r="AM85" i="27"/>
  <c r="B92" i="27"/>
  <c r="G92" i="27"/>
  <c r="B93" i="27"/>
  <c r="G93" i="27"/>
  <c r="M93" i="27"/>
  <c r="O93" i="27"/>
  <c r="Y93" i="27"/>
  <c r="B94" i="27"/>
  <c r="G94" i="27"/>
  <c r="M94" i="27"/>
  <c r="O94" i="27"/>
  <c r="Y94" i="27"/>
  <c r="B95" i="27"/>
  <c r="G95" i="27"/>
  <c r="M95" i="27"/>
  <c r="O95" i="27"/>
  <c r="Y95" i="27"/>
  <c r="B96" i="27"/>
  <c r="G96" i="27"/>
  <c r="M96" i="27"/>
  <c r="O96" i="27"/>
  <c r="Y96" i="27"/>
  <c r="B97" i="27"/>
  <c r="G97" i="27"/>
  <c r="M97" i="27"/>
  <c r="O97" i="27"/>
  <c r="Y97" i="27"/>
  <c r="B98" i="27"/>
  <c r="G98" i="27"/>
  <c r="M98" i="27"/>
  <c r="O98" i="27"/>
  <c r="Y98" i="27"/>
  <c r="B99" i="27"/>
  <c r="G99" i="27"/>
  <c r="M99" i="27"/>
  <c r="O99" i="27"/>
  <c r="Y99" i="27"/>
  <c r="B100" i="27"/>
  <c r="G100" i="27"/>
  <c r="M100" i="27"/>
  <c r="O100" i="27"/>
  <c r="Y100" i="27"/>
  <c r="B101" i="27"/>
  <c r="G101" i="27"/>
  <c r="M101" i="27"/>
  <c r="O101" i="27"/>
  <c r="Y101" i="27"/>
  <c r="AA101" i="27" s="1"/>
  <c r="AC101" i="27"/>
  <c r="B102" i="27"/>
  <c r="G102" i="27"/>
  <c r="M102" i="27"/>
  <c r="O102" i="27"/>
  <c r="Y102" i="27"/>
  <c r="AA102" i="27"/>
  <c r="AC102" i="27"/>
  <c r="B103" i="27"/>
  <c r="G103" i="27"/>
  <c r="M103" i="27"/>
  <c r="O103" i="27"/>
  <c r="Y103" i="27"/>
  <c r="AA103" i="27" s="1"/>
  <c r="AC103" i="27"/>
  <c r="B104" i="27"/>
  <c r="G104" i="27"/>
  <c r="M104" i="27"/>
  <c r="O104" i="27"/>
  <c r="Y104" i="27"/>
  <c r="AA104" i="27" s="1"/>
  <c r="AC104" i="27"/>
  <c r="B105" i="27"/>
  <c r="G105" i="27"/>
  <c r="M105" i="27"/>
  <c r="O105" i="27"/>
  <c r="Y105" i="27"/>
  <c r="AA105" i="27" s="1"/>
  <c r="AC105" i="27"/>
  <c r="B106" i="27"/>
  <c r="G106" i="27"/>
  <c r="M106" i="27"/>
  <c r="O106" i="27"/>
  <c r="Y106" i="27"/>
  <c r="AA106" i="27" s="1"/>
  <c r="AC106" i="27"/>
  <c r="B107" i="27"/>
  <c r="G107" i="27"/>
  <c r="M107" i="27"/>
  <c r="O107" i="27"/>
  <c r="Y107" i="27"/>
  <c r="AA107" i="27" s="1"/>
  <c r="AC107" i="27"/>
  <c r="B108" i="27"/>
  <c r="F108" i="27"/>
  <c r="G108" i="27"/>
  <c r="M108" i="27"/>
  <c r="O108" i="27"/>
  <c r="Y108" i="27"/>
  <c r="AA108" i="27" s="1"/>
  <c r="AC108" i="27"/>
  <c r="B109" i="27"/>
  <c r="G109" i="27"/>
  <c r="M109" i="27"/>
  <c r="O109" i="27"/>
  <c r="Y109" i="27"/>
  <c r="AC109" i="27"/>
  <c r="AE109" i="27"/>
  <c r="B110" i="27"/>
  <c r="G110" i="27"/>
  <c r="M110" i="27"/>
  <c r="O110" i="27"/>
  <c r="S110" i="27" s="1"/>
  <c r="Y110" i="27"/>
  <c r="AA110" i="27" s="1"/>
  <c r="AC110" i="27"/>
  <c r="B111" i="27"/>
  <c r="G111" i="27"/>
  <c r="M111" i="27"/>
  <c r="O111" i="27"/>
  <c r="S111" i="27" s="1"/>
  <c r="Y111" i="27"/>
  <c r="AA111" i="27" s="1"/>
  <c r="AC111" i="27"/>
  <c r="B112" i="27"/>
  <c r="G112" i="27"/>
  <c r="M112" i="27"/>
  <c r="O112" i="27"/>
  <c r="S112" i="27" s="1"/>
  <c r="Y112" i="27"/>
  <c r="AA112" i="27" s="1"/>
  <c r="AC112" i="27"/>
  <c r="B113" i="27"/>
  <c r="G113" i="27"/>
  <c r="M113" i="27"/>
  <c r="O113" i="27"/>
  <c r="Y113" i="27"/>
  <c r="AA113" i="27" s="1"/>
  <c r="AC113" i="27"/>
  <c r="B114" i="27"/>
  <c r="G114" i="27"/>
  <c r="M114" i="27"/>
  <c r="O114" i="27"/>
  <c r="S114" i="27" s="1"/>
  <c r="Y114" i="27"/>
  <c r="AA114" i="27" s="1"/>
  <c r="AC114" i="27"/>
  <c r="B115" i="27"/>
  <c r="G115" i="27"/>
  <c r="M115" i="27"/>
  <c r="O115" i="27"/>
  <c r="S115" i="27" s="1"/>
  <c r="Y115" i="27"/>
  <c r="AA115" i="27" s="1"/>
  <c r="AC115" i="27"/>
  <c r="B116" i="27"/>
  <c r="G116" i="27"/>
  <c r="M116" i="27"/>
  <c r="O116" i="27"/>
  <c r="S116" i="27" s="1"/>
  <c r="Y116" i="27"/>
  <c r="AA116" i="27" s="1"/>
  <c r="AC116" i="27"/>
  <c r="B117" i="27"/>
  <c r="G117" i="27"/>
  <c r="M117" i="27"/>
  <c r="O117" i="27"/>
  <c r="S117" i="27" s="1"/>
  <c r="Y117" i="27"/>
  <c r="AA117" i="27" s="1"/>
  <c r="AC117" i="27"/>
  <c r="B118" i="27"/>
  <c r="G118" i="27"/>
  <c r="M118" i="27"/>
  <c r="O118" i="27"/>
  <c r="S118" i="27" s="1"/>
  <c r="Y118" i="27"/>
  <c r="AA118" i="27" s="1"/>
  <c r="AC118" i="27"/>
  <c r="B119" i="27"/>
  <c r="G119" i="27"/>
  <c r="M119" i="27"/>
  <c r="O119" i="27"/>
  <c r="S119" i="27" s="1"/>
  <c r="Y119" i="27"/>
  <c r="AA119" i="27" s="1"/>
  <c r="AC119" i="27"/>
  <c r="B120" i="27"/>
  <c r="G120" i="27"/>
  <c r="M120" i="27"/>
  <c r="O120" i="27"/>
  <c r="S120" i="27" s="1"/>
  <c r="U120" i="27" s="1"/>
  <c r="AK77" i="27" s="1"/>
  <c r="Y120" i="27"/>
  <c r="AA120" i="27" s="1"/>
  <c r="AC120" i="27"/>
  <c r="B121" i="27"/>
  <c r="G121" i="27"/>
  <c r="M121" i="27"/>
  <c r="O121" i="27"/>
  <c r="S121" i="27" s="1"/>
  <c r="Y121" i="27"/>
  <c r="AA121" i="27" s="1"/>
  <c r="AC121" i="27"/>
  <c r="B122" i="27"/>
  <c r="G122" i="27"/>
  <c r="M122" i="27"/>
  <c r="O122" i="27"/>
  <c r="S122" i="27" s="1"/>
  <c r="Y122" i="27"/>
  <c r="AA122" i="27" s="1"/>
  <c r="AC122" i="27"/>
  <c r="B123" i="27"/>
  <c r="G123" i="27"/>
  <c r="M123" i="27"/>
  <c r="O123" i="27"/>
  <c r="S123" i="27" s="1"/>
  <c r="Y123" i="27"/>
  <c r="AA123" i="27" s="1"/>
  <c r="AC123" i="27"/>
  <c r="B124" i="27"/>
  <c r="G124" i="27"/>
  <c r="M124" i="27"/>
  <c r="O124" i="27"/>
  <c r="Y124" i="27"/>
  <c r="AC124" i="27"/>
  <c r="B125" i="27"/>
  <c r="F125" i="27"/>
  <c r="G125" i="27"/>
  <c r="M125" i="27"/>
  <c r="O125" i="27"/>
  <c r="Y125" i="27"/>
  <c r="AC125" i="27"/>
  <c r="B126" i="27"/>
  <c r="G126" i="27"/>
  <c r="M126" i="27"/>
  <c r="O126" i="27"/>
  <c r="Y126" i="27"/>
  <c r="AC126" i="27"/>
  <c r="B127" i="27"/>
  <c r="F127" i="27"/>
  <c r="G127" i="27"/>
  <c r="M127" i="27"/>
  <c r="O127" i="27"/>
  <c r="Y127" i="27"/>
  <c r="AC127" i="27"/>
  <c r="M128" i="27"/>
  <c r="O128" i="27"/>
  <c r="Y128" i="27"/>
  <c r="AC128" i="27"/>
  <c r="K10" i="29"/>
  <c r="B12" i="29"/>
  <c r="B11" i="28" s="1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D7" i="38"/>
  <c r="F3" i="59"/>
  <c r="A2" i="35"/>
  <c r="A3" i="35"/>
  <c r="G4" i="35"/>
  <c r="A5" i="35"/>
  <c r="B6" i="35"/>
  <c r="C6" i="35"/>
  <c r="D6" i="35"/>
  <c r="C7" i="35"/>
  <c r="D7" i="35"/>
  <c r="C8" i="35"/>
  <c r="C9" i="35" s="1"/>
  <c r="E8" i="35"/>
  <c r="E9" i="35"/>
  <c r="C10" i="35"/>
  <c r="I14" i="35"/>
  <c r="I15" i="35"/>
  <c r="I16" i="35"/>
  <c r="I17" i="35"/>
  <c r="B25" i="35"/>
  <c r="B28" i="35"/>
  <c r="B30" i="16"/>
  <c r="B31" i="35"/>
  <c r="B32" i="38"/>
  <c r="B34" i="35"/>
  <c r="B35" i="38"/>
  <c r="E3" i="39"/>
  <c r="E7" i="39"/>
  <c r="F7" i="39"/>
  <c r="A8" i="39"/>
  <c r="A9" i="39" s="1"/>
  <c r="A10" i="39" s="1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E8" i="39"/>
  <c r="F8" i="39"/>
  <c r="E9" i="39"/>
  <c r="F9" i="39"/>
  <c r="E10" i="39"/>
  <c r="F10" i="39"/>
  <c r="E11" i="39"/>
  <c r="F11" i="39"/>
  <c r="F12" i="39"/>
  <c r="G12" i="39" s="1"/>
  <c r="H12" i="39" s="1"/>
  <c r="C13" i="39"/>
  <c r="C14" i="39"/>
  <c r="E14" i="39" s="1"/>
  <c r="G14" i="39" s="1"/>
  <c r="H14" i="39" s="1"/>
  <c r="C16" i="39"/>
  <c r="F16" i="39" s="1"/>
  <c r="E17" i="39"/>
  <c r="F17" i="39"/>
  <c r="E18" i="39"/>
  <c r="F18" i="39"/>
  <c r="E19" i="39"/>
  <c r="F19" i="39"/>
  <c r="E20" i="39"/>
  <c r="F20" i="39"/>
  <c r="E21" i="39"/>
  <c r="F21" i="39"/>
  <c r="E22" i="39"/>
  <c r="F22" i="39"/>
  <c r="E23" i="39"/>
  <c r="F23" i="39"/>
  <c r="C24" i="39"/>
  <c r="E25" i="39"/>
  <c r="F25" i="39"/>
  <c r="E26" i="39"/>
  <c r="G26" i="39" s="1"/>
  <c r="H26" i="39" s="1"/>
  <c r="E27" i="39"/>
  <c r="F27" i="39"/>
  <c r="E28" i="39"/>
  <c r="F28" i="39"/>
  <c r="E29" i="39"/>
  <c r="F29" i="39"/>
  <c r="E30" i="39"/>
  <c r="G30" i="39" s="1"/>
  <c r="H30" i="39" s="1"/>
  <c r="E31" i="39"/>
  <c r="G31" i="39" s="1"/>
  <c r="H31" i="39" s="1"/>
  <c r="D36" i="39"/>
  <c r="E37" i="39"/>
  <c r="E3" i="10"/>
  <c r="E7" i="10"/>
  <c r="F7" i="10"/>
  <c r="E8" i="10"/>
  <c r="F8" i="10"/>
  <c r="E9" i="10"/>
  <c r="F9" i="10"/>
  <c r="E10" i="10"/>
  <c r="F10" i="10"/>
  <c r="E11" i="10"/>
  <c r="F11" i="10"/>
  <c r="F12" i="10"/>
  <c r="G12" i="10" s="1"/>
  <c r="H12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C13" i="10"/>
  <c r="C15" i="10" s="1"/>
  <c r="C14" i="10"/>
  <c r="E14" i="10" s="1"/>
  <c r="G14" i="10" s="1"/>
  <c r="H14" i="10" s="1"/>
  <c r="C16" i="10"/>
  <c r="F16" i="10" s="1"/>
  <c r="E17" i="10"/>
  <c r="F17" i="10"/>
  <c r="E18" i="10"/>
  <c r="F18" i="10"/>
  <c r="E19" i="10"/>
  <c r="F19" i="10"/>
  <c r="E20" i="10"/>
  <c r="F20" i="10"/>
  <c r="E21" i="10"/>
  <c r="F21" i="10"/>
  <c r="E22" i="10"/>
  <c r="F22" i="10"/>
  <c r="E23" i="10"/>
  <c r="F23" i="10"/>
  <c r="C24" i="10"/>
  <c r="F24" i="10" s="1"/>
  <c r="E25" i="10"/>
  <c r="F25" i="10"/>
  <c r="E26" i="10"/>
  <c r="G26" i="10" s="1"/>
  <c r="H26" i="10" s="1"/>
  <c r="E27" i="10"/>
  <c r="F27" i="10"/>
  <c r="E28" i="10"/>
  <c r="F28" i="10"/>
  <c r="E29" i="10"/>
  <c r="F29" i="10"/>
  <c r="E30" i="10"/>
  <c r="G30" i="10" s="1"/>
  <c r="H30" i="10" s="1"/>
  <c r="E31" i="10"/>
  <c r="G31" i="10" s="1"/>
  <c r="H31" i="10" s="1"/>
  <c r="D36" i="10"/>
  <c r="E37" i="10"/>
  <c r="E3" i="9"/>
  <c r="A8" i="9"/>
  <c r="A9" i="9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E26" i="9"/>
  <c r="G26" i="9" s="1"/>
  <c r="H26" i="9" s="1"/>
  <c r="E31" i="9"/>
  <c r="G31" i="9" s="1"/>
  <c r="H31" i="9" s="1"/>
  <c r="D36" i="9"/>
  <c r="E37" i="9"/>
  <c r="G4" i="38"/>
  <c r="B6" i="38"/>
  <c r="C6" i="38"/>
  <c r="C7" i="38"/>
  <c r="E8" i="38"/>
  <c r="E9" i="38"/>
  <c r="B11" i="38"/>
  <c r="C11" i="38"/>
  <c r="F14" i="38"/>
  <c r="I14" i="38"/>
  <c r="I15" i="38"/>
  <c r="I16" i="38"/>
  <c r="I17" i="38"/>
  <c r="B25" i="38"/>
  <c r="B28" i="38"/>
  <c r="B31" i="38"/>
  <c r="B34" i="38"/>
  <c r="F4" i="32"/>
  <c r="F156" i="31" s="1"/>
  <c r="I4" i="32"/>
  <c r="H156" i="31" s="1"/>
  <c r="C5" i="32"/>
  <c r="G6" i="32"/>
  <c r="I8" i="32"/>
  <c r="IQ8" i="32"/>
  <c r="IR8" i="32"/>
  <c r="C75" i="30"/>
  <c r="F74" i="30" s="1"/>
  <c r="G74" i="30" s="1"/>
  <c r="IS9" i="32" s="1"/>
  <c r="IT8" i="32"/>
  <c r="F9" i="32"/>
  <c r="C80" i="30"/>
  <c r="I9" i="32"/>
  <c r="B105" i="30" s="1"/>
  <c r="L105" i="30" s="1"/>
  <c r="B23" i="30"/>
  <c r="J39" i="30" s="1"/>
  <c r="L9" i="32"/>
  <c r="IQ9" i="32"/>
  <c r="IT9" i="32"/>
  <c r="A10" i="32"/>
  <c r="C10" i="32"/>
  <c r="T96" i="30" s="1"/>
  <c r="F10" i="32"/>
  <c r="I10" i="32"/>
  <c r="L10" i="32"/>
  <c r="IQ10" i="32"/>
  <c r="IT10" i="32"/>
  <c r="A11" i="32"/>
  <c r="C11" i="32"/>
  <c r="T97" i="30" s="1"/>
  <c r="F11" i="32"/>
  <c r="G11" i="32" s="1"/>
  <c r="I11" i="32"/>
  <c r="L11" i="32"/>
  <c r="IQ11" i="32"/>
  <c r="IT11" i="32"/>
  <c r="A12" i="32"/>
  <c r="C12" i="32"/>
  <c r="T98" i="30" s="1"/>
  <c r="F12" i="32"/>
  <c r="G12" i="32" s="1"/>
  <c r="I12" i="32"/>
  <c r="C137" i="33" s="1"/>
  <c r="L12" i="32"/>
  <c r="N12" i="32"/>
  <c r="IQ12" i="32"/>
  <c r="IT12" i="32"/>
  <c r="A13" i="32"/>
  <c r="C13" i="32"/>
  <c r="F13" i="32"/>
  <c r="G13" i="32" s="1"/>
  <c r="I13" i="32"/>
  <c r="B109" i="30" s="1"/>
  <c r="L109" i="30" s="1"/>
  <c r="L13" i="32"/>
  <c r="A14" i="32"/>
  <c r="C14" i="32"/>
  <c r="F14" i="32"/>
  <c r="G14" i="32" s="1"/>
  <c r="I14" i="32"/>
  <c r="B110" i="30" s="1"/>
  <c r="L110" i="30" s="1"/>
  <c r="L14" i="32"/>
  <c r="N13" i="32" s="1"/>
  <c r="P15" i="32"/>
  <c r="R14" i="32" s="1"/>
  <c r="A15" i="32"/>
  <c r="C15" i="32"/>
  <c r="F15" i="32"/>
  <c r="G15" i="32" s="1"/>
  <c r="I15" i="32"/>
  <c r="B111" i="30" s="1"/>
  <c r="L111" i="30" s="1"/>
  <c r="L15" i="32"/>
  <c r="P16" i="32"/>
  <c r="R15" i="32" s="1"/>
  <c r="A16" i="32"/>
  <c r="C16" i="32"/>
  <c r="T102" i="30" s="1"/>
  <c r="F16" i="32"/>
  <c r="G16" i="32"/>
  <c r="L16" i="32"/>
  <c r="P17" i="32"/>
  <c r="R16" i="32" s="1"/>
  <c r="A17" i="32"/>
  <c r="C17" i="32"/>
  <c r="F17" i="32"/>
  <c r="G17" i="32" s="1"/>
  <c r="L17" i="32"/>
  <c r="P18" i="32"/>
  <c r="A18" i="32"/>
  <c r="C18" i="32"/>
  <c r="T104" i="30" s="1"/>
  <c r="F18" i="32"/>
  <c r="G18" i="32" s="1"/>
  <c r="L18" i="32"/>
  <c r="N17" i="32"/>
  <c r="P19" i="32"/>
  <c r="R18" i="32" s="1"/>
  <c r="A19" i="32"/>
  <c r="C19" i="32"/>
  <c r="F19" i="32"/>
  <c r="G19" i="32" s="1"/>
  <c r="L19" i="32"/>
  <c r="P20" i="32"/>
  <c r="R19" i="32" s="1"/>
  <c r="A20" i="32"/>
  <c r="C20" i="32"/>
  <c r="T106" i="30" s="1"/>
  <c r="F20" i="32"/>
  <c r="G20" i="32" s="1"/>
  <c r="L20" i="32"/>
  <c r="N19" i="32" s="1"/>
  <c r="P21" i="32"/>
  <c r="R20" i="32" s="1"/>
  <c r="A21" i="32"/>
  <c r="C21" i="32"/>
  <c r="T107" i="30" s="1"/>
  <c r="F21" i="32"/>
  <c r="G21" i="32" s="1"/>
  <c r="L21" i="32"/>
  <c r="N21" i="32" s="1"/>
  <c r="M21" i="32" s="1"/>
  <c r="P22" i="32"/>
  <c r="R21" i="32" s="1"/>
  <c r="C22" i="32"/>
  <c r="CY32" i="12"/>
  <c r="CY33" i="12"/>
  <c r="CY34" i="12"/>
  <c r="CY35" i="12"/>
  <c r="CY36" i="12"/>
  <c r="AY37" i="12"/>
  <c r="AY38" i="12" s="1"/>
  <c r="AY39" i="12" s="1"/>
  <c r="AY40" i="12" s="1"/>
  <c r="AY41" i="12" s="1"/>
  <c r="AY42" i="12" s="1"/>
  <c r="AY43" i="12" s="1"/>
  <c r="AY44" i="12" s="1"/>
  <c r="AY45" i="12" s="1"/>
  <c r="AY46" i="12" s="1"/>
  <c r="AY47" i="12" s="1"/>
  <c r="AY48" i="12" s="1"/>
  <c r="AY49" i="12" s="1"/>
  <c r="AY50" i="12" s="1"/>
  <c r="AY51" i="12" s="1"/>
  <c r="AY52" i="12" s="1"/>
  <c r="AY53" i="12" s="1"/>
  <c r="AY54" i="12" s="1"/>
  <c r="AY55" i="12" s="1"/>
  <c r="AY56" i="12" s="1"/>
  <c r="AY57" i="12" s="1"/>
  <c r="AY58" i="12" s="1"/>
  <c r="AY59" i="12" s="1"/>
  <c r="AY60" i="12" s="1"/>
  <c r="CY37" i="12"/>
  <c r="CY38" i="12"/>
  <c r="CY39" i="12"/>
  <c r="CY40" i="12"/>
  <c r="CY41" i="12"/>
  <c r="CY42" i="12"/>
  <c r="CY43" i="12"/>
  <c r="CY44" i="12"/>
  <c r="CY45" i="12"/>
  <c r="CY46" i="12"/>
  <c r="CY47" i="12"/>
  <c r="CY48" i="12"/>
  <c r="CY49" i="12"/>
  <c r="CY50" i="12"/>
  <c r="CY51" i="12"/>
  <c r="CY52" i="12"/>
  <c r="CY53" i="12"/>
  <c r="CY54" i="12"/>
  <c r="CY55" i="12"/>
  <c r="CY56" i="12"/>
  <c r="CY57" i="12"/>
  <c r="CY58" i="12"/>
  <c r="CY59" i="12"/>
  <c r="CY60" i="12"/>
  <c r="A8" i="24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186" i="24" s="1"/>
  <c r="A187" i="24" s="1"/>
  <c r="A188" i="24" s="1"/>
  <c r="A189" i="24" s="1"/>
  <c r="A190" i="24" s="1"/>
  <c r="A191" i="24" s="1"/>
  <c r="A192" i="24" s="1"/>
  <c r="A193" i="24" s="1"/>
  <c r="A194" i="24" s="1"/>
  <c r="A195" i="24" s="1"/>
  <c r="A196" i="24" s="1"/>
  <c r="A197" i="24" s="1"/>
  <c r="A198" i="24" s="1"/>
  <c r="A199" i="24" s="1"/>
  <c r="A200" i="24" s="1"/>
  <c r="A201" i="24" s="1"/>
  <c r="A202" i="24" s="1"/>
  <c r="A203" i="24" s="1"/>
  <c r="A204" i="24" s="1"/>
  <c r="A205" i="24" s="1"/>
  <c r="A206" i="24" s="1"/>
  <c r="A207" i="24" s="1"/>
  <c r="A208" i="24" s="1"/>
  <c r="A209" i="24" s="1"/>
  <c r="A210" i="24" s="1"/>
  <c r="A211" i="24" s="1"/>
  <c r="A212" i="24" s="1"/>
  <c r="A213" i="24" s="1"/>
  <c r="A214" i="24" s="1"/>
  <c r="A215" i="24" s="1"/>
  <c r="A216" i="24" s="1"/>
  <c r="A217" i="24" s="1"/>
  <c r="A218" i="24" s="1"/>
  <c r="A219" i="24" s="1"/>
  <c r="A220" i="24" s="1"/>
  <c r="A221" i="24" s="1"/>
  <c r="A222" i="24" s="1"/>
  <c r="A223" i="24" s="1"/>
  <c r="A224" i="24" s="1"/>
  <c r="A225" i="24" s="1"/>
  <c r="A226" i="24" s="1"/>
  <c r="A227" i="24" s="1"/>
  <c r="A228" i="24" s="1"/>
  <c r="A229" i="24" s="1"/>
  <c r="A230" i="24" s="1"/>
  <c r="A231" i="24" s="1"/>
  <c r="A232" i="24" s="1"/>
  <c r="A233" i="24" s="1"/>
  <c r="A234" i="24" s="1"/>
  <c r="A235" i="24" s="1"/>
  <c r="A236" i="24" s="1"/>
  <c r="A237" i="24" s="1"/>
  <c r="A238" i="24" s="1"/>
  <c r="A239" i="24" s="1"/>
  <c r="A240" i="24" s="1"/>
  <c r="A241" i="24" s="1"/>
  <c r="A242" i="24" s="1"/>
  <c r="A243" i="24" s="1"/>
  <c r="A244" i="24" s="1"/>
  <c r="A245" i="24" s="1"/>
  <c r="A246" i="24" s="1"/>
  <c r="A247" i="24" s="1"/>
  <c r="A248" i="24" s="1"/>
  <c r="A249" i="24" s="1"/>
  <c r="A250" i="24" s="1"/>
  <c r="A251" i="24" s="1"/>
  <c r="B8" i="24"/>
  <c r="B8" i="41" s="1"/>
  <c r="E9" i="24"/>
  <c r="C9" i="41"/>
  <c r="G9" i="24"/>
  <c r="E10" i="24"/>
  <c r="C10" i="41" s="1"/>
  <c r="G10" i="24"/>
  <c r="E10" i="41" s="1"/>
  <c r="E11" i="24"/>
  <c r="C11" i="41" s="1"/>
  <c r="G11" i="24"/>
  <c r="E11" i="41" s="1"/>
  <c r="E12" i="24"/>
  <c r="C12" i="41" s="1"/>
  <c r="G12" i="24"/>
  <c r="E12" i="41" s="1"/>
  <c r="E13" i="24"/>
  <c r="C13" i="41" s="1"/>
  <c r="G13" i="24"/>
  <c r="E13" i="41" s="1"/>
  <c r="E14" i="24"/>
  <c r="C14" i="41" s="1"/>
  <c r="G14" i="24"/>
  <c r="E15" i="24"/>
  <c r="C15" i="41" s="1"/>
  <c r="G15" i="24"/>
  <c r="E15" i="41" s="1"/>
  <c r="E16" i="24"/>
  <c r="C16" i="41" s="1"/>
  <c r="G16" i="24"/>
  <c r="E16" i="41" s="1"/>
  <c r="E17" i="24"/>
  <c r="C17" i="41" s="1"/>
  <c r="G17" i="24"/>
  <c r="E17" i="41" s="1"/>
  <c r="E18" i="24"/>
  <c r="C18" i="41" s="1"/>
  <c r="G18" i="24"/>
  <c r="E18" i="41" s="1"/>
  <c r="E19" i="24"/>
  <c r="C19" i="41"/>
  <c r="G19" i="24"/>
  <c r="E19" i="41" s="1"/>
  <c r="E20" i="24"/>
  <c r="C20" i="41" s="1"/>
  <c r="G20" i="24"/>
  <c r="E20" i="41" s="1"/>
  <c r="E21" i="24"/>
  <c r="C21" i="41" s="1"/>
  <c r="G21" i="24"/>
  <c r="E22" i="24"/>
  <c r="C22" i="41" s="1"/>
  <c r="G22" i="24"/>
  <c r="E22" i="41" s="1"/>
  <c r="E23" i="24"/>
  <c r="C23" i="41" s="1"/>
  <c r="G23" i="24"/>
  <c r="E23" i="41" s="1"/>
  <c r="E24" i="24"/>
  <c r="C24" i="41" s="1"/>
  <c r="G24" i="24"/>
  <c r="E24" i="41" s="1"/>
  <c r="E25" i="24"/>
  <c r="C25" i="41" s="1"/>
  <c r="G25" i="24"/>
  <c r="E25" i="41" s="1"/>
  <c r="E26" i="24"/>
  <c r="C26" i="41" s="1"/>
  <c r="G26" i="24"/>
  <c r="E26" i="41" s="1"/>
  <c r="E27" i="24"/>
  <c r="C27" i="41"/>
  <c r="G27" i="24"/>
  <c r="E27" i="41" s="1"/>
  <c r="E28" i="24"/>
  <c r="C28" i="41" s="1"/>
  <c r="G28" i="24"/>
  <c r="E28" i="41" s="1"/>
  <c r="E29" i="24"/>
  <c r="C29" i="41" s="1"/>
  <c r="G29" i="24"/>
  <c r="E30" i="24"/>
  <c r="C30" i="41" s="1"/>
  <c r="G30" i="24"/>
  <c r="E30" i="41" s="1"/>
  <c r="E31" i="24"/>
  <c r="C31" i="41" s="1"/>
  <c r="G31" i="24"/>
  <c r="E31" i="41" s="1"/>
  <c r="E32" i="24"/>
  <c r="C32" i="41"/>
  <c r="G32" i="24"/>
  <c r="E33" i="24"/>
  <c r="C33" i="41" s="1"/>
  <c r="G33" i="24"/>
  <c r="E33" i="41" s="1"/>
  <c r="E34" i="24"/>
  <c r="C34" i="41" s="1"/>
  <c r="G34" i="24"/>
  <c r="E35" i="24"/>
  <c r="C35" i="41" s="1"/>
  <c r="G35" i="24"/>
  <c r="E35" i="41" s="1"/>
  <c r="E36" i="24"/>
  <c r="C36" i="41" s="1"/>
  <c r="G36" i="24"/>
  <c r="E36" i="41" s="1"/>
  <c r="E37" i="24"/>
  <c r="C37" i="41" s="1"/>
  <c r="G37" i="24"/>
  <c r="E37" i="41" s="1"/>
  <c r="E38" i="24"/>
  <c r="C38" i="41" s="1"/>
  <c r="G38" i="24"/>
  <c r="E38" i="41" s="1"/>
  <c r="E39" i="24"/>
  <c r="C39" i="41" s="1"/>
  <c r="G39" i="24"/>
  <c r="E39" i="41" s="1"/>
  <c r="E40" i="24"/>
  <c r="C40" i="41" s="1"/>
  <c r="G40" i="24"/>
  <c r="E40" i="41" s="1"/>
  <c r="E41" i="24"/>
  <c r="C41" i="41" s="1"/>
  <c r="G41" i="24"/>
  <c r="E42" i="24"/>
  <c r="C42" i="41" s="1"/>
  <c r="G42" i="24"/>
  <c r="E42" i="41" s="1"/>
  <c r="E43" i="24"/>
  <c r="C43" i="41" s="1"/>
  <c r="G43" i="24"/>
  <c r="E43" i="41" s="1"/>
  <c r="E44" i="24"/>
  <c r="C44" i="41" s="1"/>
  <c r="G44" i="24"/>
  <c r="E44" i="41" s="1"/>
  <c r="E45" i="24"/>
  <c r="C45" i="41" s="1"/>
  <c r="G45" i="24"/>
  <c r="E45" i="41" s="1"/>
  <c r="E46" i="24"/>
  <c r="C46" i="41" s="1"/>
  <c r="G46" i="24"/>
  <c r="E46" i="41" s="1"/>
  <c r="E47" i="24"/>
  <c r="C47" i="41"/>
  <c r="G47" i="24"/>
  <c r="E47" i="41" s="1"/>
  <c r="E48" i="24"/>
  <c r="C48" i="41" s="1"/>
  <c r="G48" i="24"/>
  <c r="E48" i="41" s="1"/>
  <c r="E49" i="24"/>
  <c r="C49" i="41" s="1"/>
  <c r="G49" i="24"/>
  <c r="E50" i="24"/>
  <c r="C50" i="41" s="1"/>
  <c r="G50" i="24"/>
  <c r="E50" i="41" s="1"/>
  <c r="E51" i="24"/>
  <c r="C51" i="41" s="1"/>
  <c r="G51" i="24"/>
  <c r="E51" i="41" s="1"/>
  <c r="E52" i="24"/>
  <c r="C52" i="41"/>
  <c r="G52" i="24"/>
  <c r="E52" i="41" s="1"/>
  <c r="E53" i="24"/>
  <c r="C53" i="41" s="1"/>
  <c r="G53" i="24"/>
  <c r="E54" i="24"/>
  <c r="C54" i="41" s="1"/>
  <c r="G54" i="24"/>
  <c r="E55" i="24"/>
  <c r="C55" i="41" s="1"/>
  <c r="G55" i="24"/>
  <c r="E55" i="41" s="1"/>
  <c r="E56" i="24"/>
  <c r="C56" i="41" s="1"/>
  <c r="G56" i="24"/>
  <c r="E56" i="41" s="1"/>
  <c r="E57" i="24"/>
  <c r="C57" i="41" s="1"/>
  <c r="G57" i="24"/>
  <c r="E57" i="41" s="1"/>
  <c r="E58" i="24"/>
  <c r="C58" i="41" s="1"/>
  <c r="G58" i="24"/>
  <c r="E58" i="41" s="1"/>
  <c r="E59" i="24"/>
  <c r="C59" i="41" s="1"/>
  <c r="G59" i="24"/>
  <c r="E59" i="41" s="1"/>
  <c r="E60" i="24"/>
  <c r="C60" i="41" s="1"/>
  <c r="G60" i="24"/>
  <c r="E60" i="41" s="1"/>
  <c r="E61" i="24"/>
  <c r="C61" i="41" s="1"/>
  <c r="G61" i="24"/>
  <c r="E62" i="24"/>
  <c r="C62" i="41" s="1"/>
  <c r="G62" i="24"/>
  <c r="E63" i="24"/>
  <c r="C63" i="41" s="1"/>
  <c r="G63" i="24"/>
  <c r="E63" i="41" s="1"/>
  <c r="E64" i="24"/>
  <c r="C64" i="41" s="1"/>
  <c r="G64" i="24"/>
  <c r="E64" i="41" s="1"/>
  <c r="E65" i="24"/>
  <c r="C65" i="41" s="1"/>
  <c r="G65" i="24"/>
  <c r="E66" i="24"/>
  <c r="C66" i="41"/>
  <c r="G66" i="24"/>
  <c r="E66" i="41" s="1"/>
  <c r="E67" i="24"/>
  <c r="C67" i="41" s="1"/>
  <c r="G67" i="24"/>
  <c r="E67" i="41" s="1"/>
  <c r="E68" i="24"/>
  <c r="C68" i="41" s="1"/>
  <c r="G68" i="24"/>
  <c r="E68" i="41" s="1"/>
  <c r="E69" i="24"/>
  <c r="C69" i="41" s="1"/>
  <c r="G69" i="24"/>
  <c r="E69" i="41" s="1"/>
  <c r="E70" i="24"/>
  <c r="C70" i="41" s="1"/>
  <c r="G70" i="24"/>
  <c r="E70" i="41" s="1"/>
  <c r="E71" i="24"/>
  <c r="C71" i="41"/>
  <c r="F71" i="24"/>
  <c r="D71" i="41" s="1"/>
  <c r="G71" i="24"/>
  <c r="E72" i="24"/>
  <c r="C72" i="41"/>
  <c r="F72" i="24"/>
  <c r="D72" i="41"/>
  <c r="G72" i="24"/>
  <c r="E73" i="24"/>
  <c r="C73" i="41" s="1"/>
  <c r="F73" i="24"/>
  <c r="D73" i="41" s="1"/>
  <c r="G73" i="24"/>
  <c r="E73" i="41" s="1"/>
  <c r="E74" i="24"/>
  <c r="C74" i="41" s="1"/>
  <c r="F74" i="24"/>
  <c r="D74" i="41" s="1"/>
  <c r="G74" i="24"/>
  <c r="E75" i="24"/>
  <c r="C75" i="41" s="1"/>
  <c r="F75" i="24"/>
  <c r="D75" i="41" s="1"/>
  <c r="G75" i="24"/>
  <c r="E75" i="41" s="1"/>
  <c r="E76" i="24"/>
  <c r="C76" i="41"/>
  <c r="F76" i="24"/>
  <c r="D76" i="41" s="1"/>
  <c r="G76" i="24"/>
  <c r="E77" i="24"/>
  <c r="C77" i="41" s="1"/>
  <c r="F77" i="24"/>
  <c r="D77" i="41"/>
  <c r="G77" i="24"/>
  <c r="E78" i="24"/>
  <c r="C78" i="41" s="1"/>
  <c r="F78" i="24"/>
  <c r="D78" i="41" s="1"/>
  <c r="G78" i="24"/>
  <c r="E78" i="41" s="1"/>
  <c r="E79" i="24"/>
  <c r="C79" i="41" s="1"/>
  <c r="F79" i="24"/>
  <c r="D79" i="41" s="1"/>
  <c r="G79" i="24"/>
  <c r="E79" i="41" s="1"/>
  <c r="E80" i="24"/>
  <c r="C80" i="41" s="1"/>
  <c r="F80" i="24"/>
  <c r="D80" i="41"/>
  <c r="G80" i="24"/>
  <c r="E80" i="41" s="1"/>
  <c r="E81" i="24"/>
  <c r="C81" i="41" s="1"/>
  <c r="F81" i="24"/>
  <c r="D81" i="41"/>
  <c r="G81" i="24"/>
  <c r="E81" i="41" s="1"/>
  <c r="E82" i="24"/>
  <c r="C82" i="41" s="1"/>
  <c r="F82" i="24"/>
  <c r="D82" i="41" s="1"/>
  <c r="G82" i="24"/>
  <c r="E82" i="41" s="1"/>
  <c r="E83" i="24"/>
  <c r="C83" i="41" s="1"/>
  <c r="F83" i="24"/>
  <c r="D83" i="41" s="1"/>
  <c r="G83" i="24"/>
  <c r="E83" i="41" s="1"/>
  <c r="E84" i="24"/>
  <c r="C84" i="41" s="1"/>
  <c r="F84" i="24"/>
  <c r="D84" i="41"/>
  <c r="G84" i="24"/>
  <c r="E84" i="41" s="1"/>
  <c r="E85" i="24"/>
  <c r="C85" i="41" s="1"/>
  <c r="F85" i="24"/>
  <c r="D85" i="41"/>
  <c r="G85" i="24"/>
  <c r="E85" i="41" s="1"/>
  <c r="E86" i="24"/>
  <c r="C86" i="41" s="1"/>
  <c r="F86" i="24"/>
  <c r="D86" i="41" s="1"/>
  <c r="G86" i="24"/>
  <c r="E86" i="41" s="1"/>
  <c r="E87" i="24"/>
  <c r="C87" i="41" s="1"/>
  <c r="F87" i="24"/>
  <c r="D87" i="41" s="1"/>
  <c r="G87" i="24"/>
  <c r="G88" i="24"/>
  <c r="E88" i="41" s="1"/>
  <c r="G89" i="24"/>
  <c r="E89" i="41" s="1"/>
  <c r="G90" i="24"/>
  <c r="G91" i="24"/>
  <c r="E91" i="41" s="1"/>
  <c r="G92" i="24"/>
  <c r="E92" i="41" s="1"/>
  <c r="G93" i="24"/>
  <c r="G94" i="24"/>
  <c r="E94" i="41" s="1"/>
  <c r="G95" i="24"/>
  <c r="E95" i="41" s="1"/>
  <c r="G96" i="24"/>
  <c r="E96" i="41" s="1"/>
  <c r="G97" i="24"/>
  <c r="G98" i="24"/>
  <c r="G99" i="24"/>
  <c r="G100" i="24"/>
  <c r="E100" i="41" s="1"/>
  <c r="G101" i="24"/>
  <c r="E101" i="41" s="1"/>
  <c r="G102" i="24"/>
  <c r="E102" i="41" s="1"/>
  <c r="G103" i="24"/>
  <c r="E103" i="41" s="1"/>
  <c r="G104" i="24"/>
  <c r="E104" i="41" s="1"/>
  <c r="G105" i="24"/>
  <c r="E105" i="41" s="1"/>
  <c r="G106" i="24"/>
  <c r="E106" i="41" s="1"/>
  <c r="G107" i="24"/>
  <c r="E107" i="41" s="1"/>
  <c r="G108" i="24"/>
  <c r="E108" i="41" s="1"/>
  <c r="G109" i="24"/>
  <c r="G110" i="24"/>
  <c r="E110" i="41" s="1"/>
  <c r="G111" i="24"/>
  <c r="G112" i="24"/>
  <c r="E112" i="41" s="1"/>
  <c r="G113" i="24"/>
  <c r="G114" i="24"/>
  <c r="E114" i="41" s="1"/>
  <c r="G115" i="24"/>
  <c r="E115" i="41" s="1"/>
  <c r="G116" i="24"/>
  <c r="E116" i="41" s="1"/>
  <c r="G117" i="24"/>
  <c r="E117" i="41" s="1"/>
  <c r="E118" i="24"/>
  <c r="C118" i="41" s="1"/>
  <c r="F118" i="24"/>
  <c r="D118" i="41" s="1"/>
  <c r="E119" i="24"/>
  <c r="C119" i="41" s="1"/>
  <c r="F119" i="24"/>
  <c r="E120" i="24"/>
  <c r="C120" i="41" s="1"/>
  <c r="F120" i="24"/>
  <c r="D120" i="41" s="1"/>
  <c r="E121" i="24"/>
  <c r="C121" i="41" s="1"/>
  <c r="F121" i="24"/>
  <c r="D121" i="41" s="1"/>
  <c r="E122" i="24"/>
  <c r="C122" i="41" s="1"/>
  <c r="F122" i="24"/>
  <c r="E123" i="24"/>
  <c r="C123" i="41" s="1"/>
  <c r="F123" i="24"/>
  <c r="E124" i="24"/>
  <c r="F124" i="24"/>
  <c r="E125" i="24"/>
  <c r="C125" i="41" s="1"/>
  <c r="F125" i="24"/>
  <c r="E126" i="24"/>
  <c r="C126" i="41" s="1"/>
  <c r="F126" i="24"/>
  <c r="E127" i="24"/>
  <c r="C127" i="41" s="1"/>
  <c r="F127" i="24"/>
  <c r="D127" i="41" s="1"/>
  <c r="E128" i="24"/>
  <c r="C128" i="41" s="1"/>
  <c r="F128" i="24"/>
  <c r="D128" i="41" s="1"/>
  <c r="E129" i="24"/>
  <c r="C129" i="41" s="1"/>
  <c r="F129" i="24"/>
  <c r="D129" i="41" s="1"/>
  <c r="E130" i="24"/>
  <c r="C130" i="41" s="1"/>
  <c r="F130" i="24"/>
  <c r="D130" i="41" s="1"/>
  <c r="E131" i="24"/>
  <c r="C131" i="41" s="1"/>
  <c r="F131" i="24"/>
  <c r="E132" i="24"/>
  <c r="F132" i="24"/>
  <c r="E133" i="24"/>
  <c r="C133" i="41" s="1"/>
  <c r="F133" i="24"/>
  <c r="E134" i="24"/>
  <c r="F134" i="24"/>
  <c r="D134" i="41" s="1"/>
  <c r="E135" i="24"/>
  <c r="C135" i="41" s="1"/>
  <c r="F135" i="24"/>
  <c r="D135" i="41" s="1"/>
  <c r="E136" i="24"/>
  <c r="C136" i="41" s="1"/>
  <c r="F136" i="24"/>
  <c r="D136" i="41" s="1"/>
  <c r="E137" i="24"/>
  <c r="C137" i="41" s="1"/>
  <c r="F137" i="24"/>
  <c r="E138" i="24"/>
  <c r="C138" i="41" s="1"/>
  <c r="F138" i="24"/>
  <c r="E139" i="24"/>
  <c r="C139" i="41" s="1"/>
  <c r="F139" i="24"/>
  <c r="E140" i="24"/>
  <c r="C140" i="41" s="1"/>
  <c r="F140" i="24"/>
  <c r="D140" i="41" s="1"/>
  <c r="E141" i="24"/>
  <c r="C141" i="41" s="1"/>
  <c r="F141" i="24"/>
  <c r="E142" i="24"/>
  <c r="C142" i="41" s="1"/>
  <c r="F142" i="24"/>
  <c r="D142" i="41" s="1"/>
  <c r="E143" i="24"/>
  <c r="C143" i="41" s="1"/>
  <c r="F143" i="24"/>
  <c r="E144" i="24"/>
  <c r="C144" i="41" s="1"/>
  <c r="F144" i="24"/>
  <c r="D144" i="41" s="1"/>
  <c r="E145" i="24"/>
  <c r="C145" i="41" s="1"/>
  <c r="F145" i="24"/>
  <c r="D145" i="41" s="1"/>
  <c r="E146" i="24"/>
  <c r="C146" i="41" s="1"/>
  <c r="F146" i="24"/>
  <c r="D146" i="41" s="1"/>
  <c r="E147" i="24"/>
  <c r="C147" i="41" s="1"/>
  <c r="F147" i="24"/>
  <c r="D147" i="41" s="1"/>
  <c r="E148" i="24"/>
  <c r="C148" i="41" s="1"/>
  <c r="F148" i="24"/>
  <c r="D148" i="41" s="1"/>
  <c r="E149" i="24"/>
  <c r="C149" i="41" s="1"/>
  <c r="F149" i="24"/>
  <c r="E150" i="24"/>
  <c r="F150" i="24"/>
  <c r="E151" i="24"/>
  <c r="C151" i="41" s="1"/>
  <c r="F151" i="24"/>
  <c r="D151" i="41" s="1"/>
  <c r="E152" i="24"/>
  <c r="C152" i="41" s="1"/>
  <c r="F152" i="24"/>
  <c r="D152" i="41" s="1"/>
  <c r="E153" i="24"/>
  <c r="C153" i="41" s="1"/>
  <c r="F153" i="24"/>
  <c r="D153" i="41" s="1"/>
  <c r="E154" i="24"/>
  <c r="C154" i="41" s="1"/>
  <c r="F154" i="24"/>
  <c r="D154" i="41" s="1"/>
  <c r="E155" i="24"/>
  <c r="C155" i="41" s="1"/>
  <c r="F155" i="24"/>
  <c r="E156" i="24"/>
  <c r="F156" i="24"/>
  <c r="D156" i="41" s="1"/>
  <c r="E157" i="24"/>
  <c r="C157" i="41" s="1"/>
  <c r="F157" i="24"/>
  <c r="E158" i="24"/>
  <c r="C158" i="41" s="1"/>
  <c r="F158" i="24"/>
  <c r="D158" i="41" s="1"/>
  <c r="E159" i="24"/>
  <c r="C159" i="41" s="1"/>
  <c r="F159" i="24"/>
  <c r="E160" i="24"/>
  <c r="C160" i="41" s="1"/>
  <c r="F160" i="24"/>
  <c r="D160" i="41" s="1"/>
  <c r="E161" i="24"/>
  <c r="C161" i="41" s="1"/>
  <c r="F161" i="24"/>
  <c r="E162" i="24"/>
  <c r="C162" i="41" s="1"/>
  <c r="F162" i="24"/>
  <c r="E163" i="24"/>
  <c r="C163" i="41" s="1"/>
  <c r="F163" i="24"/>
  <c r="D163" i="41" s="1"/>
  <c r="E164" i="24"/>
  <c r="C164" i="41" s="1"/>
  <c r="F164" i="24"/>
  <c r="D164" i="41" s="1"/>
  <c r="E165" i="24"/>
  <c r="C165" i="41" s="1"/>
  <c r="F165" i="24"/>
  <c r="E166" i="24"/>
  <c r="C166" i="41" s="1"/>
  <c r="F166" i="24"/>
  <c r="D166" i="41" s="1"/>
  <c r="E167" i="24"/>
  <c r="C167" i="41" s="1"/>
  <c r="F167" i="24"/>
  <c r="E168" i="24"/>
  <c r="F168" i="24"/>
  <c r="D168" i="41" s="1"/>
  <c r="E169" i="24"/>
  <c r="C169" i="41" s="1"/>
  <c r="F169" i="24"/>
  <c r="D169" i="41" s="1"/>
  <c r="C170" i="24"/>
  <c r="E170" i="24" s="1"/>
  <c r="C170" i="41" s="1"/>
  <c r="C171" i="24"/>
  <c r="G171" i="24" s="1"/>
  <c r="E171" i="41" s="1"/>
  <c r="C172" i="24"/>
  <c r="E172" i="24" s="1"/>
  <c r="C172" i="41" s="1"/>
  <c r="C173" i="24"/>
  <c r="G173" i="24" s="1"/>
  <c r="E173" i="41" s="1"/>
  <c r="C174" i="24"/>
  <c r="G174" i="24" s="1"/>
  <c r="E174" i="41" s="1"/>
  <c r="C175" i="24"/>
  <c r="C176" i="24"/>
  <c r="F176" i="24" s="1"/>
  <c r="D176" i="41" s="1"/>
  <c r="C177" i="24"/>
  <c r="F177" i="24" s="1"/>
  <c r="D177" i="41" s="1"/>
  <c r="E177" i="24"/>
  <c r="C177" i="41" s="1"/>
  <c r="C178" i="24"/>
  <c r="C179" i="24"/>
  <c r="C180" i="24"/>
  <c r="E180" i="24" s="1"/>
  <c r="C180" i="41" s="1"/>
  <c r="C181" i="24"/>
  <c r="C182" i="24"/>
  <c r="C183" i="24"/>
  <c r="C184" i="24"/>
  <c r="G184" i="24" s="1"/>
  <c r="E184" i="41" s="1"/>
  <c r="C185" i="24"/>
  <c r="F185" i="24" s="1"/>
  <c r="D185" i="41" s="1"/>
  <c r="C186" i="24"/>
  <c r="F186" i="24" s="1"/>
  <c r="D186" i="41" s="1"/>
  <c r="E186" i="24"/>
  <c r="C186" i="41" s="1"/>
  <c r="C187" i="24"/>
  <c r="C188" i="24"/>
  <c r="C189" i="24"/>
  <c r="F189" i="24" s="1"/>
  <c r="D189" i="41" s="1"/>
  <c r="C190" i="24"/>
  <c r="F190" i="24" s="1"/>
  <c r="D190" i="41" s="1"/>
  <c r="C191" i="24"/>
  <c r="E191" i="24" s="1"/>
  <c r="C191" i="41" s="1"/>
  <c r="C192" i="24"/>
  <c r="E192" i="24" s="1"/>
  <c r="C192" i="41" s="1"/>
  <c r="C193" i="24"/>
  <c r="C194" i="24"/>
  <c r="C195" i="24"/>
  <c r="G195" i="24" s="1"/>
  <c r="E195" i="41" s="1"/>
  <c r="C196" i="24"/>
  <c r="C197" i="24"/>
  <c r="F197" i="24" s="1"/>
  <c r="D197" i="41" s="1"/>
  <c r="C198" i="24"/>
  <c r="C199" i="24"/>
  <c r="C200" i="24"/>
  <c r="C201" i="24"/>
  <c r="F201" i="24" s="1"/>
  <c r="D201" i="41" s="1"/>
  <c r="C202" i="24"/>
  <c r="E202" i="24" s="1"/>
  <c r="C202" i="41" s="1"/>
  <c r="F202" i="24"/>
  <c r="D202" i="41" s="1"/>
  <c r="C203" i="24"/>
  <c r="C204" i="24"/>
  <c r="E204" i="24" s="1"/>
  <c r="C204" i="41" s="1"/>
  <c r="C205" i="24"/>
  <c r="E205" i="24" s="1"/>
  <c r="C205" i="41" s="1"/>
  <c r="F205" i="24"/>
  <c r="D205" i="41" s="1"/>
  <c r="C206" i="24"/>
  <c r="G206" i="24" s="1"/>
  <c r="E206" i="41" s="1"/>
  <c r="C207" i="24"/>
  <c r="C208" i="24"/>
  <c r="E208" i="24" s="1"/>
  <c r="C209" i="24"/>
  <c r="F209" i="24" s="1"/>
  <c r="D209" i="41" s="1"/>
  <c r="C210" i="24"/>
  <c r="E210" i="24" s="1"/>
  <c r="C210" i="41" s="1"/>
  <c r="F210" i="24"/>
  <c r="D210" i="41" s="1"/>
  <c r="C211" i="24"/>
  <c r="C212" i="24"/>
  <c r="E212" i="24" s="1"/>
  <c r="C212" i="41" s="1"/>
  <c r="C213" i="24"/>
  <c r="C214" i="24"/>
  <c r="G214" i="24" s="1"/>
  <c r="E214" i="41" s="1"/>
  <c r="C215" i="24"/>
  <c r="E215" i="24" s="1"/>
  <c r="C215" i="41" s="1"/>
  <c r="C216" i="24"/>
  <c r="C217" i="24"/>
  <c r="C218" i="24"/>
  <c r="F218" i="24" s="1"/>
  <c r="E218" i="24"/>
  <c r="C218" i="41" s="1"/>
  <c r="C219" i="24"/>
  <c r="G219" i="24" s="1"/>
  <c r="C220" i="24"/>
  <c r="F220" i="24" s="1"/>
  <c r="C221" i="24"/>
  <c r="F221" i="24" s="1"/>
  <c r="D221" i="41" s="1"/>
  <c r="C222" i="24"/>
  <c r="E222" i="24" s="1"/>
  <c r="C222" i="41" s="1"/>
  <c r="C223" i="24"/>
  <c r="G223" i="24" s="1"/>
  <c r="C224" i="24"/>
  <c r="E224" i="24" s="1"/>
  <c r="C224" i="41" s="1"/>
  <c r="C225" i="24"/>
  <c r="G225" i="24" s="1"/>
  <c r="E225" i="41" s="1"/>
  <c r="C226" i="24"/>
  <c r="C227" i="24"/>
  <c r="C228" i="24"/>
  <c r="C229" i="24"/>
  <c r="F229" i="24" s="1"/>
  <c r="D229" i="41" s="1"/>
  <c r="E229" i="24"/>
  <c r="C229" i="41" s="1"/>
  <c r="C230" i="24"/>
  <c r="F230" i="24" s="1"/>
  <c r="D230" i="41" s="1"/>
  <c r="E230" i="24"/>
  <c r="C230" i="41" s="1"/>
  <c r="C231" i="24"/>
  <c r="C232" i="24"/>
  <c r="E232" i="24" s="1"/>
  <c r="C232" i="41" s="1"/>
  <c r="C233" i="24"/>
  <c r="E233" i="24" s="1"/>
  <c r="C233" i="41" s="1"/>
  <c r="F233" i="24"/>
  <c r="D233" i="41" s="1"/>
  <c r="C234" i="24"/>
  <c r="F234" i="24" s="1"/>
  <c r="D234" i="41" s="1"/>
  <c r="C235" i="24"/>
  <c r="F235" i="24" s="1"/>
  <c r="D235" i="41" s="1"/>
  <c r="C236" i="24"/>
  <c r="F236" i="24" s="1"/>
  <c r="D236" i="41" s="1"/>
  <c r="C237" i="24"/>
  <c r="F237" i="24" s="1"/>
  <c r="D237" i="41" s="1"/>
  <c r="C238" i="24"/>
  <c r="F238" i="24" s="1"/>
  <c r="D238" i="41" s="1"/>
  <c r="C239" i="24"/>
  <c r="F239" i="24" s="1"/>
  <c r="D239" i="41" s="1"/>
  <c r="C240" i="24"/>
  <c r="F240" i="24" s="1"/>
  <c r="D240" i="41" s="1"/>
  <c r="C241" i="24"/>
  <c r="C242" i="24"/>
  <c r="F242" i="24" s="1"/>
  <c r="D242" i="41" s="1"/>
  <c r="C243" i="24"/>
  <c r="F243" i="24" s="1"/>
  <c r="D243" i="41" s="1"/>
  <c r="C244" i="24"/>
  <c r="F244" i="24" s="1"/>
  <c r="D244" i="41" s="1"/>
  <c r="C245" i="24"/>
  <c r="F245" i="24" s="1"/>
  <c r="D245" i="41" s="1"/>
  <c r="C246" i="24"/>
  <c r="F246" i="24" s="1"/>
  <c r="D246" i="41" s="1"/>
  <c r="C247" i="24"/>
  <c r="F247" i="24" s="1"/>
  <c r="D247" i="41" s="1"/>
  <c r="C248" i="24"/>
  <c r="C249" i="24"/>
  <c r="G249" i="24" s="1"/>
  <c r="E249" i="41" s="1"/>
  <c r="C250" i="24"/>
  <c r="F250" i="24" s="1"/>
  <c r="D250" i="41" s="1"/>
  <c r="C251" i="24"/>
  <c r="E252" i="24"/>
  <c r="C252" i="41" s="1"/>
  <c r="F252" i="24"/>
  <c r="D252" i="41" s="1"/>
  <c r="G252" i="24"/>
  <c r="E252" i="41" s="1"/>
  <c r="C253" i="24"/>
  <c r="D253" i="24"/>
  <c r="E7" i="41"/>
  <c r="A8" i="41"/>
  <c r="A9" i="41" s="1"/>
  <c r="A10" i="41" s="1"/>
  <c r="A11" i="41" s="1"/>
  <c r="A12" i="41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A66" i="41" s="1"/>
  <c r="A67" i="41" s="1"/>
  <c r="A68" i="41" s="1"/>
  <c r="A69" i="41" s="1"/>
  <c r="A70" i="41" s="1"/>
  <c r="A71" i="41" s="1"/>
  <c r="A72" i="41" s="1"/>
  <c r="A73" i="41" s="1"/>
  <c r="A74" i="41" s="1"/>
  <c r="A75" i="41" s="1"/>
  <c r="A76" i="41" s="1"/>
  <c r="A77" i="41" s="1"/>
  <c r="A78" i="41" s="1"/>
  <c r="A79" i="41" s="1"/>
  <c r="A80" i="41" s="1"/>
  <c r="A81" i="41" s="1"/>
  <c r="A82" i="41" s="1"/>
  <c r="A83" i="41" s="1"/>
  <c r="A84" i="41" s="1"/>
  <c r="A85" i="41" s="1"/>
  <c r="A86" i="41" s="1"/>
  <c r="A87" i="41" s="1"/>
  <c r="A88" i="41" s="1"/>
  <c r="A89" i="41" s="1"/>
  <c r="A90" i="41" s="1"/>
  <c r="A91" i="41" s="1"/>
  <c r="A92" i="41" s="1"/>
  <c r="A93" i="41" s="1"/>
  <c r="A94" i="41" s="1"/>
  <c r="A95" i="41" s="1"/>
  <c r="A96" i="41" s="1"/>
  <c r="A97" i="41" s="1"/>
  <c r="A98" i="41" s="1"/>
  <c r="A99" i="41" s="1"/>
  <c r="A100" i="41" s="1"/>
  <c r="A101" i="41" s="1"/>
  <c r="A102" i="41" s="1"/>
  <c r="A103" i="41" s="1"/>
  <c r="A104" i="41" s="1"/>
  <c r="A105" i="41" s="1"/>
  <c r="A106" i="41" s="1"/>
  <c r="A107" i="41" s="1"/>
  <c r="A108" i="41" s="1"/>
  <c r="A109" i="41" s="1"/>
  <c r="A110" i="41" s="1"/>
  <c r="A111" i="41" s="1"/>
  <c r="A112" i="41" s="1"/>
  <c r="A113" i="41" s="1"/>
  <c r="A114" i="41" s="1"/>
  <c r="A115" i="41" s="1"/>
  <c r="A116" i="41" s="1"/>
  <c r="A117" i="41" s="1"/>
  <c r="A118" i="41" s="1"/>
  <c r="A119" i="41" s="1"/>
  <c r="A120" i="41" s="1"/>
  <c r="A121" i="41" s="1"/>
  <c r="A122" i="41" s="1"/>
  <c r="A123" i="41" s="1"/>
  <c r="A124" i="41" s="1"/>
  <c r="A125" i="41" s="1"/>
  <c r="A126" i="41" s="1"/>
  <c r="A127" i="41" s="1"/>
  <c r="A128" i="41" s="1"/>
  <c r="A129" i="41" s="1"/>
  <c r="A130" i="41" s="1"/>
  <c r="A131" i="41" s="1"/>
  <c r="A132" i="41" s="1"/>
  <c r="A133" i="41" s="1"/>
  <c r="A134" i="41" s="1"/>
  <c r="A135" i="41" s="1"/>
  <c r="A136" i="41" s="1"/>
  <c r="A137" i="41" s="1"/>
  <c r="A138" i="41" s="1"/>
  <c r="A139" i="41" s="1"/>
  <c r="A140" i="41" s="1"/>
  <c r="A141" i="41" s="1"/>
  <c r="A142" i="41" s="1"/>
  <c r="A143" i="41" s="1"/>
  <c r="A144" i="41" s="1"/>
  <c r="A145" i="41" s="1"/>
  <c r="A146" i="41" s="1"/>
  <c r="A147" i="41" s="1"/>
  <c r="A148" i="41" s="1"/>
  <c r="A149" i="41" s="1"/>
  <c r="A150" i="41" s="1"/>
  <c r="A151" i="41" s="1"/>
  <c r="A152" i="41" s="1"/>
  <c r="A153" i="41" s="1"/>
  <c r="A154" i="41" s="1"/>
  <c r="A155" i="41" s="1"/>
  <c r="A156" i="41" s="1"/>
  <c r="A157" i="41" s="1"/>
  <c r="A158" i="41" s="1"/>
  <c r="A159" i="41" s="1"/>
  <c r="A160" i="41" s="1"/>
  <c r="A161" i="41" s="1"/>
  <c r="A162" i="41" s="1"/>
  <c r="A163" i="41" s="1"/>
  <c r="A164" i="41" s="1"/>
  <c r="A165" i="41" s="1"/>
  <c r="A166" i="41" s="1"/>
  <c r="A167" i="41" s="1"/>
  <c r="A168" i="41" s="1"/>
  <c r="A169" i="41" s="1"/>
  <c r="A170" i="41" s="1"/>
  <c r="A171" i="41" s="1"/>
  <c r="A172" i="41" s="1"/>
  <c r="A173" i="41" s="1"/>
  <c r="A174" i="41" s="1"/>
  <c r="A175" i="41" s="1"/>
  <c r="A176" i="41" s="1"/>
  <c r="A177" i="41" s="1"/>
  <c r="A178" i="41" s="1"/>
  <c r="A179" i="41" s="1"/>
  <c r="A180" i="41" s="1"/>
  <c r="A181" i="41" s="1"/>
  <c r="A182" i="41" s="1"/>
  <c r="A183" i="41" s="1"/>
  <c r="A184" i="41" s="1"/>
  <c r="A185" i="41" s="1"/>
  <c r="A186" i="41" s="1"/>
  <c r="A187" i="41" s="1"/>
  <c r="A188" i="41" s="1"/>
  <c r="A189" i="41" s="1"/>
  <c r="A190" i="41" s="1"/>
  <c r="A191" i="41" s="1"/>
  <c r="A192" i="41" s="1"/>
  <c r="A193" i="41" s="1"/>
  <c r="A194" i="41" s="1"/>
  <c r="A195" i="41" s="1"/>
  <c r="A196" i="41" s="1"/>
  <c r="A197" i="41" s="1"/>
  <c r="A198" i="41" s="1"/>
  <c r="A199" i="41" s="1"/>
  <c r="A200" i="41" s="1"/>
  <c r="A201" i="41" s="1"/>
  <c r="A202" i="41" s="1"/>
  <c r="A203" i="41" s="1"/>
  <c r="A204" i="41" s="1"/>
  <c r="A205" i="41" s="1"/>
  <c r="A206" i="41" s="1"/>
  <c r="A207" i="41" s="1"/>
  <c r="A208" i="41" s="1"/>
  <c r="A209" i="41" s="1"/>
  <c r="A210" i="41" s="1"/>
  <c r="A211" i="41" s="1"/>
  <c r="A212" i="41" s="1"/>
  <c r="A213" i="41" s="1"/>
  <c r="A214" i="41" s="1"/>
  <c r="A215" i="41" s="1"/>
  <c r="A216" i="41" s="1"/>
  <c r="A217" i="41" s="1"/>
  <c r="A218" i="41" s="1"/>
  <c r="A219" i="41" s="1"/>
  <c r="A220" i="41" s="1"/>
  <c r="A221" i="41" s="1"/>
  <c r="A222" i="41" s="1"/>
  <c r="A223" i="41" s="1"/>
  <c r="A224" i="41" s="1"/>
  <c r="A225" i="41" s="1"/>
  <c r="A226" i="41" s="1"/>
  <c r="A227" i="41" s="1"/>
  <c r="A228" i="41" s="1"/>
  <c r="A229" i="41" s="1"/>
  <c r="A230" i="41" s="1"/>
  <c r="A231" i="41" s="1"/>
  <c r="A232" i="41" s="1"/>
  <c r="A233" i="41" s="1"/>
  <c r="A234" i="41" s="1"/>
  <c r="A235" i="41" s="1"/>
  <c r="A236" i="41" s="1"/>
  <c r="A237" i="41" s="1"/>
  <c r="A238" i="41" s="1"/>
  <c r="A239" i="41" s="1"/>
  <c r="A240" i="41" s="1"/>
  <c r="A241" i="41" s="1"/>
  <c r="A242" i="41" s="1"/>
  <c r="A243" i="41" s="1"/>
  <c r="A244" i="41" s="1"/>
  <c r="A245" i="41" s="1"/>
  <c r="A246" i="41" s="1"/>
  <c r="A247" i="41" s="1"/>
  <c r="A248" i="41" s="1"/>
  <c r="A249" i="41" s="1"/>
  <c r="A250" i="41" s="1"/>
  <c r="A251" i="41" s="1"/>
  <c r="A252" i="41" s="1"/>
  <c r="A253" i="41" s="1"/>
  <c r="A254" i="41" s="1"/>
  <c r="E8" i="41"/>
  <c r="E9" i="41"/>
  <c r="E14" i="41"/>
  <c r="E21" i="41"/>
  <c r="E29" i="41"/>
  <c r="E32" i="41"/>
  <c r="E34" i="41"/>
  <c r="E41" i="41"/>
  <c r="E49" i="41"/>
  <c r="E53" i="41"/>
  <c r="E54" i="41"/>
  <c r="E61" i="41"/>
  <c r="E62" i="41"/>
  <c r="E65" i="41"/>
  <c r="E71" i="41"/>
  <c r="E72" i="41"/>
  <c r="E74" i="41"/>
  <c r="E76" i="41"/>
  <c r="E77" i="41"/>
  <c r="E87" i="41"/>
  <c r="E90" i="41"/>
  <c r="E93" i="41"/>
  <c r="E97" i="41"/>
  <c r="E98" i="41"/>
  <c r="E99" i="41"/>
  <c r="E109" i="41"/>
  <c r="E111" i="41"/>
  <c r="E113" i="41"/>
  <c r="D119" i="41"/>
  <c r="D122" i="41"/>
  <c r="D123" i="41"/>
  <c r="C124" i="41"/>
  <c r="D124" i="41"/>
  <c r="D125" i="41"/>
  <c r="D126" i="41"/>
  <c r="D131" i="41"/>
  <c r="C132" i="41"/>
  <c r="D132" i="41"/>
  <c r="D133" i="41"/>
  <c r="C134" i="41"/>
  <c r="D137" i="41"/>
  <c r="D138" i="41"/>
  <c r="D139" i="41"/>
  <c r="D141" i="41"/>
  <c r="D143" i="41"/>
  <c r="D149" i="41"/>
  <c r="C150" i="41"/>
  <c r="D150" i="41"/>
  <c r="D155" i="41"/>
  <c r="C156" i="41"/>
  <c r="D157" i="41"/>
  <c r="D159" i="41"/>
  <c r="D161" i="41"/>
  <c r="D162" i="41"/>
  <c r="D165" i="41"/>
  <c r="D167" i="41"/>
  <c r="C168" i="41"/>
  <c r="C208" i="41"/>
  <c r="D218" i="41"/>
  <c r="D220" i="41"/>
  <c r="B252" i="41"/>
  <c r="B253" i="41"/>
  <c r="C253" i="41"/>
  <c r="D253" i="41"/>
  <c r="E253" i="41"/>
  <c r="B254" i="41"/>
  <c r="D254" i="41"/>
  <c r="C254" i="41"/>
  <c r="E254" i="41"/>
  <c r="B9" i="28"/>
  <c r="B10" i="28"/>
  <c r="B44" i="28"/>
  <c r="B52" i="28"/>
  <c r="C52" i="28"/>
  <c r="G52" i="28" s="1"/>
  <c r="E10" i="29" s="1"/>
  <c r="B53" i="28"/>
  <c r="C53" i="28"/>
  <c r="G53" i="28"/>
  <c r="E11" i="29" s="1"/>
  <c r="C54" i="28"/>
  <c r="G54" i="28" s="1"/>
  <c r="E12" i="29" s="1"/>
  <c r="C55" i="28"/>
  <c r="G55" i="28" s="1"/>
  <c r="E13" i="29" s="1"/>
  <c r="C56" i="28"/>
  <c r="G56" i="28"/>
  <c r="E14" i="29" s="1"/>
  <c r="C57" i="28"/>
  <c r="G57" i="28" s="1"/>
  <c r="E15" i="29" s="1"/>
  <c r="C58" i="28"/>
  <c r="G58" i="28" s="1"/>
  <c r="E16" i="29" s="1"/>
  <c r="C59" i="28"/>
  <c r="G59" i="28" s="1"/>
  <c r="E17" i="29" s="1"/>
  <c r="C60" i="28"/>
  <c r="G60" i="28" s="1"/>
  <c r="E18" i="29" s="1"/>
  <c r="C61" i="28"/>
  <c r="G61" i="28" s="1"/>
  <c r="E19" i="29" s="1"/>
  <c r="C62" i="28"/>
  <c r="G62" i="28" s="1"/>
  <c r="E20" i="29" s="1"/>
  <c r="C63" i="28"/>
  <c r="G63" i="28" s="1"/>
  <c r="E21" i="29" s="1"/>
  <c r="C64" i="28"/>
  <c r="G64" i="28" s="1"/>
  <c r="E22" i="29" s="1"/>
  <c r="C65" i="28"/>
  <c r="G65" i="28" s="1"/>
  <c r="E23" i="29" s="1"/>
  <c r="C66" i="28"/>
  <c r="G66" i="28"/>
  <c r="E24" i="29" s="1"/>
  <c r="C67" i="28"/>
  <c r="G67" i="28" s="1"/>
  <c r="E25" i="29" s="1"/>
  <c r="C68" i="28"/>
  <c r="G68" i="28" s="1"/>
  <c r="E26" i="29" s="1"/>
  <c r="C69" i="28"/>
  <c r="G69" i="28" s="1"/>
  <c r="E27" i="29" s="1"/>
  <c r="C70" i="28"/>
  <c r="G70" i="28" s="1"/>
  <c r="E28" i="29" s="1"/>
  <c r="C71" i="28"/>
  <c r="G71" i="28" s="1"/>
  <c r="E29" i="29"/>
  <c r="C72" i="28"/>
  <c r="G72" i="28" s="1"/>
  <c r="E30" i="29" s="1"/>
  <c r="C73" i="28"/>
  <c r="G73" i="28" s="1"/>
  <c r="E31" i="29" s="1"/>
  <c r="C74" i="28"/>
  <c r="G74" i="28" s="1"/>
  <c r="E32" i="29" s="1"/>
  <c r="C75" i="28"/>
  <c r="G75" i="28" s="1"/>
  <c r="E33" i="29" s="1"/>
  <c r="C76" i="28"/>
  <c r="G76" i="28" s="1"/>
  <c r="E34" i="29" s="1"/>
  <c r="C77" i="28"/>
  <c r="G77" i="28" s="1"/>
  <c r="E35" i="29" s="1"/>
  <c r="C78" i="28"/>
  <c r="G78" i="28" s="1"/>
  <c r="E36" i="29" s="1"/>
  <c r="C79" i="28"/>
  <c r="G79" i="28" s="1"/>
  <c r="E37" i="29" s="1"/>
  <c r="C80" i="28"/>
  <c r="G80" i="28" s="1"/>
  <c r="E38" i="29" s="1"/>
  <c r="C81" i="28"/>
  <c r="G81" i="28" s="1"/>
  <c r="E39" i="29" s="1"/>
  <c r="C82" i="28"/>
  <c r="G82" i="28" s="1"/>
  <c r="E40" i="29" s="1"/>
  <c r="C83" i="28"/>
  <c r="G83" i="28" s="1"/>
  <c r="E41" i="29" s="1"/>
  <c r="C84" i="28"/>
  <c r="G84" i="28" s="1"/>
  <c r="E42" i="29" s="1"/>
  <c r="C85" i="28"/>
  <c r="G85" i="28" s="1"/>
  <c r="E43" i="29" s="1"/>
  <c r="C86" i="28"/>
  <c r="G86" i="28" s="1"/>
  <c r="E44" i="29" s="1"/>
  <c r="B87" i="28"/>
  <c r="C87" i="28"/>
  <c r="G87" i="28" s="1"/>
  <c r="E45" i="29" s="1"/>
  <c r="B9" i="42"/>
  <c r="B10" i="42"/>
  <c r="C10" i="42"/>
  <c r="B11" i="42"/>
  <c r="C11" i="42"/>
  <c r="B12" i="42"/>
  <c r="C12" i="42"/>
  <c r="B13" i="42"/>
  <c r="C13" i="42"/>
  <c r="B14" i="42"/>
  <c r="C14" i="42"/>
  <c r="B15" i="42"/>
  <c r="C15" i="42"/>
  <c r="B16" i="42"/>
  <c r="C16" i="42"/>
  <c r="B17" i="42"/>
  <c r="C17" i="42"/>
  <c r="B18" i="42"/>
  <c r="C18" i="42"/>
  <c r="B19" i="42"/>
  <c r="C19" i="42"/>
  <c r="B20" i="42"/>
  <c r="C20" i="42"/>
  <c r="B21" i="42"/>
  <c r="C21" i="42"/>
  <c r="B22" i="42"/>
  <c r="C22" i="42"/>
  <c r="B23" i="42"/>
  <c r="C23" i="42"/>
  <c r="B24" i="42"/>
  <c r="C24" i="42"/>
  <c r="B25" i="42"/>
  <c r="C25" i="42"/>
  <c r="B26" i="42"/>
  <c r="C26" i="42"/>
  <c r="B27" i="42"/>
  <c r="C27" i="42"/>
  <c r="B28" i="42"/>
  <c r="C28" i="42"/>
  <c r="B29" i="42"/>
  <c r="C29" i="42"/>
  <c r="B30" i="42"/>
  <c r="C30" i="42"/>
  <c r="B31" i="42"/>
  <c r="C31" i="42"/>
  <c r="B32" i="42"/>
  <c r="C32" i="42"/>
  <c r="B33" i="42"/>
  <c r="C33" i="42"/>
  <c r="B34" i="42"/>
  <c r="C34" i="42"/>
  <c r="B35" i="42"/>
  <c r="C35" i="42"/>
  <c r="B36" i="42"/>
  <c r="C36" i="42"/>
  <c r="B37" i="42"/>
  <c r="C37" i="42"/>
  <c r="B38" i="42"/>
  <c r="C38" i="42"/>
  <c r="B39" i="42"/>
  <c r="C39" i="42"/>
  <c r="B40" i="42"/>
  <c r="C40" i="42"/>
  <c r="B41" i="42"/>
  <c r="C41" i="42"/>
  <c r="B42" i="42"/>
  <c r="C42" i="42"/>
  <c r="B43" i="42"/>
  <c r="C43" i="42"/>
  <c r="B44" i="42"/>
  <c r="C44" i="42"/>
  <c r="B45" i="42"/>
  <c r="C45" i="42"/>
  <c r="B46" i="42"/>
  <c r="C46" i="42"/>
  <c r="B47" i="42"/>
  <c r="C47" i="42"/>
  <c r="B48" i="42"/>
  <c r="C48" i="42"/>
  <c r="B56" i="42"/>
  <c r="C56" i="42"/>
  <c r="G56" i="42" s="1"/>
  <c r="E10" i="44" s="1"/>
  <c r="E60" i="44" s="1"/>
  <c r="B57" i="42"/>
  <c r="C57" i="42"/>
  <c r="G57" i="42" s="1"/>
  <c r="E11" i="44" s="1"/>
  <c r="E61" i="44" s="1"/>
  <c r="B58" i="42"/>
  <c r="C58" i="42"/>
  <c r="G58" i="42" s="1"/>
  <c r="E12" i="44" s="1"/>
  <c r="E62" i="44" s="1"/>
  <c r="B59" i="42"/>
  <c r="C59" i="42"/>
  <c r="G59" i="42" s="1"/>
  <c r="E13" i="44" s="1"/>
  <c r="E63" i="44" s="1"/>
  <c r="B60" i="42"/>
  <c r="C60" i="42"/>
  <c r="G60" i="42" s="1"/>
  <c r="E14" i="44" s="1"/>
  <c r="E64" i="44" s="1"/>
  <c r="B61" i="42"/>
  <c r="C61" i="42"/>
  <c r="G61" i="42" s="1"/>
  <c r="E15" i="44" s="1"/>
  <c r="E65" i="44" s="1"/>
  <c r="B62" i="42"/>
  <c r="C62" i="42"/>
  <c r="G62" i="42" s="1"/>
  <c r="E16" i="44" s="1"/>
  <c r="E66" i="44" s="1"/>
  <c r="B63" i="42"/>
  <c r="C63" i="42"/>
  <c r="G63" i="42" s="1"/>
  <c r="E17" i="44" s="1"/>
  <c r="E67" i="44" s="1"/>
  <c r="B64" i="42"/>
  <c r="C64" i="42"/>
  <c r="G64" i="42" s="1"/>
  <c r="E18" i="44" s="1"/>
  <c r="E68" i="44" s="1"/>
  <c r="B65" i="42"/>
  <c r="C65" i="42"/>
  <c r="G65" i="42" s="1"/>
  <c r="E19" i="44" s="1"/>
  <c r="E69" i="44" s="1"/>
  <c r="B66" i="42"/>
  <c r="C66" i="42"/>
  <c r="G66" i="42" s="1"/>
  <c r="E20" i="44" s="1"/>
  <c r="E70" i="44" s="1"/>
  <c r="B67" i="42"/>
  <c r="C67" i="42"/>
  <c r="G67" i="42" s="1"/>
  <c r="E21" i="44" s="1"/>
  <c r="E71" i="44" s="1"/>
  <c r="B68" i="42"/>
  <c r="C68" i="42"/>
  <c r="G68" i="42" s="1"/>
  <c r="E22" i="44" s="1"/>
  <c r="E72" i="44" s="1"/>
  <c r="B69" i="42"/>
  <c r="C69" i="42"/>
  <c r="G69" i="42"/>
  <c r="E23" i="44" s="1"/>
  <c r="E73" i="44" s="1"/>
  <c r="B70" i="42"/>
  <c r="C70" i="42"/>
  <c r="G70" i="42" s="1"/>
  <c r="E24" i="44" s="1"/>
  <c r="E74" i="44" s="1"/>
  <c r="B71" i="42"/>
  <c r="C71" i="42"/>
  <c r="G71" i="42" s="1"/>
  <c r="E25" i="44" s="1"/>
  <c r="E75" i="44" s="1"/>
  <c r="B72" i="42"/>
  <c r="C72" i="42"/>
  <c r="G72" i="42" s="1"/>
  <c r="E26" i="44" s="1"/>
  <c r="E76" i="44" s="1"/>
  <c r="B73" i="42"/>
  <c r="C73" i="42"/>
  <c r="G73" i="42" s="1"/>
  <c r="E27" i="44" s="1"/>
  <c r="E77" i="44" s="1"/>
  <c r="B74" i="42"/>
  <c r="C74" i="42"/>
  <c r="G74" i="42" s="1"/>
  <c r="E28" i="44" s="1"/>
  <c r="E78" i="44" s="1"/>
  <c r="B75" i="42"/>
  <c r="C75" i="42"/>
  <c r="G75" i="42" s="1"/>
  <c r="E29" i="44" s="1"/>
  <c r="E79" i="44" s="1"/>
  <c r="B76" i="42"/>
  <c r="C76" i="42"/>
  <c r="G76" i="42" s="1"/>
  <c r="E30" i="44" s="1"/>
  <c r="E80" i="44" s="1"/>
  <c r="B77" i="42"/>
  <c r="C77" i="42"/>
  <c r="G77" i="42" s="1"/>
  <c r="E31" i="44" s="1"/>
  <c r="E81" i="44" s="1"/>
  <c r="B78" i="42"/>
  <c r="C78" i="42"/>
  <c r="G78" i="42" s="1"/>
  <c r="E32" i="44" s="1"/>
  <c r="E82" i="44" s="1"/>
  <c r="B79" i="42"/>
  <c r="C79" i="42"/>
  <c r="G79" i="42"/>
  <c r="E33" i="44" s="1"/>
  <c r="E83" i="44" s="1"/>
  <c r="B80" i="42"/>
  <c r="C80" i="42"/>
  <c r="G80" i="42" s="1"/>
  <c r="E34" i="44" s="1"/>
  <c r="E84" i="44" s="1"/>
  <c r="B81" i="42"/>
  <c r="C81" i="42"/>
  <c r="G81" i="42" s="1"/>
  <c r="E35" i="44" s="1"/>
  <c r="E85" i="44" s="1"/>
  <c r="B82" i="42"/>
  <c r="C82" i="42"/>
  <c r="G82" i="42" s="1"/>
  <c r="E36" i="44" s="1"/>
  <c r="E86" i="44" s="1"/>
  <c r="B83" i="42"/>
  <c r="C83" i="42"/>
  <c r="G83" i="42" s="1"/>
  <c r="E37" i="44" s="1"/>
  <c r="E87" i="44" s="1"/>
  <c r="B84" i="42"/>
  <c r="C84" i="42"/>
  <c r="G84" i="42" s="1"/>
  <c r="E38" i="44" s="1"/>
  <c r="E88" i="44" s="1"/>
  <c r="B85" i="42"/>
  <c r="C85" i="42"/>
  <c r="G85" i="42"/>
  <c r="E39" i="44" s="1"/>
  <c r="E89" i="44" s="1"/>
  <c r="B86" i="42"/>
  <c r="C86" i="42"/>
  <c r="G86" i="42" s="1"/>
  <c r="E40" i="44" s="1"/>
  <c r="E90" i="44" s="1"/>
  <c r="B87" i="42"/>
  <c r="C87" i="42"/>
  <c r="G87" i="42" s="1"/>
  <c r="E41" i="44" s="1"/>
  <c r="E91" i="44" s="1"/>
  <c r="B88" i="42"/>
  <c r="C88" i="42"/>
  <c r="G88" i="42" s="1"/>
  <c r="E42" i="44" s="1"/>
  <c r="E92" i="44" s="1"/>
  <c r="B89" i="42"/>
  <c r="C89" i="42"/>
  <c r="G89" i="42" s="1"/>
  <c r="E43" i="44" s="1"/>
  <c r="E93" i="44" s="1"/>
  <c r="B90" i="42"/>
  <c r="C90" i="42"/>
  <c r="G90" i="42" s="1"/>
  <c r="E44" i="44" s="1"/>
  <c r="E94" i="44" s="1"/>
  <c r="B91" i="42"/>
  <c r="C91" i="42"/>
  <c r="G91" i="42" s="1"/>
  <c r="E45" i="44" s="1"/>
  <c r="E95" i="44" s="1"/>
  <c r="B92" i="42"/>
  <c r="C92" i="42"/>
  <c r="G92" i="42" s="1"/>
  <c r="E46" i="44" s="1"/>
  <c r="E96" i="44" s="1"/>
  <c r="B93" i="42"/>
  <c r="C93" i="42"/>
  <c r="G93" i="42" s="1"/>
  <c r="E47" i="44" s="1"/>
  <c r="E97" i="44" s="1"/>
  <c r="B94" i="42"/>
  <c r="C94" i="42"/>
  <c r="G94" i="42" s="1"/>
  <c r="E48" i="44" s="1"/>
  <c r="E98" i="44" s="1"/>
  <c r="B95" i="42"/>
  <c r="C95" i="42"/>
  <c r="G95" i="42" s="1"/>
  <c r="E49" i="44" s="1"/>
  <c r="E99" i="44" s="1"/>
  <c r="AG7" i="43"/>
  <c r="V8" i="43"/>
  <c r="AG8" i="43"/>
  <c r="B9" i="43"/>
  <c r="M102" i="43" s="1"/>
  <c r="V9" i="43"/>
  <c r="AG9" i="43"/>
  <c r="B10" i="43"/>
  <c r="M103" i="43" s="1"/>
  <c r="V10" i="43"/>
  <c r="AG10" i="43"/>
  <c r="B11" i="43"/>
  <c r="D11" i="43" s="1"/>
  <c r="G11" i="43" s="1"/>
  <c r="J11" i="43" s="1"/>
  <c r="D103" i="43" s="1"/>
  <c r="V11" i="43"/>
  <c r="AG11" i="43"/>
  <c r="B12" i="43"/>
  <c r="M105" i="43" s="1"/>
  <c r="AG12" i="43"/>
  <c r="B13" i="43"/>
  <c r="X106" i="43" s="1"/>
  <c r="V13" i="43"/>
  <c r="B14" i="43"/>
  <c r="X107" i="43" s="1"/>
  <c r="V14" i="43"/>
  <c r="B15" i="43"/>
  <c r="D15" i="43" s="1"/>
  <c r="G15" i="43" s="1"/>
  <c r="J15" i="43" s="1"/>
  <c r="D107" i="43" s="1"/>
  <c r="V15" i="43"/>
  <c r="AG15" i="43"/>
  <c r="B16" i="43"/>
  <c r="M109" i="43" s="1"/>
  <c r="V16" i="43"/>
  <c r="AG16" i="43"/>
  <c r="B17" i="43"/>
  <c r="AG17" i="43"/>
  <c r="B18" i="43"/>
  <c r="D18" i="43" s="1"/>
  <c r="G18" i="43" s="1"/>
  <c r="J18" i="43" s="1"/>
  <c r="D110" i="43" s="1"/>
  <c r="AG18" i="43"/>
  <c r="B19" i="43"/>
  <c r="D19" i="43" s="1"/>
  <c r="G19" i="43" s="1"/>
  <c r="J19" i="43" s="1"/>
  <c r="D111" i="43" s="1"/>
  <c r="AG19" i="43"/>
  <c r="B20" i="43"/>
  <c r="D20" i="43" s="1"/>
  <c r="G20" i="43" s="1"/>
  <c r="J20" i="43" s="1"/>
  <c r="D112" i="43" s="1"/>
  <c r="AG20" i="43"/>
  <c r="B21" i="43"/>
  <c r="X114" i="43" s="1"/>
  <c r="AG21" i="43"/>
  <c r="B22" i="43"/>
  <c r="D22" i="43" s="1"/>
  <c r="G22" i="43" s="1"/>
  <c r="J22" i="43" s="1"/>
  <c r="D114" i="43" s="1"/>
  <c r="B23" i="43"/>
  <c r="M116" i="43" s="1"/>
  <c r="B24" i="43"/>
  <c r="D24" i="43" s="1"/>
  <c r="G24" i="43" s="1"/>
  <c r="J24" i="43" s="1"/>
  <c r="D116" i="43" s="1"/>
  <c r="B25" i="43"/>
  <c r="B117" i="43" s="1"/>
  <c r="B26" i="43"/>
  <c r="M119" i="43" s="1"/>
  <c r="B27" i="43"/>
  <c r="B119" i="43" s="1"/>
  <c r="V27" i="43"/>
  <c r="B28" i="43"/>
  <c r="M121" i="43" s="1"/>
  <c r="V28" i="43"/>
  <c r="AG28" i="43"/>
  <c r="B29" i="43"/>
  <c r="B121" i="43" s="1"/>
  <c r="V29" i="43"/>
  <c r="AG29" i="43"/>
  <c r="B30" i="43"/>
  <c r="B122" i="43" s="1"/>
  <c r="V30" i="43"/>
  <c r="AG30" i="43"/>
  <c r="B31" i="43"/>
  <c r="B123" i="43" s="1"/>
  <c r="AG31" i="43"/>
  <c r="B32" i="43"/>
  <c r="M125" i="43" s="1"/>
  <c r="V32" i="43"/>
  <c r="AG32" i="43"/>
  <c r="B33" i="43"/>
  <c r="M126" i="43" s="1"/>
  <c r="V33" i="43"/>
  <c r="AG33" i="43"/>
  <c r="B34" i="43"/>
  <c r="D34" i="43" s="1"/>
  <c r="G34" i="43" s="1"/>
  <c r="J34" i="43" s="1"/>
  <c r="D126" i="43" s="1"/>
  <c r="V34" i="43"/>
  <c r="B35" i="43"/>
  <c r="V35" i="43"/>
  <c r="B36" i="43"/>
  <c r="D36" i="43" s="1"/>
  <c r="G36" i="43" s="1"/>
  <c r="J36" i="43" s="1"/>
  <c r="D128" i="43" s="1"/>
  <c r="AG36" i="43"/>
  <c r="B37" i="43"/>
  <c r="X130" i="43" s="1"/>
  <c r="AG37" i="43"/>
  <c r="B38" i="43"/>
  <c r="X131" i="43" s="1"/>
  <c r="AG38" i="43"/>
  <c r="B39" i="43"/>
  <c r="B131" i="43" s="1"/>
  <c r="AG39" i="43"/>
  <c r="B40" i="43"/>
  <c r="D40" i="43" s="1"/>
  <c r="G40" i="43" s="1"/>
  <c r="J40" i="43" s="1"/>
  <c r="D132" i="43" s="1"/>
  <c r="AG40" i="43"/>
  <c r="B41" i="43"/>
  <c r="M134" i="43" s="1"/>
  <c r="AG41" i="43"/>
  <c r="B42" i="43"/>
  <c r="B134" i="43" s="1"/>
  <c r="AG42" i="43"/>
  <c r="B43" i="43"/>
  <c r="X136" i="43" s="1"/>
  <c r="B44" i="43"/>
  <c r="B45" i="43"/>
  <c r="M138" i="43" s="1"/>
  <c r="B46" i="43"/>
  <c r="B138" i="43" s="1"/>
  <c r="B47" i="43"/>
  <c r="B139" i="43" s="1"/>
  <c r="H52" i="43"/>
  <c r="F106" i="43" s="1"/>
  <c r="AG53" i="43"/>
  <c r="V54" i="43"/>
  <c r="AG54" i="43"/>
  <c r="AI54" i="43"/>
  <c r="AM54" i="43"/>
  <c r="V55" i="43"/>
  <c r="AG55" i="43"/>
  <c r="AI55" i="43"/>
  <c r="AM55" i="43"/>
  <c r="V56" i="43"/>
  <c r="AG56" i="43"/>
  <c r="AI56" i="43"/>
  <c r="AM56" i="43"/>
  <c r="V57" i="43"/>
  <c r="AG57" i="43"/>
  <c r="AI57" i="43"/>
  <c r="AM57" i="43"/>
  <c r="AG58" i="43"/>
  <c r="AI58" i="43"/>
  <c r="AM58" i="43"/>
  <c r="V59" i="43"/>
  <c r="AI59" i="43"/>
  <c r="AM59" i="43"/>
  <c r="F60" i="43"/>
  <c r="V60" i="43"/>
  <c r="AI60" i="43"/>
  <c r="AM60" i="43"/>
  <c r="V61" i="43"/>
  <c r="AG61" i="43"/>
  <c r="AI61" i="43"/>
  <c r="AM61" i="43"/>
  <c r="V62" i="43"/>
  <c r="AG62" i="43"/>
  <c r="AG68" i="43" s="1"/>
  <c r="AI62" i="43"/>
  <c r="AM62" i="43"/>
  <c r="AG63" i="43"/>
  <c r="AI63" i="43"/>
  <c r="AM63" i="43"/>
  <c r="F64" i="43"/>
  <c r="AG64" i="43"/>
  <c r="AI64" i="43"/>
  <c r="AM64" i="43"/>
  <c r="AG65" i="43"/>
  <c r="AI65" i="43"/>
  <c r="AM65" i="43"/>
  <c r="AG66" i="43"/>
  <c r="AI66" i="43"/>
  <c r="AM66" i="43"/>
  <c r="AG67" i="43"/>
  <c r="AI67" i="43"/>
  <c r="AM67" i="43"/>
  <c r="AI68" i="43"/>
  <c r="AM68" i="43"/>
  <c r="AI69" i="43"/>
  <c r="AM69" i="43"/>
  <c r="AI70" i="43"/>
  <c r="AM70" i="43"/>
  <c r="AI71" i="43"/>
  <c r="AM71" i="43"/>
  <c r="AI72" i="43"/>
  <c r="AM72" i="43"/>
  <c r="V73" i="43"/>
  <c r="AI73" i="43"/>
  <c r="AM73" i="43"/>
  <c r="V74" i="43"/>
  <c r="AG74" i="43"/>
  <c r="AI74" i="43"/>
  <c r="AM74" i="43"/>
  <c r="V75" i="43"/>
  <c r="AG75" i="43"/>
  <c r="AI75" i="43"/>
  <c r="AM75" i="43"/>
  <c r="V76" i="43"/>
  <c r="AG76" i="43"/>
  <c r="AI76" i="43"/>
  <c r="AM76" i="43"/>
  <c r="AG77" i="43"/>
  <c r="AI77" i="43"/>
  <c r="AM77" i="43"/>
  <c r="V78" i="43"/>
  <c r="AG78" i="43"/>
  <c r="AI78" i="43"/>
  <c r="AM78" i="43"/>
  <c r="V79" i="43"/>
  <c r="AG79" i="43"/>
  <c r="AI79" i="43"/>
  <c r="AM79" i="43"/>
  <c r="V80" i="43"/>
  <c r="AI80" i="43"/>
  <c r="AM80" i="43"/>
  <c r="V81" i="43"/>
  <c r="AI81" i="43"/>
  <c r="AM81" i="43"/>
  <c r="AG82" i="43"/>
  <c r="AI82" i="43"/>
  <c r="AM82" i="43"/>
  <c r="AG83" i="43"/>
  <c r="AI83" i="43"/>
  <c r="AM83" i="43"/>
  <c r="AG84" i="43"/>
  <c r="AI84" i="43"/>
  <c r="AM84" i="43"/>
  <c r="AG85" i="43"/>
  <c r="AI85" i="43"/>
  <c r="AM85" i="43"/>
  <c r="AG86" i="43"/>
  <c r="AI86" i="43"/>
  <c r="AM86" i="43"/>
  <c r="AG87" i="43"/>
  <c r="AI87" i="43"/>
  <c r="AM87" i="43"/>
  <c r="AG88" i="43"/>
  <c r="AI88" i="43"/>
  <c r="AM88" i="43"/>
  <c r="AI89" i="43"/>
  <c r="AM89" i="43"/>
  <c r="AI90" i="43"/>
  <c r="AM90" i="43"/>
  <c r="AI91" i="43"/>
  <c r="AM91" i="43"/>
  <c r="AI92" i="43"/>
  <c r="AM92" i="43"/>
  <c r="AI93" i="43"/>
  <c r="AM93" i="43"/>
  <c r="G100" i="43"/>
  <c r="G101" i="43"/>
  <c r="O101" i="43"/>
  <c r="Y101" i="43"/>
  <c r="G102" i="43"/>
  <c r="O102" i="43"/>
  <c r="Y102" i="43"/>
  <c r="G103" i="43"/>
  <c r="O103" i="43"/>
  <c r="Y103" i="43"/>
  <c r="G104" i="43"/>
  <c r="O104" i="43"/>
  <c r="Y104" i="43"/>
  <c r="AA104" i="43" s="1"/>
  <c r="G105" i="43"/>
  <c r="O105" i="43"/>
  <c r="Y105" i="43"/>
  <c r="AA105" i="43" s="1"/>
  <c r="G106" i="43"/>
  <c r="O106" i="43"/>
  <c r="Y106" i="43"/>
  <c r="AA106" i="43" s="1"/>
  <c r="G107" i="43"/>
  <c r="O107" i="43"/>
  <c r="Y107" i="43"/>
  <c r="AA107" i="43" s="1"/>
  <c r="G108" i="43"/>
  <c r="O108" i="43"/>
  <c r="Y108" i="43"/>
  <c r="G109" i="43"/>
  <c r="O109" i="43"/>
  <c r="Y109" i="43"/>
  <c r="AA109" i="43" s="1"/>
  <c r="G110" i="43"/>
  <c r="O110" i="43"/>
  <c r="Y110" i="43"/>
  <c r="G111" i="43"/>
  <c r="O111" i="43"/>
  <c r="Y111" i="43"/>
  <c r="G112" i="43"/>
  <c r="O112" i="43"/>
  <c r="Y112" i="43"/>
  <c r="AA112" i="43" s="1"/>
  <c r="G113" i="43"/>
  <c r="O113" i="43"/>
  <c r="Y113" i="43"/>
  <c r="G114" i="43"/>
  <c r="O114" i="43"/>
  <c r="Y114" i="43"/>
  <c r="AA114" i="43" s="1"/>
  <c r="G115" i="43"/>
  <c r="O115" i="43"/>
  <c r="Y115" i="43"/>
  <c r="AA115" i="43" s="1"/>
  <c r="G116" i="43"/>
  <c r="O116" i="43"/>
  <c r="Y116" i="43"/>
  <c r="AA116" i="43" s="1"/>
  <c r="G117" i="43"/>
  <c r="O117" i="43"/>
  <c r="Y117" i="43"/>
  <c r="AA117" i="43" s="1"/>
  <c r="G118" i="43"/>
  <c r="O118" i="43"/>
  <c r="Y118" i="43"/>
  <c r="AA118" i="43" s="1"/>
  <c r="G119" i="43"/>
  <c r="O119" i="43"/>
  <c r="Y119" i="43"/>
  <c r="G120" i="43"/>
  <c r="O120" i="43"/>
  <c r="Y120" i="43"/>
  <c r="AA120" i="43" s="1"/>
  <c r="G121" i="43"/>
  <c r="O121" i="43"/>
  <c r="Y121" i="43"/>
  <c r="G122" i="43"/>
  <c r="O122" i="43"/>
  <c r="Y122" i="43"/>
  <c r="G123" i="43"/>
  <c r="O123" i="43"/>
  <c r="Y123" i="43"/>
  <c r="G124" i="43"/>
  <c r="O124" i="43"/>
  <c r="Y124" i="43"/>
  <c r="G125" i="43"/>
  <c r="O125" i="43"/>
  <c r="Y125" i="43"/>
  <c r="G126" i="43"/>
  <c r="O126" i="43"/>
  <c r="Y126" i="43"/>
  <c r="G127" i="43"/>
  <c r="O127" i="43"/>
  <c r="Y127" i="43"/>
  <c r="G128" i="43"/>
  <c r="O128" i="43"/>
  <c r="Y128" i="43"/>
  <c r="G129" i="43"/>
  <c r="O129" i="43"/>
  <c r="Y129" i="43"/>
  <c r="G130" i="43"/>
  <c r="O130" i="43"/>
  <c r="Y130" i="43"/>
  <c r="G131" i="43"/>
  <c r="O131" i="43"/>
  <c r="Y131" i="43"/>
  <c r="G132" i="43"/>
  <c r="O132" i="43"/>
  <c r="Y132" i="43"/>
  <c r="G133" i="43"/>
  <c r="O133" i="43"/>
  <c r="Y133" i="43"/>
  <c r="G134" i="43"/>
  <c r="O134" i="43"/>
  <c r="Y134" i="43"/>
  <c r="G135" i="43"/>
  <c r="O135" i="43"/>
  <c r="Y135" i="43"/>
  <c r="G136" i="43"/>
  <c r="O136" i="43"/>
  <c r="Y136" i="43"/>
  <c r="G137" i="43"/>
  <c r="O137" i="43"/>
  <c r="Y137" i="43"/>
  <c r="F138" i="43"/>
  <c r="G138" i="43"/>
  <c r="O138" i="43"/>
  <c r="Y138" i="43"/>
  <c r="G139" i="43"/>
  <c r="O139" i="43"/>
  <c r="Y139" i="43"/>
  <c r="O140" i="43"/>
  <c r="Y140" i="43"/>
  <c r="B60" i="44"/>
  <c r="H60" i="44"/>
  <c r="B61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E2" i="31"/>
  <c r="H2" i="31"/>
  <c r="B8" i="31" s="1"/>
  <c r="C3" i="31"/>
  <c r="C4" i="31"/>
  <c r="B18" i="31"/>
  <c r="H30" i="31"/>
  <c r="C39" i="31"/>
  <c r="C44" i="31" s="1"/>
  <c r="E44" i="31" s="1"/>
  <c r="F44" i="31" s="1"/>
  <c r="H40" i="31"/>
  <c r="H41" i="31"/>
  <c r="H42" i="31"/>
  <c r="H43" i="31"/>
  <c r="F45" i="31"/>
  <c r="H46" i="31"/>
  <c r="H47" i="31"/>
  <c r="H48" i="31"/>
  <c r="H49" i="31"/>
  <c r="H50" i="31"/>
  <c r="C51" i="31"/>
  <c r="H56" i="31"/>
  <c r="H57" i="31"/>
  <c r="H58" i="31"/>
  <c r="H59" i="31"/>
  <c r="H62" i="31"/>
  <c r="H63" i="31"/>
  <c r="H64" i="31"/>
  <c r="H65" i="31"/>
  <c r="H66" i="31"/>
  <c r="H74" i="31"/>
  <c r="H76" i="31"/>
  <c r="F78" i="31"/>
  <c r="H79" i="31"/>
  <c r="H80" i="31"/>
  <c r="H81" i="31"/>
  <c r="F82" i="31"/>
  <c r="H82" i="31"/>
  <c r="H83" i="31"/>
  <c r="C84" i="31"/>
  <c r="E94" i="31"/>
  <c r="F94" i="31"/>
  <c r="G94" i="31"/>
  <c r="H94" i="31" s="1"/>
  <c r="H107" i="31"/>
  <c r="H108" i="31"/>
  <c r="H109" i="31"/>
  <c r="H110" i="31"/>
  <c r="H111" i="31"/>
  <c r="I111" i="31" s="1"/>
  <c r="C116" i="31"/>
  <c r="H117" i="31"/>
  <c r="H118" i="31"/>
  <c r="H119" i="31"/>
  <c r="H120" i="31"/>
  <c r="H121" i="31"/>
  <c r="F123" i="31"/>
  <c r="H124" i="31"/>
  <c r="H125" i="31"/>
  <c r="H126" i="31"/>
  <c r="F127" i="31"/>
  <c r="H127" i="31"/>
  <c r="H128" i="31"/>
  <c r="C129" i="31"/>
  <c r="E129" i="31" s="1"/>
  <c r="F129" i="31" s="1"/>
  <c r="E133" i="31"/>
  <c r="F133" i="31" s="1"/>
  <c r="H133" i="31"/>
  <c r="E134" i="31"/>
  <c r="F134" i="31" s="1"/>
  <c r="I134" i="31" s="1"/>
  <c r="H134" i="31"/>
  <c r="E135" i="31"/>
  <c r="F135" i="31" s="1"/>
  <c r="H135" i="31"/>
  <c r="H136" i="31"/>
  <c r="I136" i="31" s="1"/>
  <c r="E137" i="31"/>
  <c r="F137" i="31" s="1"/>
  <c r="I137" i="31" s="1"/>
  <c r="H137" i="31"/>
  <c r="F138" i="31"/>
  <c r="H138" i="31"/>
  <c r="C144" i="31"/>
  <c r="G144" i="31"/>
  <c r="H144" i="31" s="1"/>
  <c r="F145" i="31"/>
  <c r="C151" i="31"/>
  <c r="G151" i="31" s="1"/>
  <c r="H151" i="31" s="1"/>
  <c r="A2" i="16"/>
  <c r="A3" i="16"/>
  <c r="G4" i="16"/>
  <c r="A5" i="16"/>
  <c r="B6" i="16"/>
  <c r="C6" i="16"/>
  <c r="D6" i="16"/>
  <c r="C7" i="16"/>
  <c r="D7" i="16"/>
  <c r="C8" i="16"/>
  <c r="C9" i="16" s="1"/>
  <c r="E8" i="16"/>
  <c r="E9" i="16"/>
  <c r="A10" i="16"/>
  <c r="B10" i="16"/>
  <c r="C10" i="16"/>
  <c r="M14" i="16"/>
  <c r="I15" i="16"/>
  <c r="I16" i="16"/>
  <c r="M16" i="16"/>
  <c r="I17" i="16"/>
  <c r="M17" i="16"/>
  <c r="I18" i="16"/>
  <c r="C23" i="16"/>
  <c r="B26" i="16"/>
  <c r="B29" i="16"/>
  <c r="B32" i="16"/>
  <c r="B35" i="16"/>
  <c r="D53" i="33"/>
  <c r="G63" i="33" s="1"/>
  <c r="E64" i="33" s="1"/>
  <c r="E65" i="33" s="1"/>
  <c r="E66" i="33" s="1"/>
  <c r="K141" i="30"/>
  <c r="W141" i="30" s="1"/>
  <c r="K142" i="30"/>
  <c r="M142" i="30" s="1"/>
  <c r="K143" i="30"/>
  <c r="W143" i="30" s="1"/>
  <c r="K144" i="30"/>
  <c r="W144" i="30" s="1"/>
  <c r="K145" i="30"/>
  <c r="K146" i="30"/>
  <c r="K147" i="30"/>
  <c r="M147" i="30" s="1"/>
  <c r="K148" i="30"/>
  <c r="P148" i="30" s="1"/>
  <c r="K149" i="30"/>
  <c r="W149" i="30" s="1"/>
  <c r="K150" i="30"/>
  <c r="L150" i="30" s="1"/>
  <c r="K151" i="30"/>
  <c r="T151" i="30" s="1"/>
  <c r="K152" i="30"/>
  <c r="M152" i="30" s="1"/>
  <c r="K153" i="30"/>
  <c r="N153" i="30" s="1"/>
  <c r="B137" i="30"/>
  <c r="D56" i="33"/>
  <c r="F142" i="30"/>
  <c r="F146" i="30" s="1"/>
  <c r="R137" i="30"/>
  <c r="E144" i="30"/>
  <c r="E146" i="30" s="1"/>
  <c r="T142" i="30" s="1"/>
  <c r="D142" i="30"/>
  <c r="D143" i="30"/>
  <c r="C145" i="30"/>
  <c r="C146" i="30" s="1"/>
  <c r="V141" i="30" s="1"/>
  <c r="H141" i="30"/>
  <c r="H142" i="30"/>
  <c r="H143" i="30"/>
  <c r="H144" i="30"/>
  <c r="H145" i="30"/>
  <c r="H146" i="30"/>
  <c r="H147" i="30"/>
  <c r="H148" i="30"/>
  <c r="H149" i="30"/>
  <c r="H150" i="30"/>
  <c r="H151" i="30"/>
  <c r="H152" i="30"/>
  <c r="H153" i="30"/>
  <c r="C86" i="30"/>
  <c r="C87" i="30"/>
  <c r="F87" i="30" s="1"/>
  <c r="C88" i="30"/>
  <c r="F88" i="30" s="1"/>
  <c r="C89" i="30"/>
  <c r="F89" i="30" s="1"/>
  <c r="C90" i="30"/>
  <c r="F90" i="30" s="1"/>
  <c r="V95" i="30"/>
  <c r="V96" i="30"/>
  <c r="W96" i="30" s="1"/>
  <c r="V97" i="30"/>
  <c r="W97" i="30" s="1"/>
  <c r="V98" i="30"/>
  <c r="V99" i="30"/>
  <c r="W99" i="30" s="1"/>
  <c r="V100" i="30"/>
  <c r="W100" i="30" s="1"/>
  <c r="V101" i="30"/>
  <c r="W101" i="30" s="1"/>
  <c r="V102" i="30"/>
  <c r="W102" i="30" s="1"/>
  <c r="V103" i="30"/>
  <c r="W103" i="30" s="1"/>
  <c r="V104" i="30"/>
  <c r="W104" i="30" s="1"/>
  <c r="V105" i="30"/>
  <c r="W105" i="30" s="1"/>
  <c r="V106" i="30"/>
  <c r="W106" i="30" s="1"/>
  <c r="V107" i="30"/>
  <c r="W107" i="30" s="1"/>
  <c r="B120" i="30"/>
  <c r="I95" i="30"/>
  <c r="B117" i="30" s="1"/>
  <c r="E105" i="33" s="1"/>
  <c r="E63" i="30"/>
  <c r="E29" i="30"/>
  <c r="K29" i="30"/>
  <c r="E40" i="30"/>
  <c r="K40" i="30"/>
  <c r="E51" i="30"/>
  <c r="K51" i="30"/>
  <c r="E62" i="30"/>
  <c r="E64" i="30"/>
  <c r="E30" i="30"/>
  <c r="E31" i="30"/>
  <c r="K30" i="30"/>
  <c r="K31" i="30"/>
  <c r="E41" i="30"/>
  <c r="E42" i="30"/>
  <c r="K41" i="30"/>
  <c r="K42" i="30"/>
  <c r="E52" i="30"/>
  <c r="E53" i="30"/>
  <c r="K52" i="30"/>
  <c r="K53" i="30"/>
  <c r="G134" i="33"/>
  <c r="J134" i="33"/>
  <c r="K134" i="33"/>
  <c r="G135" i="33"/>
  <c r="G136" i="33"/>
  <c r="G137" i="33"/>
  <c r="G138" i="33"/>
  <c r="G139" i="33"/>
  <c r="G140" i="33"/>
  <c r="G143" i="33"/>
  <c r="F150" i="33"/>
  <c r="F151" i="33"/>
  <c r="F157" i="33"/>
  <c r="F167" i="33"/>
  <c r="C4" i="30"/>
  <c r="D4" i="30"/>
  <c r="I4" i="30"/>
  <c r="J4" i="30" s="1"/>
  <c r="D5" i="30"/>
  <c r="F11" i="30" s="1"/>
  <c r="J5" i="30"/>
  <c r="E7" i="30"/>
  <c r="F7" i="30" s="1"/>
  <c r="L7" i="30"/>
  <c r="E8" i="30"/>
  <c r="L8" i="30"/>
  <c r="B9" i="30"/>
  <c r="H9" i="30" s="1"/>
  <c r="E9" i="30"/>
  <c r="I9" i="30"/>
  <c r="L9" i="30"/>
  <c r="E17" i="30"/>
  <c r="K17" i="30"/>
  <c r="D26" i="30"/>
  <c r="J26" i="30"/>
  <c r="E28" i="30"/>
  <c r="K28" i="30"/>
  <c r="D29" i="30"/>
  <c r="J29" i="30"/>
  <c r="D31" i="30"/>
  <c r="J31" i="30"/>
  <c r="E32" i="30"/>
  <c r="F32" i="30" s="1"/>
  <c r="K32" i="30"/>
  <c r="L32" i="30" s="1"/>
  <c r="E33" i="30"/>
  <c r="F33" i="30" s="1"/>
  <c r="K33" i="30"/>
  <c r="L33" i="30"/>
  <c r="D34" i="30"/>
  <c r="E34" i="30"/>
  <c r="J34" i="30"/>
  <c r="K34" i="30"/>
  <c r="D37" i="30"/>
  <c r="J37" i="30"/>
  <c r="E39" i="30"/>
  <c r="K39" i="30"/>
  <c r="D40" i="30"/>
  <c r="J40" i="30"/>
  <c r="D42" i="30"/>
  <c r="J42" i="30"/>
  <c r="E43" i="30"/>
  <c r="F43" i="30" s="1"/>
  <c r="K43" i="30"/>
  <c r="L43" i="30"/>
  <c r="E44" i="30"/>
  <c r="F44" i="30" s="1"/>
  <c r="K44" i="30"/>
  <c r="L44" i="30" s="1"/>
  <c r="D45" i="30"/>
  <c r="E45" i="30"/>
  <c r="J45" i="30"/>
  <c r="L45" i="30" s="1"/>
  <c r="K45" i="30"/>
  <c r="D48" i="30"/>
  <c r="J48" i="30"/>
  <c r="E50" i="30"/>
  <c r="K50" i="30"/>
  <c r="D51" i="30"/>
  <c r="J51" i="30"/>
  <c r="D53" i="30"/>
  <c r="J53" i="30"/>
  <c r="E54" i="30"/>
  <c r="F54" i="30" s="1"/>
  <c r="K54" i="30"/>
  <c r="L54" i="30" s="1"/>
  <c r="E55" i="30"/>
  <c r="F55" i="30" s="1"/>
  <c r="K55" i="30"/>
  <c r="L55" i="30" s="1"/>
  <c r="D56" i="30"/>
  <c r="E56" i="30"/>
  <c r="J56" i="30"/>
  <c r="K56" i="30"/>
  <c r="D59" i="30"/>
  <c r="Q60" i="30"/>
  <c r="E61" i="30"/>
  <c r="L61" i="30"/>
  <c r="Q61" i="30" s="1"/>
  <c r="J70" i="30" s="1"/>
  <c r="K113" i="30" s="1"/>
  <c r="D62" i="30"/>
  <c r="Q62" i="30"/>
  <c r="Q63" i="30"/>
  <c r="K70" i="30" s="1"/>
  <c r="I113" i="30" s="1"/>
  <c r="D64" i="30"/>
  <c r="L64" i="30"/>
  <c r="Q64" i="30" s="1"/>
  <c r="E65" i="30"/>
  <c r="F65" i="30" s="1"/>
  <c r="L65" i="30"/>
  <c r="Q65" i="30" s="1"/>
  <c r="E66" i="30"/>
  <c r="F66" i="30" s="1"/>
  <c r="L66" i="30"/>
  <c r="Q66" i="30" s="1"/>
  <c r="D67" i="30"/>
  <c r="E67" i="30"/>
  <c r="L67" i="30"/>
  <c r="Q67" i="30" s="1"/>
  <c r="C70" i="30"/>
  <c r="E70" i="30"/>
  <c r="C71" i="30"/>
  <c r="E71" i="30"/>
  <c r="G71" i="30"/>
  <c r="J75" i="30"/>
  <c r="J79" i="30"/>
  <c r="J80" i="30"/>
  <c r="J81" i="30"/>
  <c r="E82" i="30"/>
  <c r="J82" i="30"/>
  <c r="J86" i="30"/>
  <c r="J87" i="30"/>
  <c r="J89" i="30"/>
  <c r="M89" i="30" s="1"/>
  <c r="J90" i="30"/>
  <c r="P90" i="30" s="1"/>
  <c r="P92" i="30" s="1"/>
  <c r="P93" i="30" s="1"/>
  <c r="I91" i="30"/>
  <c r="K92" i="30"/>
  <c r="S94" i="30"/>
  <c r="Q95" i="30"/>
  <c r="S95" i="30"/>
  <c r="T95" i="30"/>
  <c r="U95" i="30"/>
  <c r="S96" i="30"/>
  <c r="S97" i="30"/>
  <c r="S98" i="30"/>
  <c r="S99" i="30"/>
  <c r="T99" i="30"/>
  <c r="S100" i="30"/>
  <c r="T100" i="30"/>
  <c r="E101" i="30"/>
  <c r="G101" i="30"/>
  <c r="I101" i="30"/>
  <c r="S101" i="30"/>
  <c r="T101" i="30"/>
  <c r="E102" i="30"/>
  <c r="G102" i="30"/>
  <c r="I102" i="30"/>
  <c r="L102" i="30"/>
  <c r="S102" i="30"/>
  <c r="E103" i="30"/>
  <c r="G103" i="30"/>
  <c r="I103" i="30"/>
  <c r="S103" i="30"/>
  <c r="T103" i="30"/>
  <c r="S104" i="30"/>
  <c r="S105" i="30"/>
  <c r="T105" i="30"/>
  <c r="S106" i="30"/>
  <c r="S107" i="30"/>
  <c r="E123" i="30"/>
  <c r="G137" i="30"/>
  <c r="G138" i="30"/>
  <c r="G139" i="30"/>
  <c r="I141" i="30"/>
  <c r="D148" i="30"/>
  <c r="B4" i="53"/>
  <c r="A5" i="53"/>
  <c r="G10" i="53"/>
  <c r="H10" i="53" s="1"/>
  <c r="H12" i="53"/>
  <c r="G14" i="53"/>
  <c r="H14" i="53"/>
  <c r="G15" i="53"/>
  <c r="H15" i="53"/>
  <c r="H16" i="53"/>
  <c r="G17" i="53"/>
  <c r="H17" i="53"/>
  <c r="H19" i="53"/>
  <c r="B23" i="53"/>
  <c r="B24" i="53"/>
  <c r="G28" i="53"/>
  <c r="H28" i="53"/>
  <c r="F31" i="53"/>
  <c r="G31" i="53" s="1"/>
  <c r="G34" i="53"/>
  <c r="H34" i="53" s="1"/>
  <c r="G35" i="53"/>
  <c r="H35" i="53" s="1"/>
  <c r="G36" i="53"/>
  <c r="H36" i="53" s="1"/>
  <c r="H37" i="53"/>
  <c r="G47" i="53"/>
  <c r="H47" i="53" s="1"/>
  <c r="G49" i="53"/>
  <c r="H49" i="53" s="1"/>
  <c r="G52" i="53"/>
  <c r="H52" i="53" s="1"/>
  <c r="G53" i="53"/>
  <c r="H53" i="53" s="1"/>
  <c r="G56" i="53"/>
  <c r="H56" i="53" s="1"/>
  <c r="G57" i="53"/>
  <c r="H57" i="53"/>
  <c r="G58" i="53"/>
  <c r="H58" i="53" s="1"/>
  <c r="G60" i="53"/>
  <c r="H60" i="53" s="1"/>
  <c r="H62" i="53"/>
  <c r="G66" i="53"/>
  <c r="H66" i="53" s="1"/>
  <c r="B67" i="53"/>
  <c r="G67" i="53"/>
  <c r="H67" i="53" s="1"/>
  <c r="D73" i="53"/>
  <c r="B76" i="53"/>
  <c r="A2" i="52"/>
  <c r="F2" i="52"/>
  <c r="H2" i="52"/>
  <c r="B21" i="52"/>
  <c r="B22" i="52"/>
  <c r="D29" i="52"/>
  <c r="B66" i="52"/>
  <c r="B67" i="52"/>
  <c r="B68" i="52"/>
  <c r="E3" i="59"/>
  <c r="L6" i="59"/>
  <c r="L18" i="59" s="1"/>
  <c r="C12" i="59"/>
  <c r="K12" i="59"/>
  <c r="K14" i="59" s="1"/>
  <c r="C14" i="59"/>
  <c r="C15" i="59"/>
  <c r="E15" i="59" s="1"/>
  <c r="K15" i="59"/>
  <c r="C21" i="59"/>
  <c r="K21" i="59"/>
  <c r="E23" i="59"/>
  <c r="F23" i="59"/>
  <c r="D34" i="59"/>
  <c r="E35" i="59"/>
  <c r="E3" i="51"/>
  <c r="L6" i="51"/>
  <c r="L23" i="51" s="1"/>
  <c r="E7" i="51"/>
  <c r="F8" i="51"/>
  <c r="F9" i="51"/>
  <c r="F10" i="51"/>
  <c r="F11" i="51"/>
  <c r="G11" i="51" s="1"/>
  <c r="H11" i="51" s="1"/>
  <c r="C12" i="51"/>
  <c r="E12" i="51" s="1"/>
  <c r="G12" i="51" s="1"/>
  <c r="H12" i="51" s="1"/>
  <c r="K12" i="51"/>
  <c r="K14" i="51" s="1"/>
  <c r="C14" i="51"/>
  <c r="G14" i="51"/>
  <c r="H14" i="51" s="1"/>
  <c r="C15" i="51"/>
  <c r="E15" i="51" s="1"/>
  <c r="K15" i="51"/>
  <c r="F16" i="51"/>
  <c r="F17" i="51"/>
  <c r="E18" i="51"/>
  <c r="F18" i="51"/>
  <c r="E19" i="51"/>
  <c r="F19" i="51"/>
  <c r="E20" i="51"/>
  <c r="F20" i="51"/>
  <c r="C21" i="51"/>
  <c r="K21" i="51"/>
  <c r="E22" i="51"/>
  <c r="F22" i="51"/>
  <c r="E23" i="51"/>
  <c r="G23" i="51" s="1"/>
  <c r="H23" i="51" s="1"/>
  <c r="F23" i="51"/>
  <c r="G24" i="51"/>
  <c r="H24" i="51" s="1"/>
  <c r="D34" i="51"/>
  <c r="E35" i="51"/>
  <c r="B6" i="14"/>
  <c r="B7" i="14" s="1"/>
  <c r="B8" i="14" s="1"/>
  <c r="B9" i="14" s="1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B95" i="14" s="1"/>
  <c r="B96" i="14" s="1"/>
  <c r="B97" i="14" s="1"/>
  <c r="B98" i="14" s="1"/>
  <c r="B99" i="14" s="1"/>
  <c r="B100" i="14" s="1"/>
  <c r="B101" i="14" s="1"/>
  <c r="B102" i="14" s="1"/>
  <c r="B103" i="14" s="1"/>
  <c r="B104" i="14" s="1"/>
  <c r="B105" i="14" s="1"/>
  <c r="B106" i="14" s="1"/>
  <c r="B107" i="14" s="1"/>
  <c r="B108" i="14" s="1"/>
  <c r="B109" i="14" s="1"/>
  <c r="B110" i="14" s="1"/>
  <c r="B111" i="14" s="1"/>
  <c r="B112" i="14" s="1"/>
  <c r="B113" i="14" s="1"/>
  <c r="B114" i="14" s="1"/>
  <c r="B115" i="14" s="1"/>
  <c r="B116" i="14" s="1"/>
  <c r="B117" i="14" s="1"/>
  <c r="B118" i="14" s="1"/>
  <c r="B119" i="14" s="1"/>
  <c r="B120" i="14" s="1"/>
  <c r="B121" i="14" s="1"/>
  <c r="B122" i="14" s="1"/>
  <c r="B123" i="14" s="1"/>
  <c r="B124" i="14" s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38" i="14" s="1"/>
  <c r="B139" i="14" s="1"/>
  <c r="B140" i="14" s="1"/>
  <c r="B141" i="14" s="1"/>
  <c r="B142" i="14" s="1"/>
  <c r="B143" i="14" s="1"/>
  <c r="B144" i="14" s="1"/>
  <c r="B145" i="14" s="1"/>
  <c r="B146" i="14" s="1"/>
  <c r="B147" i="14" s="1"/>
  <c r="B148" i="14" s="1"/>
  <c r="B149" i="14" s="1"/>
  <c r="B150" i="14" s="1"/>
  <c r="B151" i="14" s="1"/>
  <c r="B152" i="14" s="1"/>
  <c r="B153" i="14" s="1"/>
  <c r="B154" i="14" s="1"/>
  <c r="B155" i="14" s="1"/>
  <c r="B156" i="14" s="1"/>
  <c r="B157" i="14" s="1"/>
  <c r="B158" i="14" s="1"/>
  <c r="B159" i="14" s="1"/>
  <c r="B160" i="14" s="1"/>
  <c r="B161" i="14" s="1"/>
  <c r="B162" i="14" s="1"/>
  <c r="B163" i="14" s="1"/>
  <c r="B164" i="14" s="1"/>
  <c r="B165" i="14" s="1"/>
  <c r="B166" i="14" s="1"/>
  <c r="B167" i="14" s="1"/>
  <c r="B168" i="14" s="1"/>
  <c r="B169" i="14" s="1"/>
  <c r="B170" i="14" s="1"/>
  <c r="B171" i="14" s="1"/>
  <c r="B172" i="14" s="1"/>
  <c r="B173" i="14" s="1"/>
  <c r="B174" i="14" s="1"/>
  <c r="B175" i="14" s="1"/>
  <c r="B176" i="14" s="1"/>
  <c r="B177" i="14" s="1"/>
  <c r="B178" i="14" s="1"/>
  <c r="B179" i="14" s="1"/>
  <c r="B180" i="14" s="1"/>
  <c r="B181" i="14" s="1"/>
  <c r="B182" i="14" s="1"/>
  <c r="B183" i="14" s="1"/>
  <c r="B184" i="14" s="1"/>
  <c r="B185" i="14" s="1"/>
  <c r="B186" i="14" s="1"/>
  <c r="B187" i="14" s="1"/>
  <c r="B188" i="14" s="1"/>
  <c r="B189" i="14" s="1"/>
  <c r="B190" i="14" s="1"/>
  <c r="B191" i="14" s="1"/>
  <c r="B192" i="14" s="1"/>
  <c r="B193" i="14" s="1"/>
  <c r="B194" i="14" s="1"/>
  <c r="B195" i="14" s="1"/>
  <c r="B196" i="14" s="1"/>
  <c r="B197" i="14" s="1"/>
  <c r="B198" i="14" s="1"/>
  <c r="B199" i="14" s="1"/>
  <c r="B200" i="14" s="1"/>
  <c r="B201" i="14" s="1"/>
  <c r="B202" i="14" s="1"/>
  <c r="B203" i="14" s="1"/>
  <c r="B204" i="14" s="1"/>
  <c r="B205" i="14" s="1"/>
  <c r="B206" i="14" s="1"/>
  <c r="B207" i="14" s="1"/>
  <c r="B208" i="14" s="1"/>
  <c r="B209" i="14" s="1"/>
  <c r="B210" i="14" s="1"/>
  <c r="B211" i="14" s="1"/>
  <c r="B212" i="14" s="1"/>
  <c r="B213" i="14" s="1"/>
  <c r="B214" i="14" s="1"/>
  <c r="B215" i="14" s="1"/>
  <c r="B216" i="14" s="1"/>
  <c r="B217" i="14" s="1"/>
  <c r="B218" i="14" s="1"/>
  <c r="B219" i="14" s="1"/>
  <c r="B220" i="14" s="1"/>
  <c r="B221" i="14" s="1"/>
  <c r="B222" i="14" s="1"/>
  <c r="B223" i="14" s="1"/>
  <c r="B224" i="14" s="1"/>
  <c r="B225" i="14" s="1"/>
  <c r="B226" i="14" s="1"/>
  <c r="B227" i="14" s="1"/>
  <c r="B228" i="14" s="1"/>
  <c r="B229" i="14" s="1"/>
  <c r="B230" i="14" s="1"/>
  <c r="B231" i="14" s="1"/>
  <c r="B232" i="14" s="1"/>
  <c r="B233" i="14" s="1"/>
  <c r="B234" i="14" s="1"/>
  <c r="B235" i="14" s="1"/>
  <c r="B236" i="14" s="1"/>
  <c r="B237" i="14" s="1"/>
  <c r="B238" i="14" s="1"/>
  <c r="B239" i="14" s="1"/>
  <c r="B240" i="14" s="1"/>
  <c r="B241" i="14" s="1"/>
  <c r="B242" i="14" s="1"/>
  <c r="B243" i="14" s="1"/>
  <c r="B244" i="14" s="1"/>
  <c r="B245" i="14" s="1"/>
  <c r="B246" i="14" s="1"/>
  <c r="B247" i="14" s="1"/>
  <c r="B248" i="14" s="1"/>
  <c r="B249" i="14" s="1"/>
  <c r="B250" i="14" s="1"/>
  <c r="B251" i="14" s="1"/>
  <c r="B252" i="14" s="1"/>
  <c r="B253" i="14" s="1"/>
  <c r="B254" i="14" s="1"/>
  <c r="B255" i="14" s="1"/>
  <c r="B256" i="14" s="1"/>
  <c r="B257" i="14" s="1"/>
  <c r="B258" i="14" s="1"/>
  <c r="B259" i="14" s="1"/>
  <c r="B260" i="14" s="1"/>
  <c r="B261" i="14" s="1"/>
  <c r="B262" i="14" s="1"/>
  <c r="B263" i="14" s="1"/>
  <c r="B264" i="14" s="1"/>
  <c r="B265" i="14" s="1"/>
  <c r="B266" i="14" s="1"/>
  <c r="B267" i="14" s="1"/>
  <c r="B268" i="14" s="1"/>
  <c r="B269" i="14" s="1"/>
  <c r="B270" i="14" s="1"/>
  <c r="B271" i="14" s="1"/>
  <c r="B272" i="14" s="1"/>
  <c r="B273" i="14" s="1"/>
  <c r="B274" i="14" s="1"/>
  <c r="B275" i="14" s="1"/>
  <c r="B276" i="14" s="1"/>
  <c r="B277" i="14" s="1"/>
  <c r="B278" i="14" s="1"/>
  <c r="B279" i="14" s="1"/>
  <c r="B280" i="14" s="1"/>
  <c r="B281" i="14" s="1"/>
  <c r="B282" i="14" s="1"/>
  <c r="B283" i="14" s="1"/>
  <c r="B284" i="14" s="1"/>
  <c r="B285" i="14" s="1"/>
  <c r="B286" i="14" s="1"/>
  <c r="B287" i="14" s="1"/>
  <c r="B288" i="14" s="1"/>
  <c r="B289" i="14" s="1"/>
  <c r="B290" i="14" s="1"/>
  <c r="B291" i="14" s="1"/>
  <c r="B292" i="14" s="1"/>
  <c r="B293" i="14" s="1"/>
  <c r="B294" i="14" s="1"/>
  <c r="B295" i="14" s="1"/>
  <c r="B296" i="14" s="1"/>
  <c r="B297" i="14" s="1"/>
  <c r="B298" i="14" s="1"/>
  <c r="B299" i="14" s="1"/>
  <c r="B300" i="14" s="1"/>
  <c r="B301" i="14" s="1"/>
  <c r="B302" i="14" s="1"/>
  <c r="B303" i="14" s="1"/>
  <c r="B304" i="14" s="1"/>
  <c r="B305" i="14" s="1"/>
  <c r="B306" i="14" s="1"/>
  <c r="B307" i="14" s="1"/>
  <c r="B308" i="14" s="1"/>
  <c r="B309" i="14" s="1"/>
  <c r="B310" i="14" s="1"/>
  <c r="B311" i="14" s="1"/>
  <c r="B312" i="14" s="1"/>
  <c r="B313" i="14" s="1"/>
  <c r="B314" i="14" s="1"/>
  <c r="B315" i="14" s="1"/>
  <c r="B316" i="14" s="1"/>
  <c r="B317" i="14" s="1"/>
  <c r="B318" i="14" s="1"/>
  <c r="B319" i="14" s="1"/>
  <c r="B320" i="14" s="1"/>
  <c r="B321" i="14" s="1"/>
  <c r="B322" i="14" s="1"/>
  <c r="B323" i="14" s="1"/>
  <c r="B324" i="14" s="1"/>
  <c r="B325" i="14" s="1"/>
  <c r="B326" i="14" s="1"/>
  <c r="B327" i="14" s="1"/>
  <c r="B328" i="14" s="1"/>
  <c r="B329" i="14" s="1"/>
  <c r="B330" i="14" s="1"/>
  <c r="B331" i="14" s="1"/>
  <c r="B332" i="14" s="1"/>
  <c r="B333" i="14" s="1"/>
  <c r="B334" i="14" s="1"/>
  <c r="B335" i="14" s="1"/>
  <c r="B336" i="14" s="1"/>
  <c r="B337" i="14" s="1"/>
  <c r="B338" i="14" s="1"/>
  <c r="B339" i="14" s="1"/>
  <c r="B340" i="14" s="1"/>
  <c r="B341" i="14" s="1"/>
  <c r="B342" i="14" s="1"/>
  <c r="B343" i="14" s="1"/>
  <c r="B344" i="14" s="1"/>
  <c r="B345" i="14" s="1"/>
  <c r="B346" i="14" s="1"/>
  <c r="B347" i="14" s="1"/>
  <c r="B348" i="14" s="1"/>
  <c r="B349" i="14" s="1"/>
  <c r="B350" i="14" s="1"/>
  <c r="B351" i="14" s="1"/>
  <c r="B352" i="14" s="1"/>
  <c r="B353" i="14" s="1"/>
  <c r="B354" i="14" s="1"/>
  <c r="B355" i="14" s="1"/>
  <c r="B356" i="14" s="1"/>
  <c r="B357" i="14" s="1"/>
  <c r="B358" i="14" s="1"/>
  <c r="B359" i="14" s="1"/>
  <c r="B360" i="14" s="1"/>
  <c r="B361" i="14" s="1"/>
  <c r="B362" i="14" s="1"/>
  <c r="B363" i="14" s="1"/>
  <c r="B364" i="14" s="1"/>
  <c r="B365" i="14" s="1"/>
  <c r="B366" i="14" s="1"/>
  <c r="B367" i="14" s="1"/>
  <c r="B368" i="14" s="1"/>
  <c r="B369" i="14" s="1"/>
  <c r="B370" i="14" s="1"/>
  <c r="B371" i="14" s="1"/>
  <c r="B372" i="14" s="1"/>
  <c r="B373" i="14" s="1"/>
  <c r="B374" i="14" s="1"/>
  <c r="B375" i="14" s="1"/>
  <c r="B376" i="14" s="1"/>
  <c r="B377" i="14" s="1"/>
  <c r="B378" i="14" s="1"/>
  <c r="B379" i="14" s="1"/>
  <c r="B380" i="14" s="1"/>
  <c r="B381" i="14" s="1"/>
  <c r="B382" i="14" s="1"/>
  <c r="B383" i="14" s="1"/>
  <c r="B384" i="14" s="1"/>
  <c r="B385" i="14" s="1"/>
  <c r="B386" i="14" s="1"/>
  <c r="B387" i="14" s="1"/>
  <c r="B388" i="14" s="1"/>
  <c r="B389" i="14" s="1"/>
  <c r="B390" i="14" s="1"/>
  <c r="B391" i="14" s="1"/>
  <c r="B392" i="14" s="1"/>
  <c r="B393" i="14" s="1"/>
  <c r="B394" i="14" s="1"/>
  <c r="B395" i="14" s="1"/>
  <c r="B396" i="14" s="1"/>
  <c r="B397" i="14" s="1"/>
  <c r="B398" i="14" s="1"/>
  <c r="B399" i="14" s="1"/>
  <c r="B400" i="14" s="1"/>
  <c r="B401" i="14" s="1"/>
  <c r="B402" i="14" s="1"/>
  <c r="B403" i="14" s="1"/>
  <c r="B404" i="14" s="1"/>
  <c r="B405" i="14" s="1"/>
  <c r="B406" i="14" s="1"/>
  <c r="B407" i="14" s="1"/>
  <c r="B408" i="14" s="1"/>
  <c r="B409" i="14" s="1"/>
  <c r="B410" i="14" s="1"/>
  <c r="B411" i="14" s="1"/>
  <c r="B412" i="14" s="1"/>
  <c r="B413" i="14" s="1"/>
  <c r="B414" i="14" s="1"/>
  <c r="B415" i="14" s="1"/>
  <c r="B416" i="14" s="1"/>
  <c r="B417" i="14" s="1"/>
  <c r="B418" i="14" s="1"/>
  <c r="B419" i="14" s="1"/>
  <c r="B420" i="14" s="1"/>
  <c r="B421" i="14" s="1"/>
  <c r="B422" i="14" s="1"/>
  <c r="B423" i="14" s="1"/>
  <c r="B424" i="14" s="1"/>
  <c r="B425" i="14" s="1"/>
  <c r="B426" i="14" s="1"/>
  <c r="B427" i="14" s="1"/>
  <c r="B428" i="14" s="1"/>
  <c r="B429" i="14" s="1"/>
  <c r="B430" i="14" s="1"/>
  <c r="B431" i="14" s="1"/>
  <c r="B432" i="14" s="1"/>
  <c r="B433" i="14" s="1"/>
  <c r="B434" i="14" s="1"/>
  <c r="B435" i="14" s="1"/>
  <c r="B436" i="14" s="1"/>
  <c r="B437" i="14" s="1"/>
  <c r="B438" i="14" s="1"/>
  <c r="B439" i="14" s="1"/>
  <c r="B440" i="14" s="1"/>
  <c r="B441" i="14" s="1"/>
  <c r="B442" i="14" s="1"/>
  <c r="B443" i="14" s="1"/>
  <c r="B444" i="14" s="1"/>
  <c r="B445" i="14" s="1"/>
  <c r="B446" i="14" s="1"/>
  <c r="B447" i="14" s="1"/>
  <c r="B448" i="14" s="1"/>
  <c r="B449" i="14" s="1"/>
  <c r="B450" i="14" s="1"/>
  <c r="B451" i="14" s="1"/>
  <c r="B452" i="14" s="1"/>
  <c r="B453" i="14" s="1"/>
  <c r="B454" i="14" s="1"/>
  <c r="B455" i="14" s="1"/>
  <c r="B456" i="14" s="1"/>
  <c r="B457" i="14" s="1"/>
  <c r="B458" i="14" s="1"/>
  <c r="B459" i="14" s="1"/>
  <c r="B460" i="14" s="1"/>
  <c r="B461" i="14" s="1"/>
  <c r="B462" i="14" s="1"/>
  <c r="B463" i="14" s="1"/>
  <c r="B464" i="14" s="1"/>
  <c r="B465" i="14" s="1"/>
  <c r="B466" i="14" s="1"/>
  <c r="B467" i="14" s="1"/>
  <c r="B468" i="14" s="1"/>
  <c r="B469" i="14" s="1"/>
  <c r="B470" i="14" s="1"/>
  <c r="B471" i="14" s="1"/>
  <c r="B472" i="14" s="1"/>
  <c r="B473" i="14" s="1"/>
  <c r="B474" i="14" s="1"/>
  <c r="B475" i="14" s="1"/>
  <c r="B476" i="14" s="1"/>
  <c r="B477" i="14" s="1"/>
  <c r="B478" i="14" s="1"/>
  <c r="B479" i="14" s="1"/>
  <c r="B480" i="14" s="1"/>
  <c r="B481" i="14" s="1"/>
  <c r="B482" i="14" s="1"/>
  <c r="B483" i="14" s="1"/>
  <c r="B484" i="14" s="1"/>
  <c r="B485" i="14" s="1"/>
  <c r="B486" i="14" s="1"/>
  <c r="B487" i="14" s="1"/>
  <c r="B488" i="14" s="1"/>
  <c r="B489" i="14" s="1"/>
  <c r="B490" i="14" s="1"/>
  <c r="B491" i="14" s="1"/>
  <c r="B492" i="14" s="1"/>
  <c r="B493" i="14" s="1"/>
  <c r="B494" i="14" s="1"/>
  <c r="B495" i="14" s="1"/>
  <c r="B496" i="14" s="1"/>
  <c r="B497" i="14" s="1"/>
  <c r="B498" i="14" s="1"/>
  <c r="B499" i="14" s="1"/>
  <c r="B500" i="14" s="1"/>
  <c r="B501" i="14" s="1"/>
  <c r="B502" i="14" s="1"/>
  <c r="B503" i="14" s="1"/>
  <c r="B504" i="14" s="1"/>
  <c r="B505" i="14" s="1"/>
  <c r="A2" i="57"/>
  <c r="O17" i="57"/>
  <c r="L25" i="57"/>
  <c r="D50" i="57"/>
  <c r="G50" i="57"/>
  <c r="J50" i="57" s="1"/>
  <c r="G52" i="57"/>
  <c r="J52" i="57" s="1"/>
  <c r="G53" i="57"/>
  <c r="G57" i="57" s="1"/>
  <c r="J57" i="57" s="1"/>
  <c r="D54" i="57"/>
  <c r="G54" i="57"/>
  <c r="J54" i="57" s="1"/>
  <c r="G55" i="57"/>
  <c r="J55" i="57" s="1"/>
  <c r="F3" i="17"/>
  <c r="F5" i="17" s="1"/>
  <c r="H3" i="17"/>
  <c r="M3" i="17"/>
  <c r="M5" i="17" s="1"/>
  <c r="L8" i="17" s="1"/>
  <c r="M8" i="17" s="1"/>
  <c r="D5" i="17"/>
  <c r="D6" i="17"/>
  <c r="F22" i="17"/>
  <c r="F25" i="17" s="1"/>
  <c r="H22" i="17"/>
  <c r="H24" i="17" s="1"/>
  <c r="H27" i="17" s="1"/>
  <c r="M22" i="17"/>
  <c r="M24" i="17" s="1"/>
  <c r="L27" i="17" s="1"/>
  <c r="M27" i="17" s="1"/>
  <c r="D24" i="17"/>
  <c r="C30" i="17" s="1"/>
  <c r="D30" i="17" s="1"/>
  <c r="D25" i="17"/>
  <c r="F41" i="17"/>
  <c r="F44" i="17" s="1"/>
  <c r="H41" i="17"/>
  <c r="M41" i="17"/>
  <c r="M43" i="17" s="1"/>
  <c r="M45" i="17" s="1"/>
  <c r="D43" i="17"/>
  <c r="C49" i="17" s="1"/>
  <c r="D49" i="17" s="1"/>
  <c r="D44" i="17"/>
  <c r="F60" i="17"/>
  <c r="H60" i="17"/>
  <c r="H63" i="17"/>
  <c r="M60" i="17"/>
  <c r="M62" i="17" s="1"/>
  <c r="M64" i="17" s="1"/>
  <c r="M68" i="17" s="1"/>
  <c r="F79" i="17"/>
  <c r="F81" i="17" s="1"/>
  <c r="F84" i="17" s="1"/>
  <c r="H79" i="17"/>
  <c r="H81" i="17" s="1"/>
  <c r="G91" i="17" s="1"/>
  <c r="H91" i="17" s="1"/>
  <c r="M79" i="17"/>
  <c r="M81" i="17" s="1"/>
  <c r="F98" i="17"/>
  <c r="H98" i="17"/>
  <c r="H100" i="17" s="1"/>
  <c r="H103" i="17" s="1"/>
  <c r="M98" i="17"/>
  <c r="M100" i="17" s="1"/>
  <c r="M102" i="17" s="1"/>
  <c r="M105" i="17" s="1"/>
  <c r="F117" i="17"/>
  <c r="H117" i="17"/>
  <c r="H119" i="17"/>
  <c r="G129" i="17" s="1"/>
  <c r="H129" i="17" s="1"/>
  <c r="M117" i="17"/>
  <c r="M119" i="17" s="1"/>
  <c r="H120" i="17"/>
  <c r="F136" i="17"/>
  <c r="F139" i="17" s="1"/>
  <c r="H136" i="17"/>
  <c r="M136" i="17"/>
  <c r="M138" i="17" s="1"/>
  <c r="M140" i="17" s="1"/>
  <c r="C144" i="17"/>
  <c r="D144" i="17" s="1"/>
  <c r="C148" i="17"/>
  <c r="D148" i="17" s="1"/>
  <c r="F155" i="17"/>
  <c r="H155" i="17"/>
  <c r="H158" i="17"/>
  <c r="M155" i="17"/>
  <c r="M157" i="17" s="1"/>
  <c r="H157" i="17"/>
  <c r="G163" i="17" s="1"/>
  <c r="H163" i="17" s="1"/>
  <c r="E19" i="9"/>
  <c r="E12" i="59"/>
  <c r="G12" i="59" s="1"/>
  <c r="H12" i="59" s="1"/>
  <c r="E21" i="59"/>
  <c r="F21" i="59"/>
  <c r="F15" i="59"/>
  <c r="C13" i="59"/>
  <c r="E13" i="59" s="1"/>
  <c r="G13" i="59" s="1"/>
  <c r="H13" i="59" s="1"/>
  <c r="G9" i="30"/>
  <c r="W148" i="30"/>
  <c r="W146" i="30"/>
  <c r="W142" i="30"/>
  <c r="U146" i="30"/>
  <c r="N150" i="30"/>
  <c r="H129" i="31"/>
  <c r="E247" i="24"/>
  <c r="C247" i="41" s="1"/>
  <c r="G247" i="24"/>
  <c r="E247" i="41"/>
  <c r="E243" i="24"/>
  <c r="C243" i="41" s="1"/>
  <c r="G243" i="24"/>
  <c r="E243" i="41" s="1"/>
  <c r="G241" i="24"/>
  <c r="E241" i="41" s="1"/>
  <c r="E239" i="24"/>
  <c r="C239" i="41" s="1"/>
  <c r="G239" i="24"/>
  <c r="E239" i="41" s="1"/>
  <c r="E237" i="24"/>
  <c r="C237" i="41" s="1"/>
  <c r="G237" i="24"/>
  <c r="E237" i="41" s="1"/>
  <c r="E235" i="24"/>
  <c r="C235" i="41" s="1"/>
  <c r="G235" i="24"/>
  <c r="E235" i="41" s="1"/>
  <c r="M12" i="32"/>
  <c r="O12" i="32"/>
  <c r="E250" i="24"/>
  <c r="C250" i="41" s="1"/>
  <c r="G250" i="24"/>
  <c r="E250" i="41" s="1"/>
  <c r="G248" i="24"/>
  <c r="E248" i="41" s="1"/>
  <c r="E246" i="24"/>
  <c r="C246" i="41" s="1"/>
  <c r="G246" i="24"/>
  <c r="E246" i="41" s="1"/>
  <c r="E244" i="24"/>
  <c r="C244" i="41" s="1"/>
  <c r="E242" i="24"/>
  <c r="C242" i="41" s="1"/>
  <c r="G242" i="24"/>
  <c r="E242" i="41" s="1"/>
  <c r="E238" i="24"/>
  <c r="C238" i="41" s="1"/>
  <c r="G238" i="24"/>
  <c r="E238" i="41" s="1"/>
  <c r="E236" i="24"/>
  <c r="C236" i="41" s="1"/>
  <c r="D30" i="33"/>
  <c r="E133" i="33" s="1"/>
  <c r="B113" i="30"/>
  <c r="X95" i="27"/>
  <c r="AA98" i="27"/>
  <c r="AA96" i="27"/>
  <c r="AA94" i="27"/>
  <c r="I17" i="32"/>
  <c r="G1" i="30" s="1"/>
  <c r="E3" i="33" s="1"/>
  <c r="F25" i="33" s="1"/>
  <c r="I19" i="32"/>
  <c r="C12" i="31" s="1"/>
  <c r="H12" i="31" s="1"/>
  <c r="AA99" i="27"/>
  <c r="AA97" i="27"/>
  <c r="AA95" i="27"/>
  <c r="G233" i="24"/>
  <c r="E233" i="41"/>
  <c r="G231" i="24"/>
  <c r="E231" i="41"/>
  <c r="G230" i="24"/>
  <c r="E230" i="41"/>
  <c r="G229" i="24"/>
  <c r="E229" i="41"/>
  <c r="G227" i="24"/>
  <c r="E227" i="41" s="1"/>
  <c r="G226" i="24"/>
  <c r="E226" i="41" s="1"/>
  <c r="G224" i="24"/>
  <c r="E224" i="41" s="1"/>
  <c r="E223" i="41"/>
  <c r="G220" i="24"/>
  <c r="E220" i="41" s="1"/>
  <c r="E219" i="41"/>
  <c r="G218" i="24"/>
  <c r="E218" i="41" s="1"/>
  <c r="G217" i="24"/>
  <c r="E217" i="41" s="1"/>
  <c r="G216" i="24"/>
  <c r="E216" i="41" s="1"/>
  <c r="G215" i="24"/>
  <c r="E215" i="41" s="1"/>
  <c r="G211" i="24"/>
  <c r="E211" i="41"/>
  <c r="G210" i="24"/>
  <c r="E210" i="41" s="1"/>
  <c r="G209" i="24"/>
  <c r="E209" i="41" s="1"/>
  <c r="G208" i="24"/>
  <c r="E208" i="41" s="1"/>
  <c r="G207" i="24"/>
  <c r="E207" i="41"/>
  <c r="G203" i="24"/>
  <c r="E203" i="41" s="1"/>
  <c r="G202" i="24"/>
  <c r="E202" i="41"/>
  <c r="G201" i="24"/>
  <c r="E201" i="41" s="1"/>
  <c r="G199" i="24"/>
  <c r="E199" i="41" s="1"/>
  <c r="G198" i="24"/>
  <c r="E198" i="41" s="1"/>
  <c r="G197" i="24"/>
  <c r="E197" i="41" s="1"/>
  <c r="G194" i="24"/>
  <c r="E194" i="41" s="1"/>
  <c r="G192" i="24"/>
  <c r="E192" i="41" s="1"/>
  <c r="G191" i="24"/>
  <c r="E191" i="41" s="1"/>
  <c r="G190" i="24"/>
  <c r="E190" i="41" s="1"/>
  <c r="G189" i="24"/>
  <c r="E189" i="41"/>
  <c r="G187" i="24"/>
  <c r="E187" i="41" s="1"/>
  <c r="G186" i="24"/>
  <c r="E186" i="41" s="1"/>
  <c r="G183" i="24"/>
  <c r="E183" i="41" s="1"/>
  <c r="G180" i="24"/>
  <c r="E180" i="41" s="1"/>
  <c r="G179" i="24"/>
  <c r="E179" i="41"/>
  <c r="G178" i="24"/>
  <c r="E178" i="41" s="1"/>
  <c r="G177" i="24"/>
  <c r="E177" i="41" s="1"/>
  <c r="G175" i="24"/>
  <c r="E175" i="41" s="1"/>
  <c r="G172" i="24"/>
  <c r="E172" i="41" s="1"/>
  <c r="G169" i="24"/>
  <c r="E169" i="41" s="1"/>
  <c r="G168" i="24"/>
  <c r="E168" i="41" s="1"/>
  <c r="G167" i="24"/>
  <c r="E167" i="41" s="1"/>
  <c r="G166" i="24"/>
  <c r="E166" i="41" s="1"/>
  <c r="G165" i="24"/>
  <c r="E165" i="41" s="1"/>
  <c r="G164" i="24"/>
  <c r="E164" i="41" s="1"/>
  <c r="G163" i="24"/>
  <c r="E163" i="41" s="1"/>
  <c r="G162" i="24"/>
  <c r="E162" i="41" s="1"/>
  <c r="G161" i="24"/>
  <c r="E161" i="41" s="1"/>
  <c r="G160" i="24"/>
  <c r="E160" i="41" s="1"/>
  <c r="G159" i="24"/>
  <c r="E159" i="41" s="1"/>
  <c r="G158" i="24"/>
  <c r="E158" i="41" s="1"/>
  <c r="G157" i="24"/>
  <c r="E157" i="41" s="1"/>
  <c r="G156" i="24"/>
  <c r="E156" i="41"/>
  <c r="G155" i="24"/>
  <c r="E155" i="41" s="1"/>
  <c r="G154" i="24"/>
  <c r="E154" i="41" s="1"/>
  <c r="G153" i="24"/>
  <c r="E153" i="41" s="1"/>
  <c r="G152" i="24"/>
  <c r="E152" i="41" s="1"/>
  <c r="G151" i="24"/>
  <c r="E151" i="41" s="1"/>
  <c r="G150" i="24"/>
  <c r="E150" i="41" s="1"/>
  <c r="G149" i="24"/>
  <c r="E149" i="41" s="1"/>
  <c r="G148" i="24"/>
  <c r="E148" i="41" s="1"/>
  <c r="G147" i="24"/>
  <c r="E147" i="41" s="1"/>
  <c r="G146" i="24"/>
  <c r="E146" i="41" s="1"/>
  <c r="G145" i="24"/>
  <c r="E145" i="41" s="1"/>
  <c r="G144" i="24"/>
  <c r="E144" i="41" s="1"/>
  <c r="G143" i="24"/>
  <c r="E143" i="41" s="1"/>
  <c r="G142" i="24"/>
  <c r="E142" i="41" s="1"/>
  <c r="G141" i="24"/>
  <c r="E141" i="41" s="1"/>
  <c r="G140" i="24"/>
  <c r="E140" i="41" s="1"/>
  <c r="G139" i="24"/>
  <c r="E139" i="41" s="1"/>
  <c r="G138" i="24"/>
  <c r="E138" i="41" s="1"/>
  <c r="G137" i="24"/>
  <c r="E137" i="41" s="1"/>
  <c r="G136" i="24"/>
  <c r="E136" i="41" s="1"/>
  <c r="G135" i="24"/>
  <c r="E135" i="41" s="1"/>
  <c r="G134" i="24"/>
  <c r="E134" i="41" s="1"/>
  <c r="G133" i="24"/>
  <c r="E133" i="41" s="1"/>
  <c r="G132" i="24"/>
  <c r="E132" i="41" s="1"/>
  <c r="G131" i="24"/>
  <c r="E131" i="41" s="1"/>
  <c r="G130" i="24"/>
  <c r="E130" i="41" s="1"/>
  <c r="G129" i="24"/>
  <c r="E129" i="41" s="1"/>
  <c r="G128" i="24"/>
  <c r="E128" i="41" s="1"/>
  <c r="G127" i="24"/>
  <c r="E127" i="41" s="1"/>
  <c r="G126" i="24"/>
  <c r="E126" i="41" s="1"/>
  <c r="G125" i="24"/>
  <c r="E125" i="41" s="1"/>
  <c r="G124" i="24"/>
  <c r="E124" i="41"/>
  <c r="G123" i="24"/>
  <c r="E123" i="41" s="1"/>
  <c r="G122" i="24"/>
  <c r="E122" i="41" s="1"/>
  <c r="G121" i="24"/>
  <c r="E121" i="41" s="1"/>
  <c r="G120" i="24"/>
  <c r="E120" i="41" s="1"/>
  <c r="G119" i="24"/>
  <c r="E119" i="41" s="1"/>
  <c r="G118" i="24"/>
  <c r="E118" i="41" s="1"/>
  <c r="V78" i="27"/>
  <c r="C60" i="31"/>
  <c r="E60" i="31" s="1"/>
  <c r="F60" i="31" s="1"/>
  <c r="R11" i="46"/>
  <c r="R12" i="46" s="1"/>
  <c r="U12" i="46" s="1"/>
  <c r="E5" i="46" s="1"/>
  <c r="R9" i="46"/>
  <c r="R10" i="46" s="1"/>
  <c r="U10" i="46" s="1"/>
  <c r="D5" i="46" s="1"/>
  <c r="O5" i="46"/>
  <c r="B16" i="46" s="1"/>
  <c r="E16" i="46" s="1"/>
  <c r="H15" i="46" s="1"/>
  <c r="E99" i="31"/>
  <c r="F99" i="31" s="1"/>
  <c r="E8" i="9"/>
  <c r="C18" i="60"/>
  <c r="F18" i="60" s="1"/>
  <c r="E8" i="60"/>
  <c r="G11" i="53"/>
  <c r="H11" i="53" s="1"/>
  <c r="G13" i="53"/>
  <c r="H13" i="53" s="1"/>
  <c r="G20" i="53"/>
  <c r="H20" i="53" s="1"/>
  <c r="G18" i="53"/>
  <c r="H18" i="53" s="1"/>
  <c r="E8" i="59"/>
  <c r="E9" i="9"/>
  <c r="E8" i="51"/>
  <c r="G22" i="53"/>
  <c r="H22" i="53" s="1"/>
  <c r="F7" i="24"/>
  <c r="D7" i="41" s="1"/>
  <c r="F8" i="24"/>
  <c r="D8" i="41" s="1"/>
  <c r="E15" i="33"/>
  <c r="F15" i="33"/>
  <c r="E42" i="31"/>
  <c r="F42" i="31" s="1"/>
  <c r="I42" i="31" s="1"/>
  <c r="E57" i="31"/>
  <c r="F57" i="31" s="1"/>
  <c r="E119" i="31"/>
  <c r="F119" i="31" s="1"/>
  <c r="I119" i="31" s="1"/>
  <c r="E74" i="31"/>
  <c r="F74" i="31" s="1"/>
  <c r="I74" i="31" s="1"/>
  <c r="E20" i="9"/>
  <c r="E22" i="9"/>
  <c r="E121" i="31"/>
  <c r="F121" i="31" s="1"/>
  <c r="E76" i="31"/>
  <c r="F76" i="31" s="1"/>
  <c r="E56" i="31"/>
  <c r="F56" i="31" s="1"/>
  <c r="I56" i="31" s="1"/>
  <c r="E17" i="59"/>
  <c r="E103" i="31"/>
  <c r="F103" i="31" s="1"/>
  <c r="E46" i="60"/>
  <c r="E118" i="31"/>
  <c r="F118" i="31" s="1"/>
  <c r="I118" i="31" s="1"/>
  <c r="E17" i="51"/>
  <c r="E41" i="31"/>
  <c r="F41" i="31" s="1"/>
  <c r="E18" i="9"/>
  <c r="E21" i="9"/>
  <c r="E120" i="31"/>
  <c r="F120" i="31" s="1"/>
  <c r="I120" i="31" s="1"/>
  <c r="E109" i="31"/>
  <c r="F109" i="31" s="1"/>
  <c r="F11" i="33"/>
  <c r="E11" i="33"/>
  <c r="E43" i="31"/>
  <c r="F43" i="31" s="1"/>
  <c r="I43" i="31" s="1"/>
  <c r="E59" i="31"/>
  <c r="F59" i="31" s="1"/>
  <c r="I59" i="31" s="1"/>
  <c r="E9" i="60"/>
  <c r="F19" i="33"/>
  <c r="E16" i="59"/>
  <c r="E45" i="60"/>
  <c r="E40" i="31"/>
  <c r="F40" i="31" s="1"/>
  <c r="I40" i="31" s="1"/>
  <c r="E17" i="9"/>
  <c r="E16" i="51"/>
  <c r="E19" i="33"/>
  <c r="G21" i="53"/>
  <c r="H21" i="53" s="1"/>
  <c r="G55" i="33"/>
  <c r="E10" i="9"/>
  <c r="E54" i="31"/>
  <c r="F54" i="31" s="1"/>
  <c r="E70" i="31"/>
  <c r="F70" i="31" s="1"/>
  <c r="E102" i="31"/>
  <c r="F102" i="31" s="1"/>
  <c r="E11" i="9"/>
  <c r="E7" i="33"/>
  <c r="F7" i="33"/>
  <c r="E38" i="31"/>
  <c r="F38" i="31" s="1"/>
  <c r="E115" i="31"/>
  <c r="F115" i="31" s="1"/>
  <c r="G54" i="33"/>
  <c r="E15" i="60"/>
  <c r="E9" i="59"/>
  <c r="E5" i="60"/>
  <c r="E9" i="51"/>
  <c r="E41" i="60"/>
  <c r="E10" i="51"/>
  <c r="E10" i="59"/>
  <c r="G27" i="53"/>
  <c r="H27" i="53" s="1"/>
  <c r="G29" i="53"/>
  <c r="H29" i="53" s="1"/>
  <c r="G24" i="53"/>
  <c r="H24" i="53" s="1"/>
  <c r="G23" i="53"/>
  <c r="H23" i="53" s="1"/>
  <c r="F144" i="31"/>
  <c r="I144" i="31" s="1"/>
  <c r="M137" i="43"/>
  <c r="X133" i="43"/>
  <c r="E89" i="31"/>
  <c r="F89" i="31" s="1"/>
  <c r="I89" i="31" s="1"/>
  <c r="D122" i="17"/>
  <c r="C125" i="17"/>
  <c r="D125" i="17" s="1"/>
  <c r="D103" i="17"/>
  <c r="C105" i="17"/>
  <c r="D105" i="17" s="1"/>
  <c r="C106" i="17"/>
  <c r="D106" i="17" s="1"/>
  <c r="C67" i="17"/>
  <c r="D67" i="17" s="1"/>
  <c r="G88" i="31"/>
  <c r="H88" i="31" s="1"/>
  <c r="E7" i="60"/>
  <c r="G7" i="60" s="1"/>
  <c r="H7" i="60" s="1"/>
  <c r="H75" i="31"/>
  <c r="I75" i="31" s="1"/>
  <c r="C109" i="17"/>
  <c r="D13" i="35"/>
  <c r="F13" i="35" s="1"/>
  <c r="F19" i="35" s="1"/>
  <c r="F20" i="35" s="1"/>
  <c r="Q18" i="32"/>
  <c r="X139" i="43"/>
  <c r="X137" i="43"/>
  <c r="M124" i="43"/>
  <c r="M101" i="43"/>
  <c r="X101" i="43"/>
  <c r="G27" i="10"/>
  <c r="H27" i="10" s="1"/>
  <c r="D16" i="32"/>
  <c r="U102" i="30" s="1"/>
  <c r="E86" i="31"/>
  <c r="F86" i="31" s="1"/>
  <c r="M148" i="30"/>
  <c r="X134" i="43"/>
  <c r="M114" i="43"/>
  <c r="E67" i="31"/>
  <c r="F67" i="31" s="1"/>
  <c r="I67" i="31" s="1"/>
  <c r="F33" i="31"/>
  <c r="I33" i="31" s="1"/>
  <c r="L148" i="30"/>
  <c r="T148" i="30"/>
  <c r="V148" i="30"/>
  <c r="D42" i="43"/>
  <c r="G42" i="43" s="1"/>
  <c r="J42" i="43" s="1"/>
  <c r="D134" i="43" s="1"/>
  <c r="C105" i="31"/>
  <c r="E105" i="31" s="1"/>
  <c r="F105" i="31" s="1"/>
  <c r="B26" i="35"/>
  <c r="B27" i="16"/>
  <c r="M144" i="30"/>
  <c r="D44" i="43"/>
  <c r="G44" i="43" s="1"/>
  <c r="J44" i="43" s="1"/>
  <c r="D136" i="43" s="1"/>
  <c r="B136" i="43"/>
  <c r="D17" i="43"/>
  <c r="G17" i="43" s="1"/>
  <c r="J17" i="43" s="1"/>
  <c r="D109" i="43" s="1"/>
  <c r="D21" i="32"/>
  <c r="R17" i="32"/>
  <c r="D18" i="32"/>
  <c r="I87" i="30"/>
  <c r="L87" i="30" s="1"/>
  <c r="D10" i="16"/>
  <c r="G10" i="16" s="1"/>
  <c r="E96" i="33"/>
  <c r="D33" i="43"/>
  <c r="G33" i="43" s="1"/>
  <c r="J33" i="43" s="1"/>
  <c r="D125" i="43" s="1"/>
  <c r="T146" i="30"/>
  <c r="X129" i="43"/>
  <c r="I143" i="33"/>
  <c r="G146" i="33"/>
  <c r="G145" i="33"/>
  <c r="I145" i="33" s="1"/>
  <c r="G144" i="33"/>
  <c r="I144" i="33" s="1"/>
  <c r="B127" i="43"/>
  <c r="B118" i="43"/>
  <c r="B101" i="43"/>
  <c r="L142" i="30"/>
  <c r="X117" i="43"/>
  <c r="AB117" i="43" s="1"/>
  <c r="X105" i="43"/>
  <c r="AB105" i="43" s="1"/>
  <c r="G28" i="10"/>
  <c r="H28" i="10" s="1"/>
  <c r="D28" i="43"/>
  <c r="G28" i="43" s="1"/>
  <c r="J28" i="43" s="1"/>
  <c r="D120" i="43" s="1"/>
  <c r="X121" i="43"/>
  <c r="B120" i="43"/>
  <c r="H24" i="31"/>
  <c r="E96" i="31"/>
  <c r="F96" i="31" s="1"/>
  <c r="C110" i="17"/>
  <c r="D110" i="17" s="1"/>
  <c r="D102" i="17"/>
  <c r="Q148" i="30"/>
  <c r="N148" i="30"/>
  <c r="B32" i="35"/>
  <c r="G28" i="39"/>
  <c r="H28" i="39" s="1"/>
  <c r="D15" i="32"/>
  <c r="I147" i="30" s="1"/>
  <c r="G29" i="10"/>
  <c r="H29" i="10" s="1"/>
  <c r="C139" i="33"/>
  <c r="F111" i="30"/>
  <c r="E104" i="30"/>
  <c r="F104" i="30" s="1"/>
  <c r="E148" i="31"/>
  <c r="F148" i="31" s="1"/>
  <c r="Q142" i="30"/>
  <c r="T143" i="30"/>
  <c r="T150" i="30"/>
  <c r="P150" i="30"/>
  <c r="V150" i="30"/>
  <c r="V146" i="30"/>
  <c r="F80" i="30"/>
  <c r="I116" i="30" s="1"/>
  <c r="F23" i="31"/>
  <c r="I23" i="31" s="1"/>
  <c r="F138" i="17"/>
  <c r="E148" i="17" s="1"/>
  <c r="F148" i="17" s="1"/>
  <c r="F62" i="17"/>
  <c r="E68" i="17" s="1"/>
  <c r="F68" i="17" s="1"/>
  <c r="F63" i="17"/>
  <c r="H62" i="17"/>
  <c r="F119" i="17"/>
  <c r="F120" i="17"/>
  <c r="E18" i="60"/>
  <c r="F203" i="24"/>
  <c r="D203" i="41" s="1"/>
  <c r="E203" i="24"/>
  <c r="C203" i="41" s="1"/>
  <c r="E183" i="24"/>
  <c r="C183" i="41" s="1"/>
  <c r="F183" i="24"/>
  <c r="D183" i="41" s="1"/>
  <c r="E171" i="24"/>
  <c r="C171" i="41" s="1"/>
  <c r="F208" i="24"/>
  <c r="D208" i="41" s="1"/>
  <c r="F196" i="24"/>
  <c r="D196" i="41" s="1"/>
  <c r="F227" i="24"/>
  <c r="D227" i="41" s="1"/>
  <c r="E227" i="24"/>
  <c r="C227" i="41" s="1"/>
  <c r="E207" i="24"/>
  <c r="C207" i="41" s="1"/>
  <c r="F207" i="24"/>
  <c r="D207" i="41" s="1"/>
  <c r="E195" i="24"/>
  <c r="C195" i="41" s="1"/>
  <c r="E175" i="24"/>
  <c r="C175" i="41" s="1"/>
  <c r="F175" i="24"/>
  <c r="D175" i="41" s="1"/>
  <c r="E231" i="24"/>
  <c r="C231" i="41" s="1"/>
  <c r="F231" i="24"/>
  <c r="D231" i="41" s="1"/>
  <c r="F219" i="24"/>
  <c r="D219" i="41" s="1"/>
  <c r="E219" i="24"/>
  <c r="C219" i="41" s="1"/>
  <c r="E199" i="24"/>
  <c r="C199" i="41" s="1"/>
  <c r="F199" i="24"/>
  <c r="D199" i="41" s="1"/>
  <c r="F187" i="24"/>
  <c r="D187" i="41" s="1"/>
  <c r="E187" i="24"/>
  <c r="C187" i="41" s="1"/>
  <c r="F224" i="24"/>
  <c r="D224" i="41" s="1"/>
  <c r="F192" i="24"/>
  <c r="D192" i="41" s="1"/>
  <c r="E223" i="24"/>
  <c r="C223" i="41" s="1"/>
  <c r="F223" i="24"/>
  <c r="D223" i="41" s="1"/>
  <c r="F211" i="24"/>
  <c r="D211" i="41" s="1"/>
  <c r="E211" i="24"/>
  <c r="C211" i="41" s="1"/>
  <c r="F179" i="24"/>
  <c r="D179" i="41" s="1"/>
  <c r="E179" i="24"/>
  <c r="C179" i="41"/>
  <c r="F95" i="27"/>
  <c r="F97" i="27"/>
  <c r="F99" i="27"/>
  <c r="F106" i="27"/>
  <c r="F107" i="27"/>
  <c r="F92" i="27"/>
  <c r="F93" i="27"/>
  <c r="F96" i="27"/>
  <c r="F98" i="27"/>
  <c r="F100" i="27"/>
  <c r="F102" i="27"/>
  <c r="F103" i="27"/>
  <c r="E16" i="10"/>
  <c r="G16" i="10" s="1"/>
  <c r="H16" i="10" s="1"/>
  <c r="AG43" i="27"/>
  <c r="AD108" i="27" s="1"/>
  <c r="AE108" i="27" s="1"/>
  <c r="AF108" i="27" s="1"/>
  <c r="N10" i="32"/>
  <c r="O10" i="32" s="1"/>
  <c r="U111" i="27"/>
  <c r="AK68" i="27" s="1"/>
  <c r="U110" i="27"/>
  <c r="AK67" i="27" s="1"/>
  <c r="M10" i="32"/>
  <c r="C147" i="17" l="1"/>
  <c r="D140" i="17"/>
  <c r="C128" i="17"/>
  <c r="D19" i="28"/>
  <c r="D32" i="28"/>
  <c r="D10" i="28"/>
  <c r="G41" i="60"/>
  <c r="H41" i="60" s="1"/>
  <c r="H64" i="60" s="1"/>
  <c r="H66" i="60" s="1"/>
  <c r="D23" i="28"/>
  <c r="D12" i="28"/>
  <c r="D35" i="28"/>
  <c r="E70" i="12"/>
  <c r="F70" i="12" s="1"/>
  <c r="H70" i="12" s="1"/>
  <c r="D16" i="28"/>
  <c r="H4" i="42"/>
  <c r="E18" i="42" s="1"/>
  <c r="C166" i="17"/>
  <c r="D31" i="28"/>
  <c r="D29" i="28"/>
  <c r="C167" i="17"/>
  <c r="D167" i="17" s="1"/>
  <c r="D160" i="17"/>
  <c r="G23" i="9"/>
  <c r="H23" i="9" s="1"/>
  <c r="C68" i="17"/>
  <c r="D68" i="17" s="1"/>
  <c r="D65" i="17"/>
  <c r="C150" i="14"/>
  <c r="D150" i="14" s="1"/>
  <c r="H33" i="29"/>
  <c r="H42" i="29"/>
  <c r="H45" i="29"/>
  <c r="H31" i="29"/>
  <c r="H35" i="29"/>
  <c r="F137" i="14"/>
  <c r="G137" i="14" s="1"/>
  <c r="F73" i="14"/>
  <c r="G73" i="14" s="1"/>
  <c r="H23" i="29"/>
  <c r="G10" i="9"/>
  <c r="H10" i="9" s="1"/>
  <c r="C58" i="14"/>
  <c r="D58" i="14" s="1"/>
  <c r="H15" i="29"/>
  <c r="H28" i="29"/>
  <c r="H25" i="29"/>
  <c r="H18" i="29"/>
  <c r="H17" i="29"/>
  <c r="H30" i="29"/>
  <c r="H27" i="29"/>
  <c r="H16" i="29"/>
  <c r="H11" i="29"/>
  <c r="H19" i="29"/>
  <c r="H39" i="29"/>
  <c r="H44" i="29"/>
  <c r="H14" i="29"/>
  <c r="H10" i="29"/>
  <c r="H26" i="29"/>
  <c r="H43" i="29"/>
  <c r="H29" i="29"/>
  <c r="I38" i="31"/>
  <c r="I52" i="31" s="1"/>
  <c r="G9" i="39"/>
  <c r="H9" i="39" s="1"/>
  <c r="G15" i="60"/>
  <c r="H15" i="60" s="1"/>
  <c r="H21" i="60" s="1"/>
  <c r="F143" i="14"/>
  <c r="G143" i="14" s="1"/>
  <c r="C66" i="14"/>
  <c r="D66" i="14" s="1"/>
  <c r="G10" i="59"/>
  <c r="H10" i="59" s="1"/>
  <c r="F131" i="14"/>
  <c r="G131" i="14" s="1"/>
  <c r="C51" i="14"/>
  <c r="D51" i="14" s="1"/>
  <c r="C49" i="14"/>
  <c r="D49" i="14" s="1"/>
  <c r="C199" i="14"/>
  <c r="D199" i="14" s="1"/>
  <c r="F125" i="14"/>
  <c r="G125" i="14" s="1"/>
  <c r="C44" i="14"/>
  <c r="D44" i="14" s="1"/>
  <c r="F91" i="14"/>
  <c r="G91" i="14" s="1"/>
  <c r="C193" i="14"/>
  <c r="D193" i="14" s="1"/>
  <c r="C119" i="14"/>
  <c r="D119" i="14" s="1"/>
  <c r="F36" i="14"/>
  <c r="G36" i="14" s="1"/>
  <c r="G9" i="51"/>
  <c r="H9" i="51" s="1"/>
  <c r="C187" i="14"/>
  <c r="D187" i="14" s="1"/>
  <c r="F112" i="14"/>
  <c r="G112" i="14" s="1"/>
  <c r="F30" i="14"/>
  <c r="G30" i="14" s="1"/>
  <c r="F43" i="28"/>
  <c r="F180" i="14"/>
  <c r="G180" i="14" s="1"/>
  <c r="F106" i="14"/>
  <c r="G106" i="14" s="1"/>
  <c r="F22" i="14"/>
  <c r="G22" i="14" s="1"/>
  <c r="F174" i="14"/>
  <c r="G174" i="14" s="1"/>
  <c r="C99" i="14"/>
  <c r="D99" i="14" s="1"/>
  <c r="C15" i="14"/>
  <c r="D15" i="14" s="1"/>
  <c r="F168" i="14"/>
  <c r="G168" i="14" s="1"/>
  <c r="C93" i="14"/>
  <c r="D93" i="14" s="1"/>
  <c r="F8" i="14"/>
  <c r="G8" i="14" s="1"/>
  <c r="C162" i="14"/>
  <c r="D162" i="14" s="1"/>
  <c r="C86" i="14"/>
  <c r="D86" i="14" s="1"/>
  <c r="C156" i="14"/>
  <c r="D156" i="14" s="1"/>
  <c r="C80" i="14"/>
  <c r="D80" i="14" s="1"/>
  <c r="C174" i="14"/>
  <c r="D174" i="14" s="1"/>
  <c r="C112" i="14"/>
  <c r="D112" i="14" s="1"/>
  <c r="F50" i="14"/>
  <c r="G50" i="14" s="1"/>
  <c r="F1006" i="14"/>
  <c r="F39" i="14"/>
  <c r="G39" i="14" s="1"/>
  <c r="F74" i="14"/>
  <c r="G74" i="14" s="1"/>
  <c r="C204" i="14"/>
  <c r="C198" i="14"/>
  <c r="D198" i="14" s="1"/>
  <c r="C192" i="14"/>
  <c r="D192" i="14" s="1"/>
  <c r="C186" i="14"/>
  <c r="D186" i="14" s="1"/>
  <c r="F179" i="14"/>
  <c r="G179" i="14" s="1"/>
  <c r="F173" i="14"/>
  <c r="G173" i="14" s="1"/>
  <c r="C167" i="14"/>
  <c r="D167" i="14" s="1"/>
  <c r="C161" i="14"/>
  <c r="D161" i="14" s="1"/>
  <c r="C155" i="14"/>
  <c r="D155" i="14" s="1"/>
  <c r="C149" i="14"/>
  <c r="D149" i="14" s="1"/>
  <c r="F142" i="14"/>
  <c r="G142" i="14" s="1"/>
  <c r="F136" i="14"/>
  <c r="G136" i="14" s="1"/>
  <c r="F130" i="14"/>
  <c r="G130" i="14" s="1"/>
  <c r="C124" i="14"/>
  <c r="D124" i="14" s="1"/>
  <c r="C118" i="14"/>
  <c r="D118" i="14" s="1"/>
  <c r="F111" i="14"/>
  <c r="G111" i="14" s="1"/>
  <c r="F105" i="14"/>
  <c r="G105" i="14" s="1"/>
  <c r="C98" i="14"/>
  <c r="D98" i="14" s="1"/>
  <c r="C92" i="14"/>
  <c r="D92" i="14" s="1"/>
  <c r="C85" i="14"/>
  <c r="D85" i="14" s="1"/>
  <c r="C79" i="14"/>
  <c r="D79" i="14" s="1"/>
  <c r="F71" i="14"/>
  <c r="G71" i="14" s="1"/>
  <c r="F63" i="14"/>
  <c r="G63" i="14" s="1"/>
  <c r="C57" i="14"/>
  <c r="D57" i="14" s="1"/>
  <c r="C50" i="14"/>
  <c r="D50" i="14" s="1"/>
  <c r="C43" i="14"/>
  <c r="D43" i="14" s="1"/>
  <c r="F35" i="14"/>
  <c r="G35" i="14" s="1"/>
  <c r="C29" i="14"/>
  <c r="D29" i="14" s="1"/>
  <c r="F21" i="14"/>
  <c r="G21" i="14" s="1"/>
  <c r="F13" i="14"/>
  <c r="G13" i="14" s="1"/>
  <c r="F7" i="14"/>
  <c r="G7" i="14" s="1"/>
  <c r="F198" i="14"/>
  <c r="G198" i="14" s="1"/>
  <c r="F161" i="14"/>
  <c r="G161" i="14" s="1"/>
  <c r="C125" i="14"/>
  <c r="D125" i="14" s="1"/>
  <c r="F92" i="14"/>
  <c r="G92" i="14" s="1"/>
  <c r="C22" i="14"/>
  <c r="D22" i="14" s="1"/>
  <c r="G5" i="60"/>
  <c r="H5" i="60" s="1"/>
  <c r="H13" i="60" s="1"/>
  <c r="F203" i="14"/>
  <c r="G203" i="14" s="1"/>
  <c r="F197" i="14"/>
  <c r="G197" i="14" s="1"/>
  <c r="F191" i="14"/>
  <c r="G191" i="14" s="1"/>
  <c r="F185" i="14"/>
  <c r="G185" i="14" s="1"/>
  <c r="C179" i="14"/>
  <c r="D179" i="14" s="1"/>
  <c r="C173" i="14"/>
  <c r="D173" i="14" s="1"/>
  <c r="F166" i="14"/>
  <c r="G166" i="14" s="1"/>
  <c r="F160" i="14"/>
  <c r="G160" i="14" s="1"/>
  <c r="F154" i="14"/>
  <c r="G154" i="14" s="1"/>
  <c r="F148" i="14"/>
  <c r="G148" i="14" s="1"/>
  <c r="C142" i="14"/>
  <c r="D142" i="14" s="1"/>
  <c r="C136" i="14"/>
  <c r="D136" i="14" s="1"/>
  <c r="C130" i="14"/>
  <c r="D130" i="14" s="1"/>
  <c r="F123" i="14"/>
  <c r="G123" i="14" s="1"/>
  <c r="F117" i="14"/>
  <c r="G117" i="14" s="1"/>
  <c r="C111" i="14"/>
  <c r="D111" i="14" s="1"/>
  <c r="C104" i="14"/>
  <c r="D104" i="14" s="1"/>
  <c r="F97" i="14"/>
  <c r="G97" i="14" s="1"/>
  <c r="F90" i="14"/>
  <c r="G90" i="14" s="1"/>
  <c r="F84" i="14"/>
  <c r="G84" i="14" s="1"/>
  <c r="F78" i="14"/>
  <c r="G78" i="14" s="1"/>
  <c r="C71" i="14"/>
  <c r="D71" i="14" s="1"/>
  <c r="C63" i="14"/>
  <c r="D63" i="14" s="1"/>
  <c r="F56" i="14"/>
  <c r="G56" i="14" s="1"/>
  <c r="F49" i="14"/>
  <c r="G49" i="14" s="1"/>
  <c r="F42" i="14"/>
  <c r="G42" i="14" s="1"/>
  <c r="C35" i="14"/>
  <c r="D35" i="14" s="1"/>
  <c r="F28" i="14"/>
  <c r="G28" i="14" s="1"/>
  <c r="C21" i="14"/>
  <c r="D21" i="14" s="1"/>
  <c r="C13" i="14"/>
  <c r="D13" i="14" s="1"/>
  <c r="C7" i="14"/>
  <c r="D7" i="14" s="1"/>
  <c r="G46" i="60"/>
  <c r="H46" i="60" s="1"/>
  <c r="F192" i="14"/>
  <c r="G192" i="14" s="1"/>
  <c r="C143" i="14"/>
  <c r="D143" i="14" s="1"/>
  <c r="F85" i="14"/>
  <c r="G85" i="14" s="1"/>
  <c r="C30" i="14"/>
  <c r="D30" i="14" s="1"/>
  <c r="C203" i="14"/>
  <c r="D203" i="14" s="1"/>
  <c r="C197" i="14"/>
  <c r="D197" i="14" s="1"/>
  <c r="C191" i="14"/>
  <c r="D191" i="14" s="1"/>
  <c r="C185" i="14"/>
  <c r="D185" i="14" s="1"/>
  <c r="F178" i="14"/>
  <c r="G178" i="14" s="1"/>
  <c r="F172" i="14"/>
  <c r="G172" i="14" s="1"/>
  <c r="C166" i="14"/>
  <c r="D166" i="14" s="1"/>
  <c r="C160" i="14"/>
  <c r="D160" i="14" s="1"/>
  <c r="C154" i="14"/>
  <c r="D154" i="14" s="1"/>
  <c r="C148" i="14"/>
  <c r="D148" i="14" s="1"/>
  <c r="F141" i="14"/>
  <c r="G141" i="14" s="1"/>
  <c r="F135" i="14"/>
  <c r="G135" i="14" s="1"/>
  <c r="F129" i="14"/>
  <c r="G129" i="14" s="1"/>
  <c r="C123" i="14"/>
  <c r="D123" i="14" s="1"/>
  <c r="C117" i="14"/>
  <c r="D117" i="14" s="1"/>
  <c r="F110" i="14"/>
  <c r="G110" i="14" s="1"/>
  <c r="F103" i="14"/>
  <c r="G103" i="14" s="1"/>
  <c r="C97" i="14"/>
  <c r="D97" i="14" s="1"/>
  <c r="C90" i="14"/>
  <c r="D90" i="14" s="1"/>
  <c r="C84" i="14"/>
  <c r="D84" i="14" s="1"/>
  <c r="C78" i="14"/>
  <c r="D78" i="14" s="1"/>
  <c r="F70" i="14"/>
  <c r="G70" i="14" s="1"/>
  <c r="F62" i="14"/>
  <c r="G62" i="14" s="1"/>
  <c r="C56" i="14"/>
  <c r="D56" i="14" s="1"/>
  <c r="F48" i="14"/>
  <c r="G48" i="14" s="1"/>
  <c r="C42" i="14"/>
  <c r="D42" i="14" s="1"/>
  <c r="F34" i="14"/>
  <c r="G34" i="14" s="1"/>
  <c r="C28" i="14"/>
  <c r="D28" i="14" s="1"/>
  <c r="F20" i="14"/>
  <c r="G20" i="14" s="1"/>
  <c r="F12" i="14"/>
  <c r="G12" i="14" s="1"/>
  <c r="F6" i="14"/>
  <c r="G6" i="14" s="1"/>
  <c r="C91" i="14"/>
  <c r="D91" i="14" s="1"/>
  <c r="F149" i="14"/>
  <c r="G149" i="14" s="1"/>
  <c r="F44" i="14"/>
  <c r="G44" i="14" s="1"/>
  <c r="E35" i="12"/>
  <c r="F35" i="12" s="1"/>
  <c r="F41" i="14"/>
  <c r="G41" i="14" s="1"/>
  <c r="C41" i="14"/>
  <c r="D41" i="14" s="1"/>
  <c r="D28" i="12"/>
  <c r="F54" i="14"/>
  <c r="G54" i="14" s="1"/>
  <c r="F202" i="14"/>
  <c r="G202" i="14" s="1"/>
  <c r="F196" i="14"/>
  <c r="G196" i="14" s="1"/>
  <c r="F190" i="14"/>
  <c r="G190" i="14" s="1"/>
  <c r="F184" i="14"/>
  <c r="G184" i="14" s="1"/>
  <c r="C178" i="14"/>
  <c r="D178" i="14" s="1"/>
  <c r="C172" i="14"/>
  <c r="D172" i="14" s="1"/>
  <c r="F165" i="14"/>
  <c r="G165" i="14" s="1"/>
  <c r="F159" i="14"/>
  <c r="G159" i="14" s="1"/>
  <c r="F153" i="14"/>
  <c r="G153" i="14" s="1"/>
  <c r="F147" i="14"/>
  <c r="G147" i="14" s="1"/>
  <c r="C141" i="14"/>
  <c r="D141" i="14" s="1"/>
  <c r="C135" i="14"/>
  <c r="D135" i="14" s="1"/>
  <c r="C129" i="14"/>
  <c r="D129" i="14" s="1"/>
  <c r="F122" i="14"/>
  <c r="G122" i="14" s="1"/>
  <c r="F116" i="14"/>
  <c r="G116" i="14" s="1"/>
  <c r="C110" i="14"/>
  <c r="D110" i="14" s="1"/>
  <c r="C103" i="14"/>
  <c r="D103" i="14" s="1"/>
  <c r="F96" i="14"/>
  <c r="G96" i="14" s="1"/>
  <c r="F89" i="14"/>
  <c r="G89" i="14" s="1"/>
  <c r="F83" i="14"/>
  <c r="G83" i="14" s="1"/>
  <c r="F77" i="14"/>
  <c r="G77" i="14" s="1"/>
  <c r="C70" i="14"/>
  <c r="D70" i="14" s="1"/>
  <c r="C62" i="14"/>
  <c r="D62" i="14" s="1"/>
  <c r="F55" i="14"/>
  <c r="G55" i="14" s="1"/>
  <c r="C48" i="14"/>
  <c r="D48" i="14" s="1"/>
  <c r="F40" i="14"/>
  <c r="G40" i="14" s="1"/>
  <c r="C34" i="14"/>
  <c r="D34" i="14" s="1"/>
  <c r="C27" i="14"/>
  <c r="D27" i="14" s="1"/>
  <c r="C20" i="14"/>
  <c r="D20" i="14" s="1"/>
  <c r="C12" i="14"/>
  <c r="D12" i="14" s="1"/>
  <c r="C6" i="14"/>
  <c r="D6" i="14" s="1"/>
  <c r="C180" i="14"/>
  <c r="D180" i="14" s="1"/>
  <c r="F118" i="14"/>
  <c r="G118" i="14" s="1"/>
  <c r="C73" i="14"/>
  <c r="D73" i="14" s="1"/>
  <c r="F43" i="14"/>
  <c r="G43" i="14" s="1"/>
  <c r="F64" i="14"/>
  <c r="G64" i="14" s="1"/>
  <c r="D52" i="12"/>
  <c r="F204" i="14"/>
  <c r="G204" i="14" s="1"/>
  <c r="C168" i="14"/>
  <c r="D168" i="14" s="1"/>
  <c r="E33" i="12"/>
  <c r="C5" i="14"/>
  <c r="D5" i="14" s="1"/>
  <c r="C202" i="14"/>
  <c r="D202" i="14" s="1"/>
  <c r="C196" i="14"/>
  <c r="D196" i="14" s="1"/>
  <c r="C190" i="14"/>
  <c r="D190" i="14" s="1"/>
  <c r="C184" i="14"/>
  <c r="D184" i="14" s="1"/>
  <c r="F177" i="14"/>
  <c r="G177" i="14" s="1"/>
  <c r="F171" i="14"/>
  <c r="G171" i="14" s="1"/>
  <c r="C165" i="14"/>
  <c r="D165" i="14" s="1"/>
  <c r="C159" i="14"/>
  <c r="D159" i="14" s="1"/>
  <c r="C153" i="14"/>
  <c r="D153" i="14" s="1"/>
  <c r="F146" i="14"/>
  <c r="G146" i="14" s="1"/>
  <c r="F140" i="14"/>
  <c r="G140" i="14" s="1"/>
  <c r="F134" i="14"/>
  <c r="G134" i="14" s="1"/>
  <c r="F128" i="14"/>
  <c r="G128" i="14" s="1"/>
  <c r="C122" i="14"/>
  <c r="D122" i="14" s="1"/>
  <c r="C116" i="14"/>
  <c r="D116" i="14" s="1"/>
  <c r="F109" i="14"/>
  <c r="G109" i="14" s="1"/>
  <c r="F102" i="14"/>
  <c r="G102" i="14" s="1"/>
  <c r="C96" i="14"/>
  <c r="D96" i="14" s="1"/>
  <c r="C89" i="14"/>
  <c r="D89" i="14" s="1"/>
  <c r="C83" i="14"/>
  <c r="D83" i="14" s="1"/>
  <c r="C77" i="14"/>
  <c r="D77" i="14" s="1"/>
  <c r="F69" i="14"/>
  <c r="G69" i="14" s="1"/>
  <c r="C61" i="14"/>
  <c r="D61" i="14" s="1"/>
  <c r="C55" i="14"/>
  <c r="D55" i="14" s="1"/>
  <c r="F47" i="14"/>
  <c r="G47" i="14" s="1"/>
  <c r="C40" i="14"/>
  <c r="D40" i="14" s="1"/>
  <c r="F33" i="14"/>
  <c r="G33" i="14" s="1"/>
  <c r="F25" i="14"/>
  <c r="G25" i="14" s="1"/>
  <c r="F19" i="14"/>
  <c r="G19" i="14" s="1"/>
  <c r="F11" i="14"/>
  <c r="G11" i="14" s="1"/>
  <c r="C100" i="14"/>
  <c r="D100" i="14" s="1"/>
  <c r="F186" i="14"/>
  <c r="G186" i="14" s="1"/>
  <c r="C137" i="14"/>
  <c r="D137" i="14" s="1"/>
  <c r="F79" i="14"/>
  <c r="G79" i="14" s="1"/>
  <c r="F14" i="14"/>
  <c r="G14" i="14" s="1"/>
  <c r="C65" i="14"/>
  <c r="D65" i="14" s="1"/>
  <c r="F201" i="14"/>
  <c r="G201" i="14" s="1"/>
  <c r="F195" i="14"/>
  <c r="G195" i="14" s="1"/>
  <c r="F189" i="14"/>
  <c r="G189" i="14" s="1"/>
  <c r="C183" i="14"/>
  <c r="D183" i="14" s="1"/>
  <c r="C177" i="14"/>
  <c r="D177" i="14" s="1"/>
  <c r="C171" i="14"/>
  <c r="D171" i="14" s="1"/>
  <c r="F164" i="14"/>
  <c r="G164" i="14" s="1"/>
  <c r="F158" i="14"/>
  <c r="G158" i="14" s="1"/>
  <c r="F152" i="14"/>
  <c r="G152" i="14" s="1"/>
  <c r="C146" i="14"/>
  <c r="D146" i="14" s="1"/>
  <c r="C140" i="14"/>
  <c r="D140" i="14" s="1"/>
  <c r="C134" i="14"/>
  <c r="D134" i="14" s="1"/>
  <c r="C128" i="14"/>
  <c r="D128" i="14" s="1"/>
  <c r="F121" i="14"/>
  <c r="G121" i="14" s="1"/>
  <c r="F115" i="14"/>
  <c r="G115" i="14" s="1"/>
  <c r="C109" i="14"/>
  <c r="D109" i="14" s="1"/>
  <c r="C102" i="14"/>
  <c r="D102" i="14" s="1"/>
  <c r="F95" i="14"/>
  <c r="G95" i="14" s="1"/>
  <c r="F88" i="14"/>
  <c r="G88" i="14" s="1"/>
  <c r="F82" i="14"/>
  <c r="G82" i="14" s="1"/>
  <c r="F76" i="14"/>
  <c r="G76" i="14" s="1"/>
  <c r="C69" i="14"/>
  <c r="D69" i="14" s="1"/>
  <c r="F60" i="14"/>
  <c r="G60" i="14" s="1"/>
  <c r="F53" i="14"/>
  <c r="G53" i="14" s="1"/>
  <c r="C47" i="14"/>
  <c r="D47" i="14" s="1"/>
  <c r="C39" i="14"/>
  <c r="D39" i="14" s="1"/>
  <c r="C33" i="14"/>
  <c r="D33" i="14" s="1"/>
  <c r="C25" i="14"/>
  <c r="D25" i="14" s="1"/>
  <c r="F18" i="14"/>
  <c r="G18" i="14" s="1"/>
  <c r="C11" i="14"/>
  <c r="D11" i="14" s="1"/>
  <c r="F5" i="14"/>
  <c r="G5" i="14" s="1"/>
  <c r="C8" i="14"/>
  <c r="D8" i="14" s="1"/>
  <c r="C201" i="14"/>
  <c r="D201" i="14" s="1"/>
  <c r="C195" i="14"/>
  <c r="D195" i="14" s="1"/>
  <c r="C189" i="14"/>
  <c r="D189" i="14" s="1"/>
  <c r="F182" i="14"/>
  <c r="G182" i="14" s="1"/>
  <c r="F176" i="14"/>
  <c r="G176" i="14" s="1"/>
  <c r="F170" i="14"/>
  <c r="G170" i="14" s="1"/>
  <c r="C164" i="14"/>
  <c r="D164" i="14" s="1"/>
  <c r="C158" i="14"/>
  <c r="D158" i="14" s="1"/>
  <c r="C152" i="14"/>
  <c r="D152" i="14" s="1"/>
  <c r="F145" i="14"/>
  <c r="G145" i="14" s="1"/>
  <c r="F139" i="14"/>
  <c r="G139" i="14" s="1"/>
  <c r="F133" i="14"/>
  <c r="G133" i="14" s="1"/>
  <c r="F127" i="14"/>
  <c r="G127" i="14" s="1"/>
  <c r="C121" i="14"/>
  <c r="D121" i="14" s="1"/>
  <c r="C115" i="14"/>
  <c r="D115" i="14" s="1"/>
  <c r="F108" i="14"/>
  <c r="G108" i="14" s="1"/>
  <c r="F101" i="14"/>
  <c r="G101" i="14" s="1"/>
  <c r="C95" i="14"/>
  <c r="D95" i="14" s="1"/>
  <c r="C88" i="14"/>
  <c r="D88" i="14" s="1"/>
  <c r="C82" i="14"/>
  <c r="D82" i="14" s="1"/>
  <c r="C76" i="14"/>
  <c r="D76" i="14" s="1"/>
  <c r="F68" i="14"/>
  <c r="G68" i="14" s="1"/>
  <c r="C60" i="14"/>
  <c r="D60" i="14" s="1"/>
  <c r="C53" i="14"/>
  <c r="D53" i="14" s="1"/>
  <c r="F46" i="14"/>
  <c r="G46" i="14" s="1"/>
  <c r="F38" i="14"/>
  <c r="G38" i="14" s="1"/>
  <c r="F32" i="14"/>
  <c r="G32" i="14" s="1"/>
  <c r="F24" i="14"/>
  <c r="G24" i="14" s="1"/>
  <c r="C18" i="14"/>
  <c r="D18" i="14" s="1"/>
  <c r="F10" i="14"/>
  <c r="G10" i="14" s="1"/>
  <c r="F124" i="14"/>
  <c r="G124" i="14" s="1"/>
  <c r="F183" i="14"/>
  <c r="G183" i="14" s="1"/>
  <c r="C19" i="14"/>
  <c r="D19" i="14" s="1"/>
  <c r="F200" i="14"/>
  <c r="G200" i="14" s="1"/>
  <c r="F194" i="14"/>
  <c r="G194" i="14" s="1"/>
  <c r="F188" i="14"/>
  <c r="G188" i="14" s="1"/>
  <c r="C182" i="14"/>
  <c r="D182" i="14" s="1"/>
  <c r="C176" i="14"/>
  <c r="D176" i="14" s="1"/>
  <c r="C170" i="14"/>
  <c r="D170" i="14" s="1"/>
  <c r="F163" i="14"/>
  <c r="G163" i="14" s="1"/>
  <c r="F157" i="14"/>
  <c r="G157" i="14" s="1"/>
  <c r="F151" i="14"/>
  <c r="G151" i="14" s="1"/>
  <c r="C145" i="14"/>
  <c r="D145" i="14" s="1"/>
  <c r="C139" i="14"/>
  <c r="D139" i="14" s="1"/>
  <c r="C133" i="14"/>
  <c r="D133" i="14" s="1"/>
  <c r="C127" i="14"/>
  <c r="D127" i="14" s="1"/>
  <c r="F120" i="14"/>
  <c r="G120" i="14" s="1"/>
  <c r="F114" i="14"/>
  <c r="G114" i="14" s="1"/>
  <c r="C108" i="14"/>
  <c r="D108" i="14" s="1"/>
  <c r="C101" i="14"/>
  <c r="D101" i="14" s="1"/>
  <c r="F94" i="14"/>
  <c r="G94" i="14" s="1"/>
  <c r="F87" i="14"/>
  <c r="G87" i="14" s="1"/>
  <c r="F81" i="14"/>
  <c r="G81" i="14" s="1"/>
  <c r="F75" i="14"/>
  <c r="G75" i="14" s="1"/>
  <c r="C68" i="14"/>
  <c r="D68" i="14" s="1"/>
  <c r="F59" i="14"/>
  <c r="G59" i="14" s="1"/>
  <c r="F52" i="14"/>
  <c r="G52" i="14" s="1"/>
  <c r="C46" i="14"/>
  <c r="D46" i="14" s="1"/>
  <c r="C38" i="14"/>
  <c r="D38" i="14" s="1"/>
  <c r="C32" i="14"/>
  <c r="D32" i="14" s="1"/>
  <c r="C24" i="14"/>
  <c r="D24" i="14" s="1"/>
  <c r="F17" i="14"/>
  <c r="G17" i="14" s="1"/>
  <c r="C10" i="14"/>
  <c r="D10" i="14" s="1"/>
  <c r="C1006" i="14"/>
  <c r="C205" i="14" s="1"/>
  <c r="F167" i="14"/>
  <c r="G167" i="14" s="1"/>
  <c r="C131" i="14"/>
  <c r="D131" i="14" s="1"/>
  <c r="F98" i="14"/>
  <c r="G98" i="14" s="1"/>
  <c r="F57" i="14"/>
  <c r="G57" i="14" s="1"/>
  <c r="C200" i="14"/>
  <c r="D200" i="14" s="1"/>
  <c r="C194" i="14"/>
  <c r="D194" i="14" s="1"/>
  <c r="C188" i="14"/>
  <c r="D188" i="14" s="1"/>
  <c r="F181" i="14"/>
  <c r="G181" i="14" s="1"/>
  <c r="F175" i="14"/>
  <c r="G175" i="14" s="1"/>
  <c r="F169" i="14"/>
  <c r="G169" i="14" s="1"/>
  <c r="C163" i="14"/>
  <c r="D163" i="14" s="1"/>
  <c r="C157" i="14"/>
  <c r="D157" i="14" s="1"/>
  <c r="C151" i="14"/>
  <c r="D151" i="14" s="1"/>
  <c r="F144" i="14"/>
  <c r="G144" i="14" s="1"/>
  <c r="F138" i="14"/>
  <c r="G138" i="14" s="1"/>
  <c r="F132" i="14"/>
  <c r="G132" i="14" s="1"/>
  <c r="F126" i="14"/>
  <c r="G126" i="14" s="1"/>
  <c r="C120" i="14"/>
  <c r="D120" i="14" s="1"/>
  <c r="C114" i="14"/>
  <c r="D114" i="14" s="1"/>
  <c r="F107" i="14"/>
  <c r="G107" i="14" s="1"/>
  <c r="F100" i="14"/>
  <c r="G100" i="14" s="1"/>
  <c r="C94" i="14"/>
  <c r="D94" i="14" s="1"/>
  <c r="C87" i="14"/>
  <c r="D87" i="14" s="1"/>
  <c r="C81" i="14"/>
  <c r="D81" i="14" s="1"/>
  <c r="C75" i="14"/>
  <c r="D75" i="14" s="1"/>
  <c r="F67" i="14"/>
  <c r="G67" i="14" s="1"/>
  <c r="C59" i="14"/>
  <c r="D59" i="14" s="1"/>
  <c r="C52" i="14"/>
  <c r="D52" i="14" s="1"/>
  <c r="F45" i="14"/>
  <c r="G45" i="14" s="1"/>
  <c r="F37" i="14"/>
  <c r="G37" i="14" s="1"/>
  <c r="F31" i="14"/>
  <c r="G31" i="14" s="1"/>
  <c r="F23" i="14"/>
  <c r="G23" i="14" s="1"/>
  <c r="C17" i="14"/>
  <c r="D17" i="14" s="1"/>
  <c r="F9" i="14"/>
  <c r="G9" i="14" s="1"/>
  <c r="F155" i="14"/>
  <c r="G155" i="14" s="1"/>
  <c r="C106" i="14"/>
  <c r="D106" i="14" s="1"/>
  <c r="F65" i="14"/>
  <c r="G65" i="14" s="1"/>
  <c r="C36" i="14"/>
  <c r="D36" i="14" s="1"/>
  <c r="F72" i="14"/>
  <c r="G72" i="14" s="1"/>
  <c r="C147" i="14"/>
  <c r="D147" i="14" s="1"/>
  <c r="F104" i="14"/>
  <c r="G104" i="14" s="1"/>
  <c r="F26" i="14"/>
  <c r="G26" i="14" s="1"/>
  <c r="F199" i="14"/>
  <c r="G199" i="14" s="1"/>
  <c r="F193" i="14"/>
  <c r="G193" i="14" s="1"/>
  <c r="F187" i="14"/>
  <c r="G187" i="14" s="1"/>
  <c r="C181" i="14"/>
  <c r="D181" i="14" s="1"/>
  <c r="C175" i="14"/>
  <c r="D175" i="14" s="1"/>
  <c r="C169" i="14"/>
  <c r="D169" i="14" s="1"/>
  <c r="F162" i="14"/>
  <c r="G162" i="14" s="1"/>
  <c r="F156" i="14"/>
  <c r="G156" i="14" s="1"/>
  <c r="F150" i="14"/>
  <c r="G150" i="14" s="1"/>
  <c r="C144" i="14"/>
  <c r="D144" i="14" s="1"/>
  <c r="C138" i="14"/>
  <c r="D138" i="14" s="1"/>
  <c r="C132" i="14"/>
  <c r="D132" i="14" s="1"/>
  <c r="C126" i="14"/>
  <c r="D126" i="14" s="1"/>
  <c r="F119" i="14"/>
  <c r="G119" i="14" s="1"/>
  <c r="F113" i="14"/>
  <c r="G113" i="14" s="1"/>
  <c r="C107" i="14"/>
  <c r="D107" i="14" s="1"/>
  <c r="F99" i="14"/>
  <c r="G99" i="14" s="1"/>
  <c r="F93" i="14"/>
  <c r="G93" i="14" s="1"/>
  <c r="F86" i="14"/>
  <c r="G86" i="14" s="1"/>
  <c r="F80" i="14"/>
  <c r="G80" i="14" s="1"/>
  <c r="C74" i="14"/>
  <c r="D74" i="14" s="1"/>
  <c r="C67" i="14"/>
  <c r="D67" i="14" s="1"/>
  <c r="F58" i="14"/>
  <c r="G58" i="14" s="1"/>
  <c r="F51" i="14"/>
  <c r="G51" i="14" s="1"/>
  <c r="C45" i="14"/>
  <c r="D45" i="14" s="1"/>
  <c r="C37" i="14"/>
  <c r="D37" i="14" s="1"/>
  <c r="C31" i="14"/>
  <c r="D31" i="14" s="1"/>
  <c r="C23" i="14"/>
  <c r="D23" i="14" s="1"/>
  <c r="F15" i="14"/>
  <c r="G15" i="14" s="1"/>
  <c r="C9" i="14"/>
  <c r="D9" i="14" s="1"/>
  <c r="D67" i="12"/>
  <c r="E25" i="12"/>
  <c r="F25" i="12" s="1"/>
  <c r="D73" i="12"/>
  <c r="D14" i="12"/>
  <c r="D62" i="12"/>
  <c r="E9" i="12"/>
  <c r="F9" i="12" s="1"/>
  <c r="D43" i="12"/>
  <c r="D16" i="12"/>
  <c r="D35" i="12"/>
  <c r="G35" i="12" s="1"/>
  <c r="E19" i="12"/>
  <c r="F19" i="12" s="1"/>
  <c r="E73" i="12"/>
  <c r="F73" i="12" s="1"/>
  <c r="D76" i="12"/>
  <c r="E46" i="12"/>
  <c r="F46" i="12" s="1"/>
  <c r="C11" i="35"/>
  <c r="E48" i="12"/>
  <c r="G48" i="12" s="1"/>
  <c r="G8" i="59"/>
  <c r="H8" i="59" s="1"/>
  <c r="D45" i="12"/>
  <c r="D65" i="12"/>
  <c r="E14" i="12"/>
  <c r="D81" i="12"/>
  <c r="E44" i="12"/>
  <c r="F44" i="12" s="1"/>
  <c r="D38" i="12"/>
  <c r="D72" i="12"/>
  <c r="D78" i="12"/>
  <c r="G9" i="60"/>
  <c r="H9" i="60" s="1"/>
  <c r="I65" i="31"/>
  <c r="I48" i="31"/>
  <c r="G19" i="10"/>
  <c r="H19" i="10" s="1"/>
  <c r="G45" i="60"/>
  <c r="H45" i="60" s="1"/>
  <c r="G25" i="39"/>
  <c r="H25" i="39" s="1"/>
  <c r="I70" i="31"/>
  <c r="I92" i="31" s="1"/>
  <c r="C64" i="14"/>
  <c r="D64" i="14" s="1"/>
  <c r="C26" i="14"/>
  <c r="D26" i="14" s="1"/>
  <c r="F61" i="14"/>
  <c r="G61" i="14" s="1"/>
  <c r="C54" i="14"/>
  <c r="D54" i="14" s="1"/>
  <c r="G16" i="59"/>
  <c r="H16" i="59" s="1"/>
  <c r="C72" i="14"/>
  <c r="D72" i="14" s="1"/>
  <c r="F29" i="14"/>
  <c r="G29" i="14" s="1"/>
  <c r="C14" i="14"/>
  <c r="D14" i="14" s="1"/>
  <c r="B9" i="24"/>
  <c r="F180" i="24"/>
  <c r="D180" i="41" s="1"/>
  <c r="X109" i="43"/>
  <c r="AB109" i="43" s="1"/>
  <c r="X112" i="43"/>
  <c r="G234" i="24"/>
  <c r="E234" i="41" s="1"/>
  <c r="AI52" i="27"/>
  <c r="G244" i="24"/>
  <c r="E244" i="41" s="1"/>
  <c r="E245" i="24"/>
  <c r="C245" i="41" s="1"/>
  <c r="F8" i="30"/>
  <c r="F39" i="31"/>
  <c r="G23" i="59"/>
  <c r="H23" i="59" s="1"/>
  <c r="I135" i="31"/>
  <c r="G39" i="31"/>
  <c r="H39" i="31" s="1"/>
  <c r="F204" i="24"/>
  <c r="D204" i="41" s="1"/>
  <c r="N18" i="32"/>
  <c r="D19" i="32"/>
  <c r="I151" i="30" s="1"/>
  <c r="D30" i="52"/>
  <c r="F102" i="43"/>
  <c r="F212" i="24"/>
  <c r="D212" i="41" s="1"/>
  <c r="F171" i="24"/>
  <c r="D171" i="41" s="1"/>
  <c r="M107" i="43"/>
  <c r="U107" i="43" s="1"/>
  <c r="AK60" i="43" s="1"/>
  <c r="M151" i="30"/>
  <c r="Q19" i="32"/>
  <c r="H73" i="31"/>
  <c r="I73" i="31" s="1"/>
  <c r="E151" i="31"/>
  <c r="F151" i="31" s="1"/>
  <c r="I151" i="31" s="1"/>
  <c r="F137" i="43"/>
  <c r="E221" i="24"/>
  <c r="C221" i="41" s="1"/>
  <c r="F170" i="24"/>
  <c r="D170" i="41" s="1"/>
  <c r="U117" i="27"/>
  <c r="AK74" i="27" s="1"/>
  <c r="F35" i="31"/>
  <c r="F191" i="24"/>
  <c r="D191" i="41" s="1"/>
  <c r="T152" i="30"/>
  <c r="D43" i="43"/>
  <c r="G43" i="43" s="1"/>
  <c r="J43" i="43" s="1"/>
  <c r="D135" i="43" s="1"/>
  <c r="G100" i="31"/>
  <c r="H100" i="31" s="1"/>
  <c r="B13" i="29"/>
  <c r="G170" i="24"/>
  <c r="E170" i="41" s="1"/>
  <c r="M11" i="30"/>
  <c r="N9" i="30"/>
  <c r="D55" i="33"/>
  <c r="AD106" i="27"/>
  <c r="AE106" i="27" s="1"/>
  <c r="AF106" i="27" s="1"/>
  <c r="Q152" i="30"/>
  <c r="F21" i="31"/>
  <c r="I21" i="31" s="1"/>
  <c r="C71" i="31"/>
  <c r="C77" i="31" s="1"/>
  <c r="H77" i="31" s="1"/>
  <c r="F12" i="30"/>
  <c r="G245" i="24"/>
  <c r="E245" i="41" s="1"/>
  <c r="F195" i="24"/>
  <c r="D195" i="41" s="1"/>
  <c r="L152" i="30"/>
  <c r="E91" i="31"/>
  <c r="F91" i="31" s="1"/>
  <c r="B108" i="43"/>
  <c r="H41" i="44"/>
  <c r="I76" i="31"/>
  <c r="G221" i="24"/>
  <c r="E221" i="41" s="1"/>
  <c r="M12" i="30"/>
  <c r="H18" i="44"/>
  <c r="D83" i="17"/>
  <c r="D85" i="17" s="1"/>
  <c r="D95" i="17" s="1"/>
  <c r="F82" i="17"/>
  <c r="E90" i="17" s="1"/>
  <c r="G185" i="24"/>
  <c r="E185" i="41" s="1"/>
  <c r="G212" i="24"/>
  <c r="E212" i="41" s="1"/>
  <c r="G222" i="24"/>
  <c r="E222" i="41" s="1"/>
  <c r="M104" i="43"/>
  <c r="F13" i="30"/>
  <c r="H66" i="43"/>
  <c r="I124" i="43" s="1"/>
  <c r="I41" i="31"/>
  <c r="M13" i="30"/>
  <c r="F215" i="24"/>
  <c r="D215" i="41" s="1"/>
  <c r="X104" i="43"/>
  <c r="AB104" i="43" s="1"/>
  <c r="W152" i="30"/>
  <c r="D16" i="43"/>
  <c r="G16" i="43" s="1"/>
  <c r="J16" i="43" s="1"/>
  <c r="D108" i="43" s="1"/>
  <c r="B103" i="43"/>
  <c r="P152" i="30"/>
  <c r="J140" i="33"/>
  <c r="B130" i="43"/>
  <c r="C91" i="17"/>
  <c r="D91" i="17" s="1"/>
  <c r="G204" i="24"/>
  <c r="E204" i="41" s="1"/>
  <c r="G240" i="24"/>
  <c r="E240" i="41" s="1"/>
  <c r="F6" i="17"/>
  <c r="E13" i="17" s="1"/>
  <c r="F32" i="53"/>
  <c r="G32" i="53" s="1"/>
  <c r="X132" i="43"/>
  <c r="N151" i="30"/>
  <c r="C87" i="17"/>
  <c r="D87" i="17" s="1"/>
  <c r="G20" i="9"/>
  <c r="H20" i="9" s="1"/>
  <c r="G205" i="24"/>
  <c r="E205" i="41" s="1"/>
  <c r="G232" i="24"/>
  <c r="E232" i="41" s="1"/>
  <c r="E240" i="24"/>
  <c r="C240" i="41" s="1"/>
  <c r="F103" i="43"/>
  <c r="B54" i="28"/>
  <c r="N9" i="32"/>
  <c r="M9" i="32" s="1"/>
  <c r="F124" i="27"/>
  <c r="U114" i="27"/>
  <c r="AK71" i="27" s="1"/>
  <c r="H62" i="27"/>
  <c r="F22" i="31"/>
  <c r="I22" i="31" s="1"/>
  <c r="E16" i="39"/>
  <c r="G16" i="39" s="1"/>
  <c r="H16" i="39" s="1"/>
  <c r="C70" i="17"/>
  <c r="D70" i="17" s="1"/>
  <c r="D73" i="17" s="1"/>
  <c r="C16" i="14"/>
  <c r="D16" i="14" s="1"/>
  <c r="M13" i="32"/>
  <c r="O13" i="32"/>
  <c r="O19" i="32"/>
  <c r="M19" i="32"/>
  <c r="J21" i="30"/>
  <c r="F14" i="33" s="1"/>
  <c r="F17" i="33" s="1"/>
  <c r="D21" i="30"/>
  <c r="E14" i="33" s="1"/>
  <c r="E15" i="10"/>
  <c r="G15" i="10" s="1"/>
  <c r="H15" i="10" s="1"/>
  <c r="N14" i="32"/>
  <c r="Q107" i="27"/>
  <c r="S107" i="27" s="1"/>
  <c r="U107" i="27" s="1"/>
  <c r="AK64" i="27" s="1"/>
  <c r="Q108" i="27"/>
  <c r="S108" i="27" s="1"/>
  <c r="U108" i="27" s="1"/>
  <c r="AK65" i="27" s="1"/>
  <c r="G140" i="30"/>
  <c r="E137" i="30" s="1"/>
  <c r="M8" i="30"/>
  <c r="G23" i="10"/>
  <c r="H23" i="10" s="1"/>
  <c r="G17" i="10"/>
  <c r="H17" i="10" s="1"/>
  <c r="F34" i="31"/>
  <c r="C127" i="17"/>
  <c r="D127" i="17" s="1"/>
  <c r="D130" i="17" s="1"/>
  <c r="H25" i="17"/>
  <c r="H26" i="17" s="1"/>
  <c r="H28" i="17" s="1"/>
  <c r="E209" i="24"/>
  <c r="C209" i="41" s="1"/>
  <c r="AG56" i="27"/>
  <c r="Z109" i="27" s="1"/>
  <c r="AA109" i="27" s="1"/>
  <c r="Q100" i="27"/>
  <c r="S100" i="27" s="1"/>
  <c r="U100" i="27" s="1"/>
  <c r="AK57" i="27" s="1"/>
  <c r="M7" i="30"/>
  <c r="F62" i="30"/>
  <c r="F101" i="43"/>
  <c r="V17" i="43"/>
  <c r="E24" i="9"/>
  <c r="G24" i="9" s="1"/>
  <c r="H24" i="9" s="1"/>
  <c r="Q103" i="27"/>
  <c r="S103" i="27" s="1"/>
  <c r="U103" i="27" s="1"/>
  <c r="AK60" i="27" s="1"/>
  <c r="Q106" i="27"/>
  <c r="S106" i="27" s="1"/>
  <c r="U106" i="27" s="1"/>
  <c r="AK63" i="27" s="1"/>
  <c r="D55" i="57"/>
  <c r="AD127" i="27"/>
  <c r="AE127" i="27" s="1"/>
  <c r="AF127" i="27" s="1"/>
  <c r="M133" i="43"/>
  <c r="G8" i="51"/>
  <c r="H8" i="51" s="1"/>
  <c r="G236" i="24"/>
  <c r="E236" i="41" s="1"/>
  <c r="H101" i="17"/>
  <c r="G108" i="17" s="1"/>
  <c r="F53" i="30"/>
  <c r="F139" i="43"/>
  <c r="E201" i="24"/>
  <c r="C201" i="41" s="1"/>
  <c r="U116" i="27"/>
  <c r="AK73" i="27" s="1"/>
  <c r="B100" i="43"/>
  <c r="F232" i="24"/>
  <c r="D232" i="41" s="1"/>
  <c r="E190" i="24"/>
  <c r="C190" i="41" s="1"/>
  <c r="F172" i="24"/>
  <c r="D172" i="41" s="1"/>
  <c r="I118" i="27"/>
  <c r="I105" i="27"/>
  <c r="AB94" i="27"/>
  <c r="L40" i="30"/>
  <c r="N15" i="32"/>
  <c r="U112" i="27"/>
  <c r="AK69" i="27" s="1"/>
  <c r="F15" i="51"/>
  <c r="G15" i="51" s="1"/>
  <c r="H15" i="51" s="1"/>
  <c r="C47" i="60"/>
  <c r="H82" i="17"/>
  <c r="G90" i="17" s="1"/>
  <c r="E189" i="24"/>
  <c r="C189" i="41" s="1"/>
  <c r="U123" i="27"/>
  <c r="AK80" i="27" s="1"/>
  <c r="U121" i="27"/>
  <c r="AK78" i="27" s="1"/>
  <c r="E43" i="60"/>
  <c r="G43" i="60" s="1"/>
  <c r="H43" i="60" s="1"/>
  <c r="L70" i="30"/>
  <c r="G113" i="30" s="1"/>
  <c r="AG13" i="43"/>
  <c r="AG65" i="27"/>
  <c r="AD116" i="27" s="1"/>
  <c r="AE116" i="27" s="1"/>
  <c r="AF116" i="27" s="1"/>
  <c r="I117" i="31"/>
  <c r="E11" i="60"/>
  <c r="G11" i="60" s="1"/>
  <c r="H11" i="60" s="1"/>
  <c r="C108" i="17"/>
  <c r="D108" i="17" s="1"/>
  <c r="D111" i="17" s="1"/>
  <c r="G20" i="51"/>
  <c r="H20" i="51" s="1"/>
  <c r="T145" i="30"/>
  <c r="G21" i="10"/>
  <c r="H21" i="10" s="1"/>
  <c r="G20" i="39"/>
  <c r="H20" i="39" s="1"/>
  <c r="G19" i="59"/>
  <c r="H19" i="59" s="1"/>
  <c r="I45" i="31"/>
  <c r="F28" i="31"/>
  <c r="I28" i="31" s="1"/>
  <c r="C90" i="17"/>
  <c r="F22" i="28"/>
  <c r="F27" i="28"/>
  <c r="F17" i="28"/>
  <c r="F9" i="28"/>
  <c r="F30" i="28"/>
  <c r="F19" i="28"/>
  <c r="F16" i="28"/>
  <c r="F38" i="28"/>
  <c r="AB93" i="27"/>
  <c r="AG93" i="27" s="1"/>
  <c r="AL50" i="27" s="1"/>
  <c r="E25" i="33"/>
  <c r="T147" i="30"/>
  <c r="E18" i="12"/>
  <c r="B126" i="43"/>
  <c r="B106" i="43"/>
  <c r="D14" i="43"/>
  <c r="G14" i="43" s="1"/>
  <c r="J14" i="43" s="1"/>
  <c r="D106" i="43" s="1"/>
  <c r="F109" i="30"/>
  <c r="F105" i="30"/>
  <c r="D22" i="28"/>
  <c r="D17" i="28"/>
  <c r="D27" i="28"/>
  <c r="D20" i="28"/>
  <c r="D38" i="28"/>
  <c r="D21" i="28"/>
  <c r="D39" i="28"/>
  <c r="D33" i="28"/>
  <c r="D26" i="28"/>
  <c r="E139" i="33"/>
  <c r="B129" i="43"/>
  <c r="G96" i="31"/>
  <c r="H96" i="31" s="1"/>
  <c r="C162" i="17"/>
  <c r="D162" i="17" s="1"/>
  <c r="D164" i="17" s="1"/>
  <c r="K136" i="33"/>
  <c r="K140" i="33"/>
  <c r="B112" i="43"/>
  <c r="E15" i="12"/>
  <c r="F15" i="12" s="1"/>
  <c r="D18" i="12"/>
  <c r="D70" i="12"/>
  <c r="E53" i="12"/>
  <c r="F53" i="12" s="1"/>
  <c r="D30" i="12"/>
  <c r="E17" i="12"/>
  <c r="F17" i="12" s="1"/>
  <c r="D71" i="12"/>
  <c r="D53" i="12"/>
  <c r="E21" i="12"/>
  <c r="F21" i="12" s="1"/>
  <c r="D64" i="12"/>
  <c r="E34" i="12"/>
  <c r="F34" i="12" s="1"/>
  <c r="B104" i="43"/>
  <c r="D12" i="43"/>
  <c r="G12" i="43" s="1"/>
  <c r="J12" i="43" s="1"/>
  <c r="D104" i="43" s="1"/>
  <c r="M143" i="30"/>
  <c r="E32" i="12"/>
  <c r="P151" i="30"/>
  <c r="O92" i="30"/>
  <c r="D21" i="12"/>
  <c r="D64" i="17"/>
  <c r="D66" i="17" s="1"/>
  <c r="D75" i="17" s="1"/>
  <c r="H26" i="31"/>
  <c r="I26" i="31" s="1"/>
  <c r="D23" i="12"/>
  <c r="C91" i="30"/>
  <c r="J91" i="30"/>
  <c r="M91" i="30" s="1"/>
  <c r="M92" i="30" s="1"/>
  <c r="V151" i="30"/>
  <c r="B105" i="43"/>
  <c r="B113" i="43"/>
  <c r="Q147" i="30"/>
  <c r="E104" i="31"/>
  <c r="F104" i="31" s="1"/>
  <c r="I104" i="31" s="1"/>
  <c r="H33" i="44"/>
  <c r="X122" i="43"/>
  <c r="D38" i="43"/>
  <c r="G38" i="43" s="1"/>
  <c r="J38" i="43" s="1"/>
  <c r="D130" i="43" s="1"/>
  <c r="B132" i="43"/>
  <c r="M113" i="43"/>
  <c r="M131" i="43"/>
  <c r="M135" i="43"/>
  <c r="C86" i="17"/>
  <c r="D86" i="17" s="1"/>
  <c r="C89" i="17"/>
  <c r="Q16" i="32"/>
  <c r="C71" i="17"/>
  <c r="H72" i="31"/>
  <c r="E87" i="31"/>
  <c r="F87" i="31" s="1"/>
  <c r="I87" i="31" s="1"/>
  <c r="E90" i="31"/>
  <c r="F90" i="31" s="1"/>
  <c r="I90" i="31" s="1"/>
  <c r="F75" i="30"/>
  <c r="X119" i="43"/>
  <c r="X135" i="43"/>
  <c r="N92" i="30"/>
  <c r="N93" i="30" s="1"/>
  <c r="D81" i="33" s="1"/>
  <c r="G17" i="9"/>
  <c r="H17" i="9" s="1"/>
  <c r="F55" i="31"/>
  <c r="I55" i="31" s="1"/>
  <c r="C140" i="33"/>
  <c r="D80" i="12"/>
  <c r="D77" i="12"/>
  <c r="D75" i="12"/>
  <c r="D66" i="12"/>
  <c r="D61" i="12"/>
  <c r="E60" i="12"/>
  <c r="F60" i="12" s="1"/>
  <c r="D59" i="12"/>
  <c r="E58" i="12"/>
  <c r="F58" i="12" s="1"/>
  <c r="D57" i="12"/>
  <c r="E56" i="12"/>
  <c r="F56" i="12" s="1"/>
  <c r="D41" i="12"/>
  <c r="E40" i="12"/>
  <c r="F40" i="12" s="1"/>
  <c r="D39" i="12"/>
  <c r="E26" i="12"/>
  <c r="F26" i="12" s="1"/>
  <c r="E22" i="12"/>
  <c r="F22" i="12" s="1"/>
  <c r="E8" i="12"/>
  <c r="F8" i="12" s="1"/>
  <c r="F24" i="31"/>
  <c r="I24" i="31" s="1"/>
  <c r="C105" i="14"/>
  <c r="D105" i="14" s="1"/>
  <c r="F27" i="14"/>
  <c r="G27" i="14" s="1"/>
  <c r="C113" i="14"/>
  <c r="D113" i="14" s="1"/>
  <c r="F66" i="14"/>
  <c r="G66" i="14" s="1"/>
  <c r="E25" i="42"/>
  <c r="D165" i="17"/>
  <c r="B33" i="16"/>
  <c r="B36" i="16"/>
  <c r="E24" i="42"/>
  <c r="D25" i="28"/>
  <c r="D41" i="28"/>
  <c r="D34" i="28"/>
  <c r="D30" i="28"/>
  <c r="D40" i="28"/>
  <c r="D43" i="28"/>
  <c r="D37" i="28"/>
  <c r="D36" i="28"/>
  <c r="D42" i="28"/>
  <c r="D9" i="28"/>
  <c r="D24" i="28"/>
  <c r="D13" i="28"/>
  <c r="D28" i="28"/>
  <c r="D44" i="28"/>
  <c r="D11" i="28"/>
  <c r="D18" i="28"/>
  <c r="D15" i="28"/>
  <c r="D3" i="42"/>
  <c r="F13" i="42" s="1"/>
  <c r="H49" i="44"/>
  <c r="H34" i="44"/>
  <c r="H25" i="44"/>
  <c r="H17" i="44"/>
  <c r="G8" i="39"/>
  <c r="H8" i="39" s="1"/>
  <c r="C146" i="17"/>
  <c r="D146" i="17" s="1"/>
  <c r="D149" i="17" s="1"/>
  <c r="H18" i="31"/>
  <c r="E36" i="12"/>
  <c r="F36" i="12" s="1"/>
  <c r="D11" i="12"/>
  <c r="E30" i="12"/>
  <c r="F30" i="12" s="1"/>
  <c r="D32" i="12"/>
  <c r="D19" i="12"/>
  <c r="D36" i="12"/>
  <c r="E72" i="12"/>
  <c r="F72" i="12" s="1"/>
  <c r="E71" i="12"/>
  <c r="F71" i="12" s="1"/>
  <c r="E52" i="12"/>
  <c r="F52" i="12" s="1"/>
  <c r="E12" i="12"/>
  <c r="F12" i="12" s="1"/>
  <c r="E29" i="12"/>
  <c r="F29" i="12" s="1"/>
  <c r="D15" i="12"/>
  <c r="E64" i="12"/>
  <c r="F64" i="12" s="1"/>
  <c r="E16" i="12"/>
  <c r="F16" i="12" s="1"/>
  <c r="E69" i="12"/>
  <c r="F69" i="12" s="1"/>
  <c r="D33" i="12"/>
  <c r="E11" i="12"/>
  <c r="F11" i="12" s="1"/>
  <c r="D12" i="12"/>
  <c r="D29" i="12"/>
  <c r="E23" i="12"/>
  <c r="E7" i="12"/>
  <c r="F7" i="12" s="1"/>
  <c r="D17" i="12"/>
  <c r="D69" i="12"/>
  <c r="E65" i="12"/>
  <c r="F65" i="12" s="1"/>
  <c r="D34" i="12"/>
  <c r="D7" i="12"/>
  <c r="E28" i="12"/>
  <c r="E38" i="12"/>
  <c r="F38" i="12" s="1"/>
  <c r="E81" i="12"/>
  <c r="F81" i="12" s="1"/>
  <c r="E80" i="12"/>
  <c r="F80" i="12" s="1"/>
  <c r="E78" i="12"/>
  <c r="F78" i="12" s="1"/>
  <c r="E77" i="12"/>
  <c r="F77" i="12" s="1"/>
  <c r="E76" i="12"/>
  <c r="F76" i="12" s="1"/>
  <c r="E75" i="12"/>
  <c r="F75" i="12" s="1"/>
  <c r="E67" i="12"/>
  <c r="F67" i="12" s="1"/>
  <c r="E66" i="12"/>
  <c r="E62" i="12"/>
  <c r="F62" i="12" s="1"/>
  <c r="E61" i="12"/>
  <c r="F61" i="12" s="1"/>
  <c r="D60" i="12"/>
  <c r="E59" i="12"/>
  <c r="F59" i="12" s="1"/>
  <c r="D58" i="12"/>
  <c r="E57" i="12"/>
  <c r="D56" i="12"/>
  <c r="D46" i="12"/>
  <c r="E45" i="12"/>
  <c r="F45" i="12" s="1"/>
  <c r="D44" i="12"/>
  <c r="E43" i="12"/>
  <c r="F43" i="12" s="1"/>
  <c r="H43" i="12" s="1"/>
  <c r="E41" i="12"/>
  <c r="F41" i="12" s="1"/>
  <c r="D40" i="12"/>
  <c r="E39" i="12"/>
  <c r="F39" i="12" s="1"/>
  <c r="D26" i="12"/>
  <c r="D25" i="12"/>
  <c r="G25" i="12" s="1"/>
  <c r="D22" i="12"/>
  <c r="D9" i="12"/>
  <c r="D8" i="12"/>
  <c r="H3" i="42"/>
  <c r="D22" i="42" s="1"/>
  <c r="E200" i="24"/>
  <c r="C200" i="41" s="1"/>
  <c r="F200" i="24"/>
  <c r="D200" i="41" s="1"/>
  <c r="G200" i="24"/>
  <c r="E200" i="41" s="1"/>
  <c r="E181" i="24"/>
  <c r="C181" i="41" s="1"/>
  <c r="F181" i="24"/>
  <c r="D181" i="41" s="1"/>
  <c r="G181" i="24"/>
  <c r="E181" i="41" s="1"/>
  <c r="M17" i="32"/>
  <c r="O17" i="32"/>
  <c r="Q105" i="27"/>
  <c r="S105" i="27" s="1"/>
  <c r="U105" i="27" s="1"/>
  <c r="AK62" i="27" s="1"/>
  <c r="Q104" i="27"/>
  <c r="S104" i="27" s="1"/>
  <c r="U104" i="27" s="1"/>
  <c r="AK61" i="27" s="1"/>
  <c r="Q102" i="27"/>
  <c r="S102" i="27" s="1"/>
  <c r="U102" i="27" s="1"/>
  <c r="AK59" i="27" s="1"/>
  <c r="AD125" i="27"/>
  <c r="AE125" i="27" s="1"/>
  <c r="AF125" i="27" s="1"/>
  <c r="AD105" i="27"/>
  <c r="AE105" i="27" s="1"/>
  <c r="AF105" i="27" s="1"/>
  <c r="N20" i="32"/>
  <c r="M20" i="32" s="1"/>
  <c r="O21" i="32"/>
  <c r="H44" i="31"/>
  <c r="I44" i="31" s="1"/>
  <c r="H254" i="41"/>
  <c r="AD101" i="27"/>
  <c r="AE101" i="27" s="1"/>
  <c r="AF101" i="27" s="1"/>
  <c r="AD103" i="27"/>
  <c r="AE103" i="27" s="1"/>
  <c r="AF103" i="27" s="1"/>
  <c r="E13" i="35"/>
  <c r="Q21" i="32"/>
  <c r="AD124" i="27"/>
  <c r="AE124" i="27" s="1"/>
  <c r="AF124" i="27" s="1"/>
  <c r="AD126" i="27"/>
  <c r="AE126" i="27" s="1"/>
  <c r="AF126" i="27" s="1"/>
  <c r="E196" i="24"/>
  <c r="C196" i="41" s="1"/>
  <c r="G196" i="24"/>
  <c r="E196" i="41" s="1"/>
  <c r="J16" i="46"/>
  <c r="H16" i="46"/>
  <c r="B55" i="28"/>
  <c r="B14" i="29"/>
  <c r="AI53" i="27"/>
  <c r="F158" i="17"/>
  <c r="F157" i="17"/>
  <c r="E163" i="17" s="1"/>
  <c r="F163" i="17" s="1"/>
  <c r="F24" i="17"/>
  <c r="F26" i="17" s="1"/>
  <c r="G116" i="31"/>
  <c r="H116" i="31" s="1"/>
  <c r="F116" i="31"/>
  <c r="AG59" i="43"/>
  <c r="Z111" i="43" s="1"/>
  <c r="AA111" i="43" s="1"/>
  <c r="AB114" i="43"/>
  <c r="F198" i="24"/>
  <c r="D198" i="41" s="1"/>
  <c r="E198" i="24"/>
  <c r="C198" i="41" s="1"/>
  <c r="G34" i="17"/>
  <c r="H34" i="17" s="1"/>
  <c r="I138" i="31"/>
  <c r="F241" i="24"/>
  <c r="D241" i="41" s="1"/>
  <c r="E241" i="24"/>
  <c r="C241" i="41" s="1"/>
  <c r="E193" i="24"/>
  <c r="C193" i="41" s="1"/>
  <c r="F193" i="24"/>
  <c r="D193" i="41" s="1"/>
  <c r="G193" i="24"/>
  <c r="E193" i="41" s="1"/>
  <c r="E178" i="24"/>
  <c r="C178" i="41" s="1"/>
  <c r="F178" i="24"/>
  <c r="D178" i="41" s="1"/>
  <c r="F249" i="24"/>
  <c r="D249" i="41" s="1"/>
  <c r="E249" i="24"/>
  <c r="C249" i="41" s="1"/>
  <c r="E213" i="24"/>
  <c r="C213" i="41" s="1"/>
  <c r="F213" i="24"/>
  <c r="D213" i="41" s="1"/>
  <c r="G213" i="24"/>
  <c r="E213" i="41" s="1"/>
  <c r="I109" i="31"/>
  <c r="I57" i="31"/>
  <c r="L113" i="30"/>
  <c r="L114" i="30" s="1"/>
  <c r="H131" i="33" s="1"/>
  <c r="C13" i="51"/>
  <c r="F67" i="30"/>
  <c r="I111" i="30" s="1"/>
  <c r="J111" i="30" s="1"/>
  <c r="F56" i="30"/>
  <c r="F34" i="30"/>
  <c r="A9" i="30"/>
  <c r="A10" i="30" s="1"/>
  <c r="F51" i="30"/>
  <c r="G109" i="30" s="1"/>
  <c r="H109" i="30" s="1"/>
  <c r="I127" i="31"/>
  <c r="F134" i="43"/>
  <c r="F133" i="43"/>
  <c r="F119" i="43"/>
  <c r="F117" i="43"/>
  <c r="F115" i="43"/>
  <c r="F113" i="43"/>
  <c r="AG80" i="43"/>
  <c r="Z130" i="43" s="1"/>
  <c r="AA130" i="43" s="1"/>
  <c r="AB130" i="43" s="1"/>
  <c r="V82" i="43"/>
  <c r="V63" i="43"/>
  <c r="AG34" i="43"/>
  <c r="Z103" i="43" s="1"/>
  <c r="AA103" i="43" s="1"/>
  <c r="AB106" i="43"/>
  <c r="F254" i="41"/>
  <c r="E234" i="24"/>
  <c r="C234" i="41" s="1"/>
  <c r="F222" i="24"/>
  <c r="D222" i="41" s="1"/>
  <c r="E220" i="24"/>
  <c r="C220" i="41" s="1"/>
  <c r="E197" i="24"/>
  <c r="C197" i="41" s="1"/>
  <c r="E185" i="24"/>
  <c r="C185" i="41" s="1"/>
  <c r="U118" i="27"/>
  <c r="AK75" i="27" s="1"/>
  <c r="J102" i="30"/>
  <c r="C160" i="33" s="1"/>
  <c r="F160" i="33" s="1"/>
  <c r="J101" i="30"/>
  <c r="C159" i="33" s="1"/>
  <c r="F64" i="30"/>
  <c r="G111" i="30" s="1"/>
  <c r="H111" i="30" s="1"/>
  <c r="W95" i="30"/>
  <c r="V36" i="43"/>
  <c r="F45" i="30"/>
  <c r="L34" i="30"/>
  <c r="F31" i="30"/>
  <c r="I133" i="31"/>
  <c r="F110" i="43"/>
  <c r="F108" i="43"/>
  <c r="AG89" i="43"/>
  <c r="AG22" i="43"/>
  <c r="AD102" i="43" s="1"/>
  <c r="AE102" i="43" s="1"/>
  <c r="AF102" i="43" s="1"/>
  <c r="F8" i="41"/>
  <c r="I8" i="41" s="1"/>
  <c r="F16" i="9"/>
  <c r="G16" i="9" s="1"/>
  <c r="H16" i="9" s="1"/>
  <c r="H13" i="29"/>
  <c r="H36" i="29"/>
  <c r="N16" i="32"/>
  <c r="E24" i="10"/>
  <c r="G24" i="10" s="1"/>
  <c r="H24" i="10" s="1"/>
  <c r="F126" i="27"/>
  <c r="I123" i="27"/>
  <c r="F122" i="27"/>
  <c r="I121" i="27"/>
  <c r="I120" i="27"/>
  <c r="I117" i="27"/>
  <c r="I116" i="27"/>
  <c r="F112" i="27"/>
  <c r="F111" i="27"/>
  <c r="F110" i="27"/>
  <c r="U24" i="46"/>
  <c r="H5" i="46" s="1"/>
  <c r="B19" i="46"/>
  <c r="E19" i="46" s="1"/>
  <c r="G19" i="46" s="1"/>
  <c r="J19" i="46" s="1"/>
  <c r="AB3" i="46"/>
  <c r="I5" i="46" s="1"/>
  <c r="U122" i="27"/>
  <c r="AK79" i="27" s="1"/>
  <c r="U119" i="27"/>
  <c r="AK76" i="27" s="1"/>
  <c r="U115" i="27"/>
  <c r="AK72" i="27" s="1"/>
  <c r="H14" i="59"/>
  <c r="I83" i="31"/>
  <c r="N11" i="32"/>
  <c r="L39" i="30"/>
  <c r="C108" i="30" s="1"/>
  <c r="G29" i="39"/>
  <c r="H29" i="39" s="1"/>
  <c r="B18" i="46"/>
  <c r="E18" i="46" s="1"/>
  <c r="G18" i="46" s="1"/>
  <c r="J18" i="46" s="1"/>
  <c r="I63" i="31"/>
  <c r="D45" i="43"/>
  <c r="G45" i="43" s="1"/>
  <c r="J45" i="43" s="1"/>
  <c r="D137" i="43" s="1"/>
  <c r="F18" i="28"/>
  <c r="U148" i="30"/>
  <c r="X113" i="43"/>
  <c r="H21" i="29"/>
  <c r="H37" i="29"/>
  <c r="T144" i="30"/>
  <c r="D26" i="43"/>
  <c r="G26" i="43" s="1"/>
  <c r="J26" i="43" s="1"/>
  <c r="D118" i="43" s="1"/>
  <c r="H24" i="29"/>
  <c r="H41" i="29"/>
  <c r="H22" i="29"/>
  <c r="H40" i="29"/>
  <c r="B64" i="33"/>
  <c r="H20" i="29"/>
  <c r="H12" i="29"/>
  <c r="L144" i="30"/>
  <c r="H42" i="44"/>
  <c r="H26" i="44"/>
  <c r="H10" i="44"/>
  <c r="B110" i="43"/>
  <c r="F20" i="31"/>
  <c r="G11" i="9"/>
  <c r="H11" i="9" s="1"/>
  <c r="G16" i="51"/>
  <c r="H16" i="51" s="1"/>
  <c r="G21" i="9"/>
  <c r="H21" i="9" s="1"/>
  <c r="G8" i="60"/>
  <c r="H8" i="60" s="1"/>
  <c r="E97" i="31"/>
  <c r="F97" i="31" s="1"/>
  <c r="I97" i="31" s="1"/>
  <c r="G19" i="51"/>
  <c r="H19" i="51" s="1"/>
  <c r="F59" i="53"/>
  <c r="H59" i="53" s="1"/>
  <c r="R144" i="30"/>
  <c r="V145" i="30"/>
  <c r="G11" i="10"/>
  <c r="H11" i="10" s="1"/>
  <c r="G7" i="10"/>
  <c r="H7" i="10" s="1"/>
  <c r="G7" i="39"/>
  <c r="H7" i="39" s="1"/>
  <c r="G20" i="59"/>
  <c r="H20" i="59" s="1"/>
  <c r="G18" i="59"/>
  <c r="H18" i="59" s="1"/>
  <c r="I112" i="31"/>
  <c r="H105" i="31"/>
  <c r="I105" i="31" s="1"/>
  <c r="H40" i="44"/>
  <c r="H38" i="29"/>
  <c r="H32" i="29"/>
  <c r="G11" i="39"/>
  <c r="H11" i="39" s="1"/>
  <c r="F2" i="24"/>
  <c r="D37" i="43"/>
  <c r="G37" i="43" s="1"/>
  <c r="J37" i="43" s="1"/>
  <c r="D129" i="43" s="1"/>
  <c r="D32" i="43"/>
  <c r="G32" i="43" s="1"/>
  <c r="J32" i="43" s="1"/>
  <c r="D124" i="43" s="1"/>
  <c r="D17" i="32"/>
  <c r="I149" i="30" s="1"/>
  <c r="B133" i="43"/>
  <c r="E16" i="42"/>
  <c r="E10" i="42"/>
  <c r="R142" i="30"/>
  <c r="B102" i="43"/>
  <c r="Q149" i="30"/>
  <c r="G9" i="59"/>
  <c r="H9" i="59" s="1"/>
  <c r="E11" i="42"/>
  <c r="X140" i="43"/>
  <c r="M118" i="43"/>
  <c r="X108" i="43"/>
  <c r="X125" i="43"/>
  <c r="L65" i="17"/>
  <c r="M65" i="17" s="1"/>
  <c r="D47" i="43"/>
  <c r="G47" i="43" s="1"/>
  <c r="J47" i="43" s="1"/>
  <c r="D139" i="43" s="1"/>
  <c r="D41" i="43"/>
  <c r="G41" i="43" s="1"/>
  <c r="J41" i="43" s="1"/>
  <c r="D133" i="43" s="1"/>
  <c r="M136" i="43"/>
  <c r="Q17" i="32"/>
  <c r="G10" i="51"/>
  <c r="H10" i="51" s="1"/>
  <c r="AB128" i="27"/>
  <c r="AG128" i="27" s="1"/>
  <c r="AL85" i="27" s="1"/>
  <c r="B135" i="43"/>
  <c r="E20" i="42"/>
  <c r="E42" i="42"/>
  <c r="M130" i="43"/>
  <c r="B124" i="43"/>
  <c r="H160" i="17"/>
  <c r="M140" i="43"/>
  <c r="D29" i="43"/>
  <c r="G29" i="43" s="1"/>
  <c r="J29" i="43" s="1"/>
  <c r="D121" i="43" s="1"/>
  <c r="D39" i="43"/>
  <c r="G39" i="43" s="1"/>
  <c r="J39" i="43" s="1"/>
  <c r="D131" i="43" s="1"/>
  <c r="X111" i="43"/>
  <c r="AB111" i="43" s="1"/>
  <c r="M122" i="43"/>
  <c r="G17" i="51"/>
  <c r="H17" i="51" s="1"/>
  <c r="C32" i="17"/>
  <c r="M141" i="30"/>
  <c r="M132" i="43"/>
  <c r="M111" i="43"/>
  <c r="G254" i="41"/>
  <c r="G23" i="39"/>
  <c r="H23" i="39" s="1"/>
  <c r="G21" i="39"/>
  <c r="H21" i="39" s="1"/>
  <c r="G19" i="39"/>
  <c r="H19" i="39" s="1"/>
  <c r="G17" i="39"/>
  <c r="H17" i="39" s="1"/>
  <c r="G30" i="17"/>
  <c r="H30" i="17" s="1"/>
  <c r="O148" i="30"/>
  <c r="H64" i="17"/>
  <c r="X148" i="30"/>
  <c r="Y148" i="30" s="1"/>
  <c r="E137" i="33"/>
  <c r="G19" i="9"/>
  <c r="H19" i="9" s="1"/>
  <c r="H19" i="31"/>
  <c r="F18" i="31"/>
  <c r="C9" i="38"/>
  <c r="G15" i="59"/>
  <c r="H15" i="59" s="1"/>
  <c r="I80" i="31"/>
  <c r="X153" i="30"/>
  <c r="X145" i="30"/>
  <c r="R150" i="30"/>
  <c r="J73" i="30"/>
  <c r="K75" i="30" s="1"/>
  <c r="N75" i="30" s="1"/>
  <c r="R153" i="30"/>
  <c r="R148" i="30"/>
  <c r="S148" i="30" s="1"/>
  <c r="C32" i="31"/>
  <c r="R147" i="30"/>
  <c r="X146" i="30"/>
  <c r="F31" i="31"/>
  <c r="I31" i="31" s="1"/>
  <c r="E7" i="38"/>
  <c r="A3" i="52"/>
  <c r="I2" i="41"/>
  <c r="E4" i="9"/>
  <c r="C2" i="32"/>
  <c r="F3" i="9"/>
  <c r="E4" i="51"/>
  <c r="H2" i="32"/>
  <c r="G15" i="34"/>
  <c r="I27" i="31"/>
  <c r="E47" i="42"/>
  <c r="E26" i="42"/>
  <c r="X151" i="30"/>
  <c r="J53" i="57"/>
  <c r="F113" i="30"/>
  <c r="F114" i="30" s="1"/>
  <c r="H128" i="33" s="1"/>
  <c r="B108" i="30"/>
  <c r="J19" i="30"/>
  <c r="F6" i="33" s="1"/>
  <c r="F8" i="33" s="1"/>
  <c r="D20" i="30"/>
  <c r="E10" i="33" s="1"/>
  <c r="E24" i="33"/>
  <c r="M106" i="17"/>
  <c r="M145" i="30"/>
  <c r="G73" i="30"/>
  <c r="IS8" i="32" s="1"/>
  <c r="H68" i="53"/>
  <c r="H72" i="53" s="1"/>
  <c r="H74" i="53" s="1"/>
  <c r="F40" i="30"/>
  <c r="G107" i="30" s="1"/>
  <c r="L29" i="30"/>
  <c r="G106" i="30" s="1"/>
  <c r="B137" i="43"/>
  <c r="M117" i="43"/>
  <c r="X138" i="43"/>
  <c r="H8" i="41"/>
  <c r="K8" i="41" s="1"/>
  <c r="G253" i="41"/>
  <c r="D108" i="30"/>
  <c r="I35" i="31"/>
  <c r="J135" i="33"/>
  <c r="D93" i="17"/>
  <c r="E32" i="42"/>
  <c r="E45" i="42"/>
  <c r="R149" i="30"/>
  <c r="R145" i="30"/>
  <c r="M26" i="17"/>
  <c r="M29" i="17" s="1"/>
  <c r="T149" i="30"/>
  <c r="J76" i="30"/>
  <c r="M76" i="30" s="1"/>
  <c r="B116" i="43"/>
  <c r="D9" i="43"/>
  <c r="G9" i="43" s="1"/>
  <c r="J9" i="43" s="1"/>
  <c r="D101" i="43" s="1"/>
  <c r="B29" i="35"/>
  <c r="L46" i="17"/>
  <c r="M46" i="17" s="1"/>
  <c r="G99" i="31"/>
  <c r="H99" i="31" s="1"/>
  <c r="I99" i="31" s="1"/>
  <c r="X144" i="30"/>
  <c r="V149" i="30"/>
  <c r="L145" i="30"/>
  <c r="F77" i="30"/>
  <c r="G77" i="30" s="1"/>
  <c r="IS12" i="32" s="1"/>
  <c r="G70" i="17"/>
  <c r="G18" i="60"/>
  <c r="H18" i="60" s="1"/>
  <c r="F24" i="33"/>
  <c r="E48" i="42"/>
  <c r="E23" i="42"/>
  <c r="E38" i="42"/>
  <c r="W145" i="30"/>
  <c r="H113" i="30"/>
  <c r="H114" i="30" s="1"/>
  <c r="H129" i="33" s="1"/>
  <c r="R152" i="30"/>
  <c r="S152" i="30" s="1"/>
  <c r="R146" i="30"/>
  <c r="C34" i="17"/>
  <c r="D34" i="17" s="1"/>
  <c r="M104" i="17"/>
  <c r="B29" i="38"/>
  <c r="F27" i="33"/>
  <c r="C134" i="33"/>
  <c r="E134" i="33" s="1"/>
  <c r="G165" i="17"/>
  <c r="K139" i="33"/>
  <c r="J74" i="30"/>
  <c r="M74" i="30" s="1"/>
  <c r="G2" i="30"/>
  <c r="E10" i="30" s="1"/>
  <c r="F10" i="30" s="1"/>
  <c r="E14" i="30" s="1"/>
  <c r="D22" i="30" s="1"/>
  <c r="E18" i="33" s="1"/>
  <c r="E21" i="33" s="1"/>
  <c r="L103" i="17"/>
  <c r="M103" i="17" s="1"/>
  <c r="F76" i="30"/>
  <c r="IR11" i="32" s="1"/>
  <c r="E91" i="17"/>
  <c r="F91" i="17" s="1"/>
  <c r="G8" i="41"/>
  <c r="J8" i="41" s="1"/>
  <c r="E95" i="31"/>
  <c r="F95" i="31" s="1"/>
  <c r="I95" i="31" s="1"/>
  <c r="C147" i="31"/>
  <c r="G147" i="31" s="1"/>
  <c r="H147" i="31" s="1"/>
  <c r="I18" i="32"/>
  <c r="C11" i="31" s="1"/>
  <c r="H11" i="31" s="1"/>
  <c r="G162" i="17"/>
  <c r="H162" i="17" s="1"/>
  <c r="H164" i="17" s="1"/>
  <c r="G127" i="17"/>
  <c r="C52" i="17"/>
  <c r="C33" i="17"/>
  <c r="G22" i="51"/>
  <c r="H22" i="51" s="1"/>
  <c r="L51" i="30"/>
  <c r="G110" i="30" s="1"/>
  <c r="H110" i="30" s="1"/>
  <c r="E140" i="33"/>
  <c r="C138" i="33"/>
  <c r="E138" i="33" s="1"/>
  <c r="I82" i="31"/>
  <c r="D168" i="17"/>
  <c r="B3" i="30"/>
  <c r="C4" i="33" s="1"/>
  <c r="I25" i="31"/>
  <c r="X102" i="43"/>
  <c r="I88" i="30"/>
  <c r="L88" i="30" s="1"/>
  <c r="B35" i="35"/>
  <c r="C149" i="31"/>
  <c r="Q145" i="30"/>
  <c r="G9" i="9"/>
  <c r="H9" i="9" s="1"/>
  <c r="G18" i="9"/>
  <c r="H18" i="9" s="1"/>
  <c r="I123" i="31"/>
  <c r="G10" i="60"/>
  <c r="H10" i="60" s="1"/>
  <c r="H1" i="32"/>
  <c r="K138" i="33"/>
  <c r="H154" i="30"/>
  <c r="H155" i="30" s="1"/>
  <c r="E69" i="33" s="1"/>
  <c r="E70" i="33" s="1"/>
  <c r="E74" i="33" s="1"/>
  <c r="H121" i="17"/>
  <c r="I148" i="31"/>
  <c r="M7" i="17"/>
  <c r="M10" i="17" s="1"/>
  <c r="H45" i="44"/>
  <c r="H13" i="44"/>
  <c r="Q151" i="30"/>
  <c r="Q15" i="32"/>
  <c r="H31" i="53"/>
  <c r="D146" i="30"/>
  <c r="U141" i="30" s="1"/>
  <c r="I94" i="31"/>
  <c r="H32" i="44"/>
  <c r="H24" i="44"/>
  <c r="G22" i="10"/>
  <c r="H22" i="10" s="1"/>
  <c r="G20" i="10"/>
  <c r="H20" i="10" s="1"/>
  <c r="G25" i="9"/>
  <c r="H25" i="9" s="1"/>
  <c r="F141" i="17"/>
  <c r="L143" i="30"/>
  <c r="D46" i="17"/>
  <c r="C101" i="31"/>
  <c r="J137" i="33"/>
  <c r="D27" i="17"/>
  <c r="X147" i="30"/>
  <c r="D46" i="43"/>
  <c r="G46" i="43" s="1"/>
  <c r="J46" i="43" s="1"/>
  <c r="D138" i="43" s="1"/>
  <c r="X143" i="30"/>
  <c r="D21" i="43"/>
  <c r="G21" i="43" s="1"/>
  <c r="J21" i="43" s="1"/>
  <c r="D113" i="43" s="1"/>
  <c r="U147" i="30"/>
  <c r="H37" i="44"/>
  <c r="H29" i="44"/>
  <c r="H21" i="44"/>
  <c r="Q22" i="32"/>
  <c r="D89" i="17"/>
  <c r="X127" i="43"/>
  <c r="C51" i="17"/>
  <c r="E144" i="17"/>
  <c r="F144" i="17" s="1"/>
  <c r="I148" i="30"/>
  <c r="K137" i="33"/>
  <c r="E31" i="42"/>
  <c r="E43" i="42"/>
  <c r="E28" i="42"/>
  <c r="E19" i="42"/>
  <c r="C53" i="17"/>
  <c r="D53" i="17" s="1"/>
  <c r="G98" i="31"/>
  <c r="H98" i="31" s="1"/>
  <c r="I98" i="31" s="1"/>
  <c r="U101" i="30"/>
  <c r="I96" i="31"/>
  <c r="D113" i="30"/>
  <c r="D114" i="30" s="1"/>
  <c r="H127" i="33" s="1"/>
  <c r="C48" i="17"/>
  <c r="D48" i="17" s="1"/>
  <c r="D50" i="17" s="1"/>
  <c r="Q143" i="30"/>
  <c r="E89" i="17"/>
  <c r="E87" i="17"/>
  <c r="F87" i="17" s="1"/>
  <c r="W147" i="30"/>
  <c r="L147" i="30"/>
  <c r="H46" i="44"/>
  <c r="H38" i="44"/>
  <c r="H30" i="44"/>
  <c r="H22" i="44"/>
  <c r="H14" i="44"/>
  <c r="U151" i="30"/>
  <c r="L141" i="17"/>
  <c r="M141" i="17" s="1"/>
  <c r="N147" i="30"/>
  <c r="R143" i="30"/>
  <c r="D20" i="32"/>
  <c r="M127" i="43"/>
  <c r="I129" i="31"/>
  <c r="G21" i="59"/>
  <c r="H21" i="59" s="1"/>
  <c r="L53" i="30"/>
  <c r="L42" i="30"/>
  <c r="X142" i="30"/>
  <c r="H47" i="44"/>
  <c r="H39" i="44"/>
  <c r="H27" i="44"/>
  <c r="H16" i="44"/>
  <c r="I3" i="32"/>
  <c r="D159" i="17"/>
  <c r="D161" i="17" s="1"/>
  <c r="J138" i="33"/>
  <c r="I20" i="31"/>
  <c r="C29" i="17"/>
  <c r="D29" i="17" s="1"/>
  <c r="D31" i="17" s="1"/>
  <c r="D26" i="17"/>
  <c r="M139" i="43"/>
  <c r="R151" i="30"/>
  <c r="W151" i="30"/>
  <c r="L151" i="30"/>
  <c r="Q20" i="32"/>
  <c r="G17" i="59"/>
  <c r="H17" i="59" s="1"/>
  <c r="G22" i="9"/>
  <c r="H22" i="9" s="1"/>
  <c r="H48" i="44"/>
  <c r="H31" i="44"/>
  <c r="H19" i="44"/>
  <c r="G25" i="10"/>
  <c r="H25" i="10" s="1"/>
  <c r="D44" i="52"/>
  <c r="E15" i="34"/>
  <c r="F15" i="34" s="1"/>
  <c r="D53" i="57"/>
  <c r="D52" i="57"/>
  <c r="D57" i="57"/>
  <c r="B506" i="14"/>
  <c r="B507" i="14" s="1"/>
  <c r="B508" i="14" s="1"/>
  <c r="B509" i="14" s="1"/>
  <c r="B510" i="14" s="1"/>
  <c r="B511" i="14" s="1"/>
  <c r="B512" i="14" s="1"/>
  <c r="B513" i="14" s="1"/>
  <c r="B514" i="14" s="1"/>
  <c r="B515" i="14" s="1"/>
  <c r="B516" i="14" s="1"/>
  <c r="B517" i="14" s="1"/>
  <c r="B518" i="14" s="1"/>
  <c r="B519" i="14" s="1"/>
  <c r="B520" i="14" s="1"/>
  <c r="B521" i="14" s="1"/>
  <c r="B522" i="14" s="1"/>
  <c r="B523" i="14" s="1"/>
  <c r="B524" i="14" s="1"/>
  <c r="B525" i="14" s="1"/>
  <c r="B526" i="14" s="1"/>
  <c r="B527" i="14" s="1"/>
  <c r="B528" i="14" s="1"/>
  <c r="B529" i="14" s="1"/>
  <c r="B530" i="14" s="1"/>
  <c r="B531" i="14" s="1"/>
  <c r="B532" i="14" s="1"/>
  <c r="B533" i="14" s="1"/>
  <c r="B534" i="14" s="1"/>
  <c r="B535" i="14" s="1"/>
  <c r="B536" i="14" s="1"/>
  <c r="B537" i="14" s="1"/>
  <c r="B538" i="14" s="1"/>
  <c r="B539" i="14" s="1"/>
  <c r="B540" i="14" s="1"/>
  <c r="B541" i="14" s="1"/>
  <c r="B542" i="14" s="1"/>
  <c r="B543" i="14" s="1"/>
  <c r="B544" i="14" s="1"/>
  <c r="B545" i="14" s="1"/>
  <c r="B546" i="14" s="1"/>
  <c r="B547" i="14" s="1"/>
  <c r="B548" i="14" s="1"/>
  <c r="B549" i="14" s="1"/>
  <c r="B550" i="14" s="1"/>
  <c r="B551" i="14" s="1"/>
  <c r="B552" i="14" s="1"/>
  <c r="B553" i="14" s="1"/>
  <c r="B554" i="14" s="1"/>
  <c r="B555" i="14" s="1"/>
  <c r="B556" i="14" s="1"/>
  <c r="B557" i="14" s="1"/>
  <c r="B558" i="14" s="1"/>
  <c r="B559" i="14" s="1"/>
  <c r="B560" i="14" s="1"/>
  <c r="B561" i="14" s="1"/>
  <c r="B562" i="14" s="1"/>
  <c r="B563" i="14" s="1"/>
  <c r="B564" i="14" s="1"/>
  <c r="B565" i="14" s="1"/>
  <c r="B566" i="14" s="1"/>
  <c r="B567" i="14" s="1"/>
  <c r="B568" i="14" s="1"/>
  <c r="B569" i="14" s="1"/>
  <c r="B570" i="14" s="1"/>
  <c r="B571" i="14" s="1"/>
  <c r="B572" i="14" s="1"/>
  <c r="B573" i="14" s="1"/>
  <c r="B574" i="14" s="1"/>
  <c r="B575" i="14" s="1"/>
  <c r="B576" i="14" s="1"/>
  <c r="B577" i="14" s="1"/>
  <c r="B578" i="14" s="1"/>
  <c r="B579" i="14" s="1"/>
  <c r="B580" i="14" s="1"/>
  <c r="B581" i="14" s="1"/>
  <c r="B582" i="14" s="1"/>
  <c r="B583" i="14" s="1"/>
  <c r="B584" i="14" s="1"/>
  <c r="B585" i="14" s="1"/>
  <c r="B586" i="14" s="1"/>
  <c r="B587" i="14" s="1"/>
  <c r="B588" i="14" s="1"/>
  <c r="B589" i="14" s="1"/>
  <c r="B590" i="14" s="1"/>
  <c r="B591" i="14" s="1"/>
  <c r="B592" i="14" s="1"/>
  <c r="B593" i="14" s="1"/>
  <c r="B594" i="14" s="1"/>
  <c r="B595" i="14" s="1"/>
  <c r="B596" i="14" s="1"/>
  <c r="B597" i="14" s="1"/>
  <c r="B598" i="14" s="1"/>
  <c r="B599" i="14" s="1"/>
  <c r="B600" i="14" s="1"/>
  <c r="B601" i="14" s="1"/>
  <c r="B602" i="14" s="1"/>
  <c r="B603" i="14" s="1"/>
  <c r="B604" i="14" s="1"/>
  <c r="B605" i="14" s="1"/>
  <c r="B606" i="14" s="1"/>
  <c r="B607" i="14" s="1"/>
  <c r="B608" i="14" s="1"/>
  <c r="B609" i="14" s="1"/>
  <c r="B610" i="14" s="1"/>
  <c r="B611" i="14" s="1"/>
  <c r="B612" i="14" s="1"/>
  <c r="B613" i="14" s="1"/>
  <c r="B614" i="14" s="1"/>
  <c r="B615" i="14" s="1"/>
  <c r="B616" i="14" s="1"/>
  <c r="B617" i="14" s="1"/>
  <c r="B618" i="14" s="1"/>
  <c r="B619" i="14" s="1"/>
  <c r="B620" i="14" s="1"/>
  <c r="B621" i="14" s="1"/>
  <c r="B622" i="14" s="1"/>
  <c r="B623" i="14" s="1"/>
  <c r="B624" i="14" s="1"/>
  <c r="B625" i="14" s="1"/>
  <c r="B626" i="14" s="1"/>
  <c r="B627" i="14" s="1"/>
  <c r="B628" i="14" s="1"/>
  <c r="B629" i="14" s="1"/>
  <c r="B630" i="14" s="1"/>
  <c r="B631" i="14" s="1"/>
  <c r="B632" i="14" s="1"/>
  <c r="B633" i="14" s="1"/>
  <c r="B634" i="14" s="1"/>
  <c r="B635" i="14" s="1"/>
  <c r="B636" i="14" s="1"/>
  <c r="B637" i="14" s="1"/>
  <c r="B638" i="14" s="1"/>
  <c r="B639" i="14" s="1"/>
  <c r="B640" i="14" s="1"/>
  <c r="B641" i="14" s="1"/>
  <c r="B642" i="14" s="1"/>
  <c r="B643" i="14" s="1"/>
  <c r="B644" i="14" s="1"/>
  <c r="B645" i="14" s="1"/>
  <c r="B646" i="14" s="1"/>
  <c r="B647" i="14" s="1"/>
  <c r="B648" i="14" s="1"/>
  <c r="B649" i="14" s="1"/>
  <c r="B650" i="14" s="1"/>
  <c r="B651" i="14" s="1"/>
  <c r="B652" i="14" s="1"/>
  <c r="B653" i="14" s="1"/>
  <c r="B654" i="14" s="1"/>
  <c r="B655" i="14" s="1"/>
  <c r="B656" i="14" s="1"/>
  <c r="B657" i="14" s="1"/>
  <c r="B658" i="14" s="1"/>
  <c r="B659" i="14" s="1"/>
  <c r="B660" i="14" s="1"/>
  <c r="B661" i="14" s="1"/>
  <c r="B662" i="14" s="1"/>
  <c r="B663" i="14" s="1"/>
  <c r="B664" i="14" s="1"/>
  <c r="B665" i="14" s="1"/>
  <c r="B666" i="14" s="1"/>
  <c r="B667" i="14" s="1"/>
  <c r="B668" i="14" s="1"/>
  <c r="B669" i="14" s="1"/>
  <c r="B670" i="14" s="1"/>
  <c r="B671" i="14" s="1"/>
  <c r="B672" i="14" s="1"/>
  <c r="B673" i="14" s="1"/>
  <c r="B674" i="14" s="1"/>
  <c r="B675" i="14" s="1"/>
  <c r="B676" i="14" s="1"/>
  <c r="B677" i="14" s="1"/>
  <c r="B678" i="14" s="1"/>
  <c r="B679" i="14" s="1"/>
  <c r="B680" i="14" s="1"/>
  <c r="B681" i="14" s="1"/>
  <c r="B682" i="14" s="1"/>
  <c r="B683" i="14" s="1"/>
  <c r="B684" i="14" s="1"/>
  <c r="B685" i="14" s="1"/>
  <c r="B686" i="14" s="1"/>
  <c r="B687" i="14" s="1"/>
  <c r="B688" i="14" s="1"/>
  <c r="B689" i="14" s="1"/>
  <c r="B690" i="14" s="1"/>
  <c r="B691" i="14" s="1"/>
  <c r="B692" i="14" s="1"/>
  <c r="B693" i="14" s="1"/>
  <c r="B694" i="14" s="1"/>
  <c r="B695" i="14" s="1"/>
  <c r="B696" i="14" s="1"/>
  <c r="B697" i="14" s="1"/>
  <c r="B698" i="14" s="1"/>
  <c r="B699" i="14" s="1"/>
  <c r="B700" i="14" s="1"/>
  <c r="B701" i="14" s="1"/>
  <c r="B702" i="14" s="1"/>
  <c r="B703" i="14" s="1"/>
  <c r="B704" i="14" s="1"/>
  <c r="B705" i="14" s="1"/>
  <c r="B706" i="14" s="1"/>
  <c r="B707" i="14" s="1"/>
  <c r="B708" i="14" s="1"/>
  <c r="B709" i="14" s="1"/>
  <c r="B710" i="14" s="1"/>
  <c r="B711" i="14" s="1"/>
  <c r="B712" i="14" s="1"/>
  <c r="B713" i="14" s="1"/>
  <c r="B714" i="14" s="1"/>
  <c r="B715" i="14" s="1"/>
  <c r="B716" i="14" s="1"/>
  <c r="B717" i="14" s="1"/>
  <c r="B718" i="14" s="1"/>
  <c r="B719" i="14" s="1"/>
  <c r="B720" i="14" s="1"/>
  <c r="B721" i="14" s="1"/>
  <c r="B722" i="14" s="1"/>
  <c r="B723" i="14" s="1"/>
  <c r="B724" i="14" s="1"/>
  <c r="B725" i="14" s="1"/>
  <c r="B726" i="14" s="1"/>
  <c r="B727" i="14" s="1"/>
  <c r="B728" i="14" s="1"/>
  <c r="B729" i="14" s="1"/>
  <c r="B730" i="14" s="1"/>
  <c r="B731" i="14" s="1"/>
  <c r="B732" i="14" s="1"/>
  <c r="B733" i="14" s="1"/>
  <c r="B734" i="14" s="1"/>
  <c r="B735" i="14" s="1"/>
  <c r="B736" i="14" s="1"/>
  <c r="B737" i="14" s="1"/>
  <c r="B738" i="14" s="1"/>
  <c r="B739" i="14" s="1"/>
  <c r="B740" i="14" s="1"/>
  <c r="B741" i="14" s="1"/>
  <c r="B742" i="14" s="1"/>
  <c r="B743" i="14" s="1"/>
  <c r="B744" i="14" s="1"/>
  <c r="B745" i="14" s="1"/>
  <c r="B746" i="14" s="1"/>
  <c r="B747" i="14" s="1"/>
  <c r="B748" i="14" s="1"/>
  <c r="B749" i="14" s="1"/>
  <c r="B750" i="14" s="1"/>
  <c r="B751" i="14" s="1"/>
  <c r="B752" i="14" s="1"/>
  <c r="B753" i="14" s="1"/>
  <c r="B754" i="14" s="1"/>
  <c r="B755" i="14" s="1"/>
  <c r="B756" i="14" s="1"/>
  <c r="B757" i="14" s="1"/>
  <c r="B758" i="14" s="1"/>
  <c r="B759" i="14" s="1"/>
  <c r="B760" i="14" s="1"/>
  <c r="B761" i="14" s="1"/>
  <c r="B762" i="14" s="1"/>
  <c r="B763" i="14" s="1"/>
  <c r="B764" i="14" s="1"/>
  <c r="B765" i="14" s="1"/>
  <c r="B766" i="14" s="1"/>
  <c r="B767" i="14" s="1"/>
  <c r="B768" i="14" s="1"/>
  <c r="B769" i="14" s="1"/>
  <c r="B770" i="14" s="1"/>
  <c r="B771" i="14" s="1"/>
  <c r="B772" i="14" s="1"/>
  <c r="B773" i="14" s="1"/>
  <c r="B774" i="14" s="1"/>
  <c r="B775" i="14" s="1"/>
  <c r="B776" i="14" s="1"/>
  <c r="B777" i="14" s="1"/>
  <c r="B778" i="14" s="1"/>
  <c r="B779" i="14" s="1"/>
  <c r="B780" i="14" s="1"/>
  <c r="B781" i="14" s="1"/>
  <c r="B782" i="14" s="1"/>
  <c r="B783" i="14" s="1"/>
  <c r="B784" i="14" s="1"/>
  <c r="B785" i="14" s="1"/>
  <c r="B786" i="14" s="1"/>
  <c r="B787" i="14" s="1"/>
  <c r="B788" i="14" s="1"/>
  <c r="B789" i="14" s="1"/>
  <c r="B790" i="14" s="1"/>
  <c r="B791" i="14" s="1"/>
  <c r="B792" i="14" s="1"/>
  <c r="B793" i="14" s="1"/>
  <c r="B794" i="14" s="1"/>
  <c r="B795" i="14" s="1"/>
  <c r="B796" i="14" s="1"/>
  <c r="B797" i="14" s="1"/>
  <c r="B798" i="14" s="1"/>
  <c r="B799" i="14" s="1"/>
  <c r="B800" i="14" s="1"/>
  <c r="B801" i="14" s="1"/>
  <c r="B802" i="14" s="1"/>
  <c r="B803" i="14" s="1"/>
  <c r="B804" i="14" s="1"/>
  <c r="B805" i="14" s="1"/>
  <c r="B806" i="14" s="1"/>
  <c r="B807" i="14" s="1"/>
  <c r="B808" i="14" s="1"/>
  <c r="B809" i="14" s="1"/>
  <c r="B810" i="14" s="1"/>
  <c r="B811" i="14" s="1"/>
  <c r="B812" i="14" s="1"/>
  <c r="B813" i="14" s="1"/>
  <c r="B814" i="14" s="1"/>
  <c r="B815" i="14" s="1"/>
  <c r="B816" i="14" s="1"/>
  <c r="B817" i="14" s="1"/>
  <c r="B818" i="14" s="1"/>
  <c r="B819" i="14" s="1"/>
  <c r="B820" i="14" s="1"/>
  <c r="B821" i="14" s="1"/>
  <c r="B822" i="14" s="1"/>
  <c r="B823" i="14" s="1"/>
  <c r="B824" i="14" s="1"/>
  <c r="B825" i="14" s="1"/>
  <c r="B826" i="14" s="1"/>
  <c r="B827" i="14" s="1"/>
  <c r="B828" i="14" s="1"/>
  <c r="B829" i="14" s="1"/>
  <c r="B830" i="14" s="1"/>
  <c r="B831" i="14" s="1"/>
  <c r="B832" i="14" s="1"/>
  <c r="B833" i="14" s="1"/>
  <c r="B834" i="14" s="1"/>
  <c r="B835" i="14" s="1"/>
  <c r="B836" i="14" s="1"/>
  <c r="B837" i="14" s="1"/>
  <c r="B838" i="14" s="1"/>
  <c r="B839" i="14" s="1"/>
  <c r="B840" i="14" s="1"/>
  <c r="B841" i="14" s="1"/>
  <c r="B842" i="14" s="1"/>
  <c r="B843" i="14" s="1"/>
  <c r="B844" i="14" s="1"/>
  <c r="B845" i="14" s="1"/>
  <c r="B846" i="14" s="1"/>
  <c r="B847" i="14" s="1"/>
  <c r="B848" i="14" s="1"/>
  <c r="B849" i="14" s="1"/>
  <c r="B850" i="14" s="1"/>
  <c r="B851" i="14" s="1"/>
  <c r="B852" i="14" s="1"/>
  <c r="B853" i="14" s="1"/>
  <c r="B854" i="14" s="1"/>
  <c r="B855" i="14" s="1"/>
  <c r="B856" i="14" s="1"/>
  <c r="B857" i="14" s="1"/>
  <c r="B858" i="14" s="1"/>
  <c r="B859" i="14" s="1"/>
  <c r="B860" i="14" s="1"/>
  <c r="B861" i="14" s="1"/>
  <c r="B862" i="14" s="1"/>
  <c r="B863" i="14" s="1"/>
  <c r="B864" i="14" s="1"/>
  <c r="B865" i="14" s="1"/>
  <c r="B866" i="14" s="1"/>
  <c r="B867" i="14" s="1"/>
  <c r="B868" i="14" s="1"/>
  <c r="B869" i="14" s="1"/>
  <c r="B870" i="14" s="1"/>
  <c r="B871" i="14" s="1"/>
  <c r="B872" i="14" s="1"/>
  <c r="B873" i="14" s="1"/>
  <c r="B874" i="14" s="1"/>
  <c r="B875" i="14" s="1"/>
  <c r="B876" i="14" s="1"/>
  <c r="B877" i="14" s="1"/>
  <c r="B878" i="14" s="1"/>
  <c r="B879" i="14" s="1"/>
  <c r="B880" i="14" s="1"/>
  <c r="B881" i="14" s="1"/>
  <c r="B882" i="14" s="1"/>
  <c r="B883" i="14" s="1"/>
  <c r="B884" i="14" s="1"/>
  <c r="B885" i="14" s="1"/>
  <c r="B886" i="14" s="1"/>
  <c r="B887" i="14" s="1"/>
  <c r="B888" i="14" s="1"/>
  <c r="B889" i="14" s="1"/>
  <c r="B890" i="14" s="1"/>
  <c r="B891" i="14" s="1"/>
  <c r="B892" i="14" s="1"/>
  <c r="B893" i="14" s="1"/>
  <c r="B894" i="14" s="1"/>
  <c r="B895" i="14" s="1"/>
  <c r="B896" i="14" s="1"/>
  <c r="B897" i="14" s="1"/>
  <c r="B898" i="14" s="1"/>
  <c r="B899" i="14" s="1"/>
  <c r="B900" i="14" s="1"/>
  <c r="B901" i="14" s="1"/>
  <c r="B902" i="14" s="1"/>
  <c r="B903" i="14" s="1"/>
  <c r="B904" i="14" s="1"/>
  <c r="B905" i="14" s="1"/>
  <c r="B906" i="14" s="1"/>
  <c r="B907" i="14" s="1"/>
  <c r="B908" i="14" s="1"/>
  <c r="B909" i="14" s="1"/>
  <c r="B910" i="14" s="1"/>
  <c r="B911" i="14" s="1"/>
  <c r="B912" i="14" s="1"/>
  <c r="B913" i="14" s="1"/>
  <c r="B914" i="14" s="1"/>
  <c r="B915" i="14" s="1"/>
  <c r="B916" i="14" s="1"/>
  <c r="B917" i="14" s="1"/>
  <c r="B918" i="14" s="1"/>
  <c r="B919" i="14" s="1"/>
  <c r="B920" i="14" s="1"/>
  <c r="B921" i="14" s="1"/>
  <c r="B922" i="14" s="1"/>
  <c r="B923" i="14" s="1"/>
  <c r="B924" i="14" s="1"/>
  <c r="B925" i="14" s="1"/>
  <c r="B926" i="14" s="1"/>
  <c r="B927" i="14" s="1"/>
  <c r="B928" i="14" s="1"/>
  <c r="B929" i="14" s="1"/>
  <c r="B930" i="14" s="1"/>
  <c r="B931" i="14" s="1"/>
  <c r="B932" i="14" s="1"/>
  <c r="B933" i="14" s="1"/>
  <c r="B934" i="14" s="1"/>
  <c r="B935" i="14" s="1"/>
  <c r="B936" i="14" s="1"/>
  <c r="B937" i="14" s="1"/>
  <c r="B938" i="14" s="1"/>
  <c r="B939" i="14" s="1"/>
  <c r="B940" i="14" s="1"/>
  <c r="B941" i="14" s="1"/>
  <c r="B942" i="14" s="1"/>
  <c r="B943" i="14" s="1"/>
  <c r="B944" i="14" s="1"/>
  <c r="B945" i="14" s="1"/>
  <c r="B946" i="14" s="1"/>
  <c r="B947" i="14" s="1"/>
  <c r="B948" i="14" s="1"/>
  <c r="B949" i="14" s="1"/>
  <c r="B950" i="14" s="1"/>
  <c r="B951" i="14" s="1"/>
  <c r="B952" i="14" s="1"/>
  <c r="B953" i="14" s="1"/>
  <c r="B954" i="14" s="1"/>
  <c r="B955" i="14" s="1"/>
  <c r="B956" i="14" s="1"/>
  <c r="B957" i="14" s="1"/>
  <c r="B958" i="14" s="1"/>
  <c r="B959" i="14" s="1"/>
  <c r="B960" i="14" s="1"/>
  <c r="B961" i="14" s="1"/>
  <c r="B962" i="14" s="1"/>
  <c r="B963" i="14" s="1"/>
  <c r="B964" i="14" s="1"/>
  <c r="B965" i="14" s="1"/>
  <c r="B966" i="14" s="1"/>
  <c r="B967" i="14" s="1"/>
  <c r="B968" i="14" s="1"/>
  <c r="B969" i="14" s="1"/>
  <c r="B970" i="14" s="1"/>
  <c r="B971" i="14" s="1"/>
  <c r="B972" i="14" s="1"/>
  <c r="B973" i="14" s="1"/>
  <c r="B974" i="14" s="1"/>
  <c r="B975" i="14" s="1"/>
  <c r="B976" i="14" s="1"/>
  <c r="B977" i="14" s="1"/>
  <c r="B978" i="14" s="1"/>
  <c r="B979" i="14" s="1"/>
  <c r="B980" i="14" s="1"/>
  <c r="B981" i="14" s="1"/>
  <c r="B982" i="14" s="1"/>
  <c r="B983" i="14" s="1"/>
  <c r="B984" i="14" s="1"/>
  <c r="B985" i="14" s="1"/>
  <c r="B986" i="14" s="1"/>
  <c r="B987" i="14" s="1"/>
  <c r="B988" i="14" s="1"/>
  <c r="B989" i="14" s="1"/>
  <c r="B990" i="14" s="1"/>
  <c r="B991" i="14" s="1"/>
  <c r="B992" i="14" s="1"/>
  <c r="B993" i="14" s="1"/>
  <c r="B994" i="14" s="1"/>
  <c r="B995" i="14" s="1"/>
  <c r="B996" i="14" s="1"/>
  <c r="B997" i="14" s="1"/>
  <c r="B998" i="14" s="1"/>
  <c r="B999" i="14" s="1"/>
  <c r="B1000" i="14" s="1"/>
  <c r="B1001" i="14" s="1"/>
  <c r="B1002" i="14" s="1"/>
  <c r="B1003" i="14" s="1"/>
  <c r="B1004" i="14" s="1"/>
  <c r="AD97" i="27"/>
  <c r="AE97" i="27" s="1"/>
  <c r="AF97" i="27" s="1"/>
  <c r="AD94" i="27"/>
  <c r="AE94" i="27" s="1"/>
  <c r="AF94" i="27" s="1"/>
  <c r="AG94" i="27" s="1"/>
  <c r="AL51" i="27" s="1"/>
  <c r="AD98" i="27"/>
  <c r="AE98" i="27" s="1"/>
  <c r="AF98" i="27" s="1"/>
  <c r="AD93" i="27"/>
  <c r="AE93" i="27" s="1"/>
  <c r="AF93" i="27" s="1"/>
  <c r="F121" i="17"/>
  <c r="E127" i="17"/>
  <c r="F122" i="17"/>
  <c r="Z126" i="27"/>
  <c r="AA126" i="27" s="1"/>
  <c r="Z124" i="27"/>
  <c r="AA124" i="27" s="1"/>
  <c r="Z127" i="27"/>
  <c r="AA127" i="27" s="1"/>
  <c r="W98" i="30"/>
  <c r="V108" i="30"/>
  <c r="E51" i="31"/>
  <c r="F51" i="31" s="1"/>
  <c r="H51" i="31"/>
  <c r="I106" i="43"/>
  <c r="I108" i="43"/>
  <c r="J108" i="43" s="1"/>
  <c r="AJ62" i="43" s="1"/>
  <c r="I110" i="43"/>
  <c r="J110" i="43" s="1"/>
  <c r="AJ64" i="43" s="1"/>
  <c r="I113" i="43"/>
  <c r="I115" i="43"/>
  <c r="I117" i="43"/>
  <c r="I119" i="43"/>
  <c r="I134" i="43"/>
  <c r="J134" i="43" s="1"/>
  <c r="AJ88" i="43" s="1"/>
  <c r="I101" i="43"/>
  <c r="I102" i="43"/>
  <c r="I103" i="43"/>
  <c r="I133" i="43"/>
  <c r="I109" i="43"/>
  <c r="I112" i="43"/>
  <c r="I120" i="43"/>
  <c r="I131" i="43"/>
  <c r="I132" i="43"/>
  <c r="I135" i="43"/>
  <c r="I136" i="43"/>
  <c r="I114" i="43"/>
  <c r="I111" i="43"/>
  <c r="I105" i="43"/>
  <c r="I129" i="43"/>
  <c r="I118" i="43"/>
  <c r="I100" i="43"/>
  <c r="I126" i="43"/>
  <c r="I139" i="43"/>
  <c r="I104" i="43"/>
  <c r="I130" i="43"/>
  <c r="I128" i="43"/>
  <c r="I123" i="43"/>
  <c r="F110" i="30"/>
  <c r="M83" i="17"/>
  <c r="L84" i="17"/>
  <c r="M84" i="17" s="1"/>
  <c r="C15" i="17"/>
  <c r="D15" i="17" s="1"/>
  <c r="D7" i="17"/>
  <c r="C11" i="17"/>
  <c r="D11" i="17" s="1"/>
  <c r="D8" i="17"/>
  <c r="C14" i="17"/>
  <c r="E11" i="17"/>
  <c r="F11" i="17" s="1"/>
  <c r="E15" i="17"/>
  <c r="F15" i="17" s="1"/>
  <c r="F8" i="17"/>
  <c r="F7" i="17"/>
  <c r="F188" i="24"/>
  <c r="D188" i="41" s="1"/>
  <c r="E188" i="24"/>
  <c r="C188" i="41" s="1"/>
  <c r="G188" i="24"/>
  <c r="E188" i="41" s="1"/>
  <c r="E182" i="24"/>
  <c r="C182" i="41" s="1"/>
  <c r="F182" i="24"/>
  <c r="D182" i="41" s="1"/>
  <c r="G182" i="24"/>
  <c r="E182" i="41" s="1"/>
  <c r="J28" i="30"/>
  <c r="L28" i="30" s="1"/>
  <c r="C106" i="30" s="1"/>
  <c r="F156" i="33"/>
  <c r="D30" i="30"/>
  <c r="F30" i="30" s="1"/>
  <c r="F48" i="30"/>
  <c r="D47" i="30" s="1"/>
  <c r="M109" i="30" s="1"/>
  <c r="N109" i="30" s="1"/>
  <c r="K13" i="32" s="1"/>
  <c r="D39" i="30"/>
  <c r="F39" i="30" s="1"/>
  <c r="C107" i="30" s="1"/>
  <c r="J41" i="30"/>
  <c r="L41" i="30" s="1"/>
  <c r="L37" i="30"/>
  <c r="J36" i="30" s="1"/>
  <c r="M108" i="30" s="1"/>
  <c r="F37" i="30"/>
  <c r="D36" i="30" s="1"/>
  <c r="M107" i="30" s="1"/>
  <c r="N83" i="30"/>
  <c r="E120" i="30" s="1"/>
  <c r="F120" i="30" s="1"/>
  <c r="F152" i="33" s="1"/>
  <c r="F153" i="33" s="1"/>
  <c r="D63" i="30"/>
  <c r="F63" i="30" s="1"/>
  <c r="J52" i="30"/>
  <c r="L52" i="30" s="1"/>
  <c r="J30" i="30"/>
  <c r="L30" i="30" s="1"/>
  <c r="D61" i="30"/>
  <c r="F61" i="30" s="1"/>
  <c r="L26" i="30"/>
  <c r="J25" i="30" s="1"/>
  <c r="M106" i="30" s="1"/>
  <c r="F154" i="33"/>
  <c r="F26" i="30"/>
  <c r="D25" i="30" s="1"/>
  <c r="M105" i="30" s="1"/>
  <c r="N105" i="30" s="1"/>
  <c r="K9" i="32" s="1"/>
  <c r="D41" i="30"/>
  <c r="F41" i="30" s="1"/>
  <c r="D28" i="30"/>
  <c r="F28" i="30" s="1"/>
  <c r="C105" i="30" s="1"/>
  <c r="D105" i="30" s="1"/>
  <c r="F155" i="33"/>
  <c r="G72" i="17"/>
  <c r="H72" i="17" s="1"/>
  <c r="G67" i="17"/>
  <c r="H67" i="17" s="1"/>
  <c r="G68" i="17"/>
  <c r="H68" i="17" s="1"/>
  <c r="H65" i="17"/>
  <c r="M142" i="17"/>
  <c r="M144" i="17"/>
  <c r="M143" i="17"/>
  <c r="L122" i="17"/>
  <c r="M122" i="17" s="1"/>
  <c r="M121" i="17"/>
  <c r="M123" i="17" s="1"/>
  <c r="M47" i="17"/>
  <c r="M48" i="17"/>
  <c r="C10" i="17"/>
  <c r="D10" i="17" s="1"/>
  <c r="C13" i="17"/>
  <c r="I122" i="43"/>
  <c r="I107" i="43"/>
  <c r="E128" i="17"/>
  <c r="AD96" i="27"/>
  <c r="AE96" i="27" s="1"/>
  <c r="AF96" i="27" s="1"/>
  <c r="AD95" i="27"/>
  <c r="AE95" i="27" s="1"/>
  <c r="AF95" i="27" s="1"/>
  <c r="I121" i="43"/>
  <c r="I127" i="43"/>
  <c r="I138" i="43"/>
  <c r="J50" i="30"/>
  <c r="L50" i="30" s="1"/>
  <c r="C110" i="30" s="1"/>
  <c r="D110" i="30" s="1"/>
  <c r="F59" i="30"/>
  <c r="D58" i="30" s="1"/>
  <c r="M111" i="30" s="1"/>
  <c r="N111" i="30" s="1"/>
  <c r="K15" i="32" s="1"/>
  <c r="M67" i="17"/>
  <c r="M66" i="17"/>
  <c r="F33" i="12"/>
  <c r="AD112" i="43"/>
  <c r="AE112" i="43" s="1"/>
  <c r="AF112" i="43" s="1"/>
  <c r="AD116" i="43"/>
  <c r="AE116" i="43" s="1"/>
  <c r="AF116" i="43" s="1"/>
  <c r="AD120" i="43"/>
  <c r="AE120" i="43" s="1"/>
  <c r="AF120" i="43" s="1"/>
  <c r="AD111" i="43"/>
  <c r="AE111" i="43" s="1"/>
  <c r="AF111" i="43" s="1"/>
  <c r="AD115" i="43"/>
  <c r="AE115" i="43" s="1"/>
  <c r="AF115" i="43" s="1"/>
  <c r="AD119" i="43"/>
  <c r="AE119" i="43" s="1"/>
  <c r="AF119" i="43" s="1"/>
  <c r="AD118" i="43"/>
  <c r="AE118" i="43" s="1"/>
  <c r="AF118" i="43" s="1"/>
  <c r="AD117" i="43"/>
  <c r="AE117" i="43" s="1"/>
  <c r="AF117" i="43" s="1"/>
  <c r="AG117" i="43" s="1"/>
  <c r="AL70" i="43" s="1"/>
  <c r="AD114" i="43"/>
  <c r="AE114" i="43" s="1"/>
  <c r="AF114" i="43" s="1"/>
  <c r="AG114" i="43" s="1"/>
  <c r="AL67" i="43" s="1"/>
  <c r="E128" i="30"/>
  <c r="K93" i="30"/>
  <c r="D82" i="33" s="1"/>
  <c r="I86" i="30"/>
  <c r="L86" i="30" s="1"/>
  <c r="L92" i="30" s="1"/>
  <c r="I92" i="30"/>
  <c r="C92" i="30"/>
  <c r="E91" i="33" s="1"/>
  <c r="E92" i="33" s="1"/>
  <c r="F86" i="30"/>
  <c r="F91" i="30" s="1"/>
  <c r="E77" i="33" s="1"/>
  <c r="AA119" i="43"/>
  <c r="AD131" i="43"/>
  <c r="AE131" i="43" s="1"/>
  <c r="AF131" i="43" s="1"/>
  <c r="AD128" i="43"/>
  <c r="AE128" i="43" s="1"/>
  <c r="AF128" i="43" s="1"/>
  <c r="AD122" i="43"/>
  <c r="AE122" i="43" s="1"/>
  <c r="AF122" i="43" s="1"/>
  <c r="H43" i="17"/>
  <c r="H44" i="17"/>
  <c r="F251" i="24"/>
  <c r="D251" i="41" s="1"/>
  <c r="G251" i="24"/>
  <c r="E251" i="41" s="1"/>
  <c r="E251" i="24"/>
  <c r="C251" i="41" s="1"/>
  <c r="E228" i="24"/>
  <c r="C228" i="41" s="1"/>
  <c r="G228" i="24"/>
  <c r="E228" i="41" s="1"/>
  <c r="F228" i="24"/>
  <c r="D228" i="41" s="1"/>
  <c r="E176" i="24"/>
  <c r="C176" i="41" s="1"/>
  <c r="G176" i="24"/>
  <c r="E176" i="41" s="1"/>
  <c r="C128" i="30"/>
  <c r="F149" i="30"/>
  <c r="F148" i="30"/>
  <c r="N145" i="30"/>
  <c r="N143" i="30"/>
  <c r="N144" i="30"/>
  <c r="N141" i="30"/>
  <c r="N142" i="30"/>
  <c r="O142" i="30" s="1"/>
  <c r="I116" i="43"/>
  <c r="G71" i="17"/>
  <c r="O20" i="32"/>
  <c r="I125" i="43"/>
  <c r="I137" i="43"/>
  <c r="Z125" i="27"/>
  <c r="AA125" i="27" s="1"/>
  <c r="M49" i="17"/>
  <c r="D52" i="30"/>
  <c r="F52" i="30" s="1"/>
  <c r="I109" i="30" s="1"/>
  <c r="J109" i="30" s="1"/>
  <c r="AD113" i="43"/>
  <c r="AE113" i="43" s="1"/>
  <c r="AF113" i="43" s="1"/>
  <c r="AD104" i="27"/>
  <c r="AE104" i="27" s="1"/>
  <c r="AF104" i="27" s="1"/>
  <c r="AD100" i="27"/>
  <c r="AE100" i="27" s="1"/>
  <c r="AF100" i="27" s="1"/>
  <c r="AD107" i="27"/>
  <c r="AE107" i="27" s="1"/>
  <c r="AF107" i="27" s="1"/>
  <c r="Q124" i="27"/>
  <c r="S124" i="27" s="1"/>
  <c r="U124" i="27" s="1"/>
  <c r="AK81" i="27" s="1"/>
  <c r="Q126" i="27"/>
  <c r="S126" i="27" s="1"/>
  <c r="U126" i="27" s="1"/>
  <c r="AK83" i="27" s="1"/>
  <c r="Q128" i="27"/>
  <c r="S128" i="27" s="1"/>
  <c r="U128" i="27" s="1"/>
  <c r="AK85" i="27" s="1"/>
  <c r="Q125" i="27"/>
  <c r="S125" i="27" s="1"/>
  <c r="U125" i="27" s="1"/>
  <c r="AK82" i="27" s="1"/>
  <c r="Q127" i="27"/>
  <c r="S127" i="27" s="1"/>
  <c r="U127" i="27" s="1"/>
  <c r="AK84" i="27" s="1"/>
  <c r="G110" i="17"/>
  <c r="H110" i="17" s="1"/>
  <c r="H84" i="17"/>
  <c r="G87" i="17"/>
  <c r="H87" i="17" s="1"/>
  <c r="D204" i="14"/>
  <c r="Z134" i="43"/>
  <c r="AA134" i="43" s="1"/>
  <c r="AB134" i="43" s="1"/>
  <c r="Z131" i="43"/>
  <c r="AA131" i="43" s="1"/>
  <c r="AB131" i="43" s="1"/>
  <c r="AG131" i="43" s="1"/>
  <c r="AL84" i="43" s="1"/>
  <c r="X110" i="43"/>
  <c r="B109" i="43"/>
  <c r="M110" i="43"/>
  <c r="AD111" i="27"/>
  <c r="AE111" i="27" s="1"/>
  <c r="AF111" i="27" s="1"/>
  <c r="U104" i="30"/>
  <c r="I150" i="30"/>
  <c r="E35" i="33"/>
  <c r="G35" i="33" s="1"/>
  <c r="H37" i="33" s="1"/>
  <c r="E38" i="33"/>
  <c r="E44" i="33" s="1"/>
  <c r="H45" i="33" s="1"/>
  <c r="E31" i="33"/>
  <c r="G31" i="33" s="1"/>
  <c r="E32" i="33" s="1"/>
  <c r="H34" i="33" s="1"/>
  <c r="F101" i="17"/>
  <c r="F100" i="17"/>
  <c r="Q108" i="43"/>
  <c r="S108" i="43" s="1"/>
  <c r="Q103" i="43"/>
  <c r="S103" i="43" s="1"/>
  <c r="U103" i="43" s="1"/>
  <c r="AK56" i="43" s="1"/>
  <c r="Q107" i="43"/>
  <c r="S107" i="43" s="1"/>
  <c r="Q105" i="43"/>
  <c r="S105" i="43" s="1"/>
  <c r="U105" i="43" s="1"/>
  <c r="AK58" i="43" s="1"/>
  <c r="Q106" i="43"/>
  <c r="S106" i="43" s="1"/>
  <c r="AD102" i="27"/>
  <c r="AE102" i="27" s="1"/>
  <c r="AF102" i="27" s="1"/>
  <c r="J106" i="43"/>
  <c r="AJ60" i="43" s="1"/>
  <c r="H5" i="17"/>
  <c r="H6" i="17"/>
  <c r="V152" i="30"/>
  <c r="X152" i="30"/>
  <c r="U152" i="30"/>
  <c r="N152" i="30"/>
  <c r="O152" i="30" s="1"/>
  <c r="P149" i="30"/>
  <c r="U149" i="30"/>
  <c r="X149" i="30"/>
  <c r="N149" i="30"/>
  <c r="L149" i="30"/>
  <c r="R141" i="30"/>
  <c r="E84" i="31"/>
  <c r="F84" i="31" s="1"/>
  <c r="H84" i="31"/>
  <c r="AA113" i="43"/>
  <c r="B128" i="43"/>
  <c r="M129" i="43"/>
  <c r="X126" i="43"/>
  <c r="B125" i="43"/>
  <c r="M123" i="43"/>
  <c r="X123" i="43"/>
  <c r="D30" i="43"/>
  <c r="G30" i="43" s="1"/>
  <c r="J30" i="43" s="1"/>
  <c r="D122" i="43" s="1"/>
  <c r="X118" i="43"/>
  <c r="AB118" i="43" s="1"/>
  <c r="D25" i="43"/>
  <c r="G25" i="43" s="1"/>
  <c r="J25" i="43" s="1"/>
  <c r="D117" i="43" s="1"/>
  <c r="H253" i="41"/>
  <c r="F253" i="41"/>
  <c r="F248" i="24"/>
  <c r="D248" i="41" s="1"/>
  <c r="E248" i="24"/>
  <c r="C248" i="41" s="1"/>
  <c r="E225" i="24"/>
  <c r="C225" i="41" s="1"/>
  <c r="F225" i="24"/>
  <c r="D225" i="41" s="1"/>
  <c r="E173" i="24"/>
  <c r="C173" i="41" s="1"/>
  <c r="F173" i="24"/>
  <c r="D173" i="41" s="1"/>
  <c r="U105" i="30"/>
  <c r="F43" i="17"/>
  <c r="D45" i="17"/>
  <c r="I121" i="31"/>
  <c r="AB112" i="43"/>
  <c r="AG112" i="43" s="1"/>
  <c r="AL65" i="43" s="1"/>
  <c r="M159" i="17"/>
  <c r="L160" i="17"/>
  <c r="M160" i="17" s="1"/>
  <c r="H138" i="17"/>
  <c r="H139" i="17"/>
  <c r="H122" i="17"/>
  <c r="G125" i="17"/>
  <c r="H125" i="17" s="1"/>
  <c r="G128" i="17"/>
  <c r="P153" i="30"/>
  <c r="L153" i="30"/>
  <c r="T153" i="30"/>
  <c r="Q146" i="30"/>
  <c r="M146" i="30"/>
  <c r="P146" i="30"/>
  <c r="AA110" i="43"/>
  <c r="AA108" i="43"/>
  <c r="AD101" i="43"/>
  <c r="AE101" i="43" s="1"/>
  <c r="AF101" i="43" s="1"/>
  <c r="B107" i="43"/>
  <c r="M108" i="43"/>
  <c r="D13" i="43"/>
  <c r="G13" i="43" s="1"/>
  <c r="J13" i="43" s="1"/>
  <c r="D105" i="43" s="1"/>
  <c r="M106" i="43"/>
  <c r="B107" i="30"/>
  <c r="H107" i="30" s="1"/>
  <c r="C136" i="33"/>
  <c r="E136" i="33" s="1"/>
  <c r="E13" i="51"/>
  <c r="G13" i="51" s="1"/>
  <c r="H13" i="51" s="1"/>
  <c r="M70" i="30"/>
  <c r="M149" i="30"/>
  <c r="AB107" i="43"/>
  <c r="F21" i="51"/>
  <c r="E21" i="51"/>
  <c r="F217" i="24"/>
  <c r="D217" i="41" s="1"/>
  <c r="E217" i="24"/>
  <c r="C217" i="41" s="1"/>
  <c r="G124" i="17"/>
  <c r="H124" i="17" s="1"/>
  <c r="G70" i="30"/>
  <c r="M113" i="30" s="1"/>
  <c r="P144" i="30"/>
  <c r="AG43" i="43"/>
  <c r="I107" i="31"/>
  <c r="V147" i="30"/>
  <c r="P147" i="30"/>
  <c r="F105" i="43"/>
  <c r="F107" i="43"/>
  <c r="F109" i="43"/>
  <c r="J109" i="43" s="1"/>
  <c r="AJ63" i="43" s="1"/>
  <c r="F111" i="43"/>
  <c r="J111" i="43" s="1"/>
  <c r="AJ65" i="43" s="1"/>
  <c r="F112" i="43"/>
  <c r="F114" i="43"/>
  <c r="J114" i="43" s="1"/>
  <c r="AJ68" i="43" s="1"/>
  <c r="F116" i="43"/>
  <c r="F118" i="43"/>
  <c r="F120" i="43"/>
  <c r="F132" i="43"/>
  <c r="F136" i="43"/>
  <c r="J136" i="43" s="1"/>
  <c r="AJ90" i="43" s="1"/>
  <c r="F100" i="43"/>
  <c r="J100" i="43" s="1"/>
  <c r="AJ54" i="43" s="1"/>
  <c r="F104" i="43"/>
  <c r="J104" i="43" s="1"/>
  <c r="AJ58" i="43" s="1"/>
  <c r="F121" i="43"/>
  <c r="J121" i="43" s="1"/>
  <c r="AJ75" i="43" s="1"/>
  <c r="F122" i="43"/>
  <c r="F123" i="43"/>
  <c r="F124" i="43"/>
  <c r="J124" i="43" s="1"/>
  <c r="AJ78" i="43" s="1"/>
  <c r="F125" i="43"/>
  <c r="F126" i="43"/>
  <c r="F127" i="43"/>
  <c r="F128" i="43"/>
  <c r="J128" i="43" s="1"/>
  <c r="AJ82" i="43" s="1"/>
  <c r="F129" i="43"/>
  <c r="F130" i="43"/>
  <c r="F131" i="43"/>
  <c r="F135" i="43"/>
  <c r="F216" i="24"/>
  <c r="D216" i="41" s="1"/>
  <c r="E216" i="24"/>
  <c r="C216" i="41" s="1"/>
  <c r="E206" i="24"/>
  <c r="C206" i="41" s="1"/>
  <c r="F206" i="24"/>
  <c r="D206" i="41" s="1"/>
  <c r="C15" i="39"/>
  <c r="E13" i="39"/>
  <c r="G13" i="39" s="1"/>
  <c r="H13" i="39" s="1"/>
  <c r="J116" i="43"/>
  <c r="AJ70" i="43" s="1"/>
  <c r="H60" i="31"/>
  <c r="I60" i="31" s="1"/>
  <c r="AB95" i="27"/>
  <c r="AG95" i="27" s="1"/>
  <c r="AL52" i="27" s="1"/>
  <c r="L56" i="30"/>
  <c r="L31" i="30"/>
  <c r="E214" i="24"/>
  <c r="C214" i="41" s="1"/>
  <c r="F214" i="24"/>
  <c r="D214" i="41" s="1"/>
  <c r="F194" i="24"/>
  <c r="D194" i="41" s="1"/>
  <c r="E194" i="24"/>
  <c r="C194" i="41" s="1"/>
  <c r="V17" i="27"/>
  <c r="F226" i="24"/>
  <c r="D226" i="41" s="1"/>
  <c r="E226" i="24"/>
  <c r="C226" i="41" s="1"/>
  <c r="F184" i="24"/>
  <c r="D184" i="41" s="1"/>
  <c r="E184" i="24"/>
  <c r="C184" i="41" s="1"/>
  <c r="E174" i="24"/>
  <c r="C174" i="41" s="1"/>
  <c r="F174" i="24"/>
  <c r="D174" i="41" s="1"/>
  <c r="E13" i="10"/>
  <c r="G13" i="10" s="1"/>
  <c r="H13" i="10" s="1"/>
  <c r="G18" i="51"/>
  <c r="H18" i="51" s="1"/>
  <c r="F42" i="30"/>
  <c r="G108" i="30"/>
  <c r="F29" i="30"/>
  <c r="G105" i="30" s="1"/>
  <c r="H105" i="30" s="1"/>
  <c r="J103" i="43"/>
  <c r="AJ57" i="43" s="1"/>
  <c r="G10" i="10"/>
  <c r="H10" i="10" s="1"/>
  <c r="G8" i="10"/>
  <c r="H8" i="10" s="1"/>
  <c r="G27" i="9"/>
  <c r="H27" i="9" s="1"/>
  <c r="F24" i="39"/>
  <c r="E24" i="39"/>
  <c r="I109" i="27"/>
  <c r="J109" i="27" s="1"/>
  <c r="AJ67" i="27" s="1"/>
  <c r="I122" i="27"/>
  <c r="J122" i="27" s="1"/>
  <c r="AJ80" i="27" s="1"/>
  <c r="I124" i="27"/>
  <c r="J124" i="27" s="1"/>
  <c r="AJ82" i="27" s="1"/>
  <c r="I125" i="27"/>
  <c r="J125" i="27" s="1"/>
  <c r="AJ83" i="27" s="1"/>
  <c r="I126" i="27"/>
  <c r="J126" i="27" s="1"/>
  <c r="AJ84" i="27" s="1"/>
  <c r="I127" i="27"/>
  <c r="J127" i="27" s="1"/>
  <c r="AJ85" i="27" s="1"/>
  <c r="F104" i="27"/>
  <c r="F105" i="27"/>
  <c r="J105" i="27" s="1"/>
  <c r="AJ63" i="27" s="1"/>
  <c r="F113" i="27"/>
  <c r="F114" i="27"/>
  <c r="F115" i="27"/>
  <c r="F116" i="27"/>
  <c r="F117" i="27"/>
  <c r="J117" i="27" s="1"/>
  <c r="AJ75" i="27" s="1"/>
  <c r="F118" i="27"/>
  <c r="J118" i="27" s="1"/>
  <c r="AJ76" i="27" s="1"/>
  <c r="F119" i="27"/>
  <c r="F120" i="27"/>
  <c r="F121" i="27"/>
  <c r="J121" i="27" s="1"/>
  <c r="AJ79" i="27" s="1"/>
  <c r="F123" i="27"/>
  <c r="J123" i="27" s="1"/>
  <c r="AJ81" i="27" s="1"/>
  <c r="F94" i="27"/>
  <c r="F101" i="27"/>
  <c r="AF109" i="27"/>
  <c r="I124" i="31"/>
  <c r="I115" i="31"/>
  <c r="I130" i="31" s="1"/>
  <c r="I110" i="31"/>
  <c r="R5" i="46"/>
  <c r="R6" i="46" s="1"/>
  <c r="U6" i="46" s="1"/>
  <c r="B5" i="46" s="1"/>
  <c r="B21" i="46" s="1"/>
  <c r="E21" i="46" s="1"/>
  <c r="G21" i="46" s="1"/>
  <c r="J21" i="46" s="1"/>
  <c r="M5" i="46"/>
  <c r="B14" i="46" s="1"/>
  <c r="E14" i="46" s="1"/>
  <c r="R13" i="46"/>
  <c r="R14" i="46" s="1"/>
  <c r="U14" i="46" s="1"/>
  <c r="F5" i="46" s="1"/>
  <c r="R15" i="46"/>
  <c r="R16" i="46" s="1"/>
  <c r="U16" i="46" s="1"/>
  <c r="G5" i="46" s="1"/>
  <c r="V59" i="27"/>
  <c r="G10" i="39"/>
  <c r="H10" i="39" s="1"/>
  <c r="G22" i="59"/>
  <c r="H22" i="59" s="1"/>
  <c r="I128" i="31"/>
  <c r="I108" i="31"/>
  <c r="I102" i="31"/>
  <c r="I66" i="31"/>
  <c r="I61" i="31"/>
  <c r="I50" i="31"/>
  <c r="I46" i="31"/>
  <c r="I34" i="31"/>
  <c r="F44" i="60"/>
  <c r="G44" i="60" s="1"/>
  <c r="H44" i="60" s="1"/>
  <c r="D121" i="17"/>
  <c r="D123" i="17" s="1"/>
  <c r="I103" i="31"/>
  <c r="I86" i="31"/>
  <c r="I72" i="31"/>
  <c r="I64" i="31"/>
  <c r="I54" i="31"/>
  <c r="I68" i="31" s="1"/>
  <c r="I47" i="31"/>
  <c r="I81" i="31"/>
  <c r="I62" i="31"/>
  <c r="I58" i="31"/>
  <c r="I30" i="31"/>
  <c r="G9" i="10"/>
  <c r="H9" i="10" s="1"/>
  <c r="G27" i="39"/>
  <c r="H27" i="39" s="1"/>
  <c r="G22" i="39"/>
  <c r="H22" i="39" s="1"/>
  <c r="G18" i="39"/>
  <c r="H18" i="39" s="1"/>
  <c r="G29" i="9"/>
  <c r="H29" i="9" s="1"/>
  <c r="I126" i="31"/>
  <c r="I79" i="31"/>
  <c r="I49" i="31"/>
  <c r="F19" i="31"/>
  <c r="D145" i="17"/>
  <c r="G75" i="30"/>
  <c r="IS10" i="32" s="1"/>
  <c r="IR10" i="32"/>
  <c r="E16" i="28"/>
  <c r="E17" i="28"/>
  <c r="E10" i="28"/>
  <c r="E14" i="28"/>
  <c r="E9" i="28"/>
  <c r="E15" i="28"/>
  <c r="E25" i="28"/>
  <c r="E33" i="28"/>
  <c r="E41" i="28"/>
  <c r="E22" i="28"/>
  <c r="E38" i="28"/>
  <c r="E34" i="28"/>
  <c r="E32" i="28"/>
  <c r="E12" i="28"/>
  <c r="E19" i="28"/>
  <c r="E29" i="28"/>
  <c r="E39" i="28"/>
  <c r="E26" i="28"/>
  <c r="E28" i="28"/>
  <c r="E11" i="28"/>
  <c r="E13" i="28"/>
  <c r="E27" i="28"/>
  <c r="E37" i="28"/>
  <c r="E24" i="28"/>
  <c r="E42" i="28"/>
  <c r="E40" i="28"/>
  <c r="E31" i="28"/>
  <c r="E35" i="28"/>
  <c r="G35" i="28" s="1"/>
  <c r="D36" i="29" s="1"/>
  <c r="E44" i="28"/>
  <c r="E21" i="28"/>
  <c r="E36" i="28"/>
  <c r="E23" i="28"/>
  <c r="E30" i="28"/>
  <c r="E20" i="28"/>
  <c r="E18" i="28"/>
  <c r="E43" i="28"/>
  <c r="E143" i="17"/>
  <c r="F143" i="17" s="1"/>
  <c r="E147" i="17"/>
  <c r="F140" i="17"/>
  <c r="E146" i="17"/>
  <c r="E72" i="17"/>
  <c r="F72" i="17" s="1"/>
  <c r="F65" i="17"/>
  <c r="E71" i="17"/>
  <c r="F64" i="17"/>
  <c r="F32" i="12"/>
  <c r="E129" i="17"/>
  <c r="F129" i="17" s="1"/>
  <c r="E125" i="17"/>
  <c r="F125" i="17" s="1"/>
  <c r="F18" i="12"/>
  <c r="H18" i="12" s="1"/>
  <c r="B21" i="35"/>
  <c r="C23" i="35"/>
  <c r="E13" i="33"/>
  <c r="D107" i="17"/>
  <c r="E70" i="17"/>
  <c r="E67" i="17"/>
  <c r="F67" i="17" s="1"/>
  <c r="F69" i="17" s="1"/>
  <c r="D69" i="17"/>
  <c r="D126" i="17"/>
  <c r="B106" i="30"/>
  <c r="C135" i="33"/>
  <c r="E135" i="33" s="1"/>
  <c r="D80" i="30"/>
  <c r="E80" i="30"/>
  <c r="C116" i="30" s="1"/>
  <c r="E124" i="17"/>
  <c r="F124" i="17" s="1"/>
  <c r="E22" i="42"/>
  <c r="E34" i="42"/>
  <c r="E46" i="42"/>
  <c r="E29" i="42"/>
  <c r="E17" i="42"/>
  <c r="E39" i="42"/>
  <c r="E21" i="42"/>
  <c r="E37" i="42"/>
  <c r="E41" i="42"/>
  <c r="E35" i="42"/>
  <c r="E33" i="42"/>
  <c r="E27" i="42"/>
  <c r="E9" i="42"/>
  <c r="E14" i="42"/>
  <c r="E30" i="42"/>
  <c r="E13" i="42"/>
  <c r="E40" i="42"/>
  <c r="E12" i="42"/>
  <c r="E44" i="42"/>
  <c r="E15" i="42"/>
  <c r="E36" i="42"/>
  <c r="E97" i="33"/>
  <c r="E100" i="33"/>
  <c r="E98" i="33"/>
  <c r="I153" i="30"/>
  <c r="U107" i="30"/>
  <c r="Y146" i="30"/>
  <c r="I91" i="31"/>
  <c r="E23" i="33"/>
  <c r="E27" i="33"/>
  <c r="D51" i="33"/>
  <c r="H51" i="33" s="1"/>
  <c r="F23" i="33"/>
  <c r="V143" i="30"/>
  <c r="V142" i="30"/>
  <c r="V144" i="30"/>
  <c r="Q141" i="30"/>
  <c r="Q144" i="30"/>
  <c r="W150" i="30"/>
  <c r="Q150" i="30"/>
  <c r="M150" i="30"/>
  <c r="O150" i="30" s="1"/>
  <c r="X150" i="30"/>
  <c r="U150" i="30"/>
  <c r="F11" i="28"/>
  <c r="F15" i="28"/>
  <c r="F21" i="28"/>
  <c r="F25" i="28"/>
  <c r="F29" i="28"/>
  <c r="F33" i="28"/>
  <c r="F37" i="28"/>
  <c r="F41" i="28"/>
  <c r="F10" i="28"/>
  <c r="F13" i="28"/>
  <c r="F12" i="28"/>
  <c r="F24" i="28"/>
  <c r="F28" i="28"/>
  <c r="F32" i="28"/>
  <c r="F36" i="28"/>
  <c r="F40" i="28"/>
  <c r="F44" i="28"/>
  <c r="F26" i="28"/>
  <c r="F34" i="28"/>
  <c r="F42" i="28"/>
  <c r="F14" i="28"/>
  <c r="F20" i="28"/>
  <c r="F23" i="28"/>
  <c r="F31" i="28"/>
  <c r="F39" i="28"/>
  <c r="D104" i="17"/>
  <c r="I100" i="31"/>
  <c r="D142" i="17"/>
  <c r="N113" i="30"/>
  <c r="N114" i="30" s="1"/>
  <c r="H125" i="33" s="1"/>
  <c r="J113" i="30"/>
  <c r="J114" i="30" s="1"/>
  <c r="H130" i="33" s="1"/>
  <c r="M128" i="43"/>
  <c r="D35" i="43"/>
  <c r="G35" i="43" s="1"/>
  <c r="J35" i="43" s="1"/>
  <c r="D127" i="43" s="1"/>
  <c r="X128" i="43"/>
  <c r="H10" i="30"/>
  <c r="D19" i="30"/>
  <c r="J20" i="30"/>
  <c r="F10" i="33" s="1"/>
  <c r="H159" i="17"/>
  <c r="G167" i="17"/>
  <c r="H167" i="17" s="1"/>
  <c r="G166" i="17"/>
  <c r="B128" i="30"/>
  <c r="E67" i="33"/>
  <c r="E68" i="33"/>
  <c r="D23" i="43"/>
  <c r="G23" i="43" s="1"/>
  <c r="J23" i="43" s="1"/>
  <c r="D115" i="43" s="1"/>
  <c r="B115" i="43"/>
  <c r="X116" i="43"/>
  <c r="AB116" i="43" s="1"/>
  <c r="X103" i="43"/>
  <c r="D10" i="43"/>
  <c r="G10" i="43" s="1"/>
  <c r="J10" i="43" s="1"/>
  <c r="D102" i="43" s="1"/>
  <c r="I88" i="31"/>
  <c r="G106" i="17"/>
  <c r="H106" i="17" s="1"/>
  <c r="W153" i="30"/>
  <c r="V153" i="30"/>
  <c r="Q153" i="30"/>
  <c r="U153" i="30"/>
  <c r="M153" i="30"/>
  <c r="T141" i="30"/>
  <c r="L141" i="30"/>
  <c r="X141" i="30"/>
  <c r="Y141" i="30" s="1"/>
  <c r="X120" i="43"/>
  <c r="AB120" i="43" s="1"/>
  <c r="M120" i="43"/>
  <c r="D27" i="43"/>
  <c r="G27" i="43" s="1"/>
  <c r="J27" i="43" s="1"/>
  <c r="D119" i="43" s="1"/>
  <c r="B114" i="43"/>
  <c r="X115" i="43"/>
  <c r="AB115" i="43" s="1"/>
  <c r="M115" i="43"/>
  <c r="IR9" i="32"/>
  <c r="G18" i="10"/>
  <c r="H18" i="10" s="1"/>
  <c r="X124" i="43"/>
  <c r="D31" i="43"/>
  <c r="G31" i="43" s="1"/>
  <c r="J31" i="43" s="1"/>
  <c r="D123" i="43" s="1"/>
  <c r="H12" i="44"/>
  <c r="H20" i="44"/>
  <c r="H35" i="44"/>
  <c r="H43" i="44"/>
  <c r="H15" i="44"/>
  <c r="H23" i="44"/>
  <c r="H28" i="44"/>
  <c r="H36" i="44"/>
  <c r="H44" i="44"/>
  <c r="E17" i="33"/>
  <c r="N146" i="30"/>
  <c r="L146" i="30"/>
  <c r="M112" i="43"/>
  <c r="B111" i="43"/>
  <c r="D50" i="30"/>
  <c r="F50" i="30" s="1"/>
  <c r="C109" i="30" s="1"/>
  <c r="D109" i="30" s="1"/>
  <c r="L48" i="30"/>
  <c r="J47" i="30" s="1"/>
  <c r="M110" i="30" s="1"/>
  <c r="N110" i="30" s="1"/>
  <c r="K14" i="32" s="1"/>
  <c r="K135" i="33"/>
  <c r="H54" i="53"/>
  <c r="G54" i="53"/>
  <c r="F55" i="53"/>
  <c r="D47" i="52"/>
  <c r="G51" i="53"/>
  <c r="H51" i="53" s="1"/>
  <c r="H70" i="53"/>
  <c r="H71" i="53" s="1"/>
  <c r="F50" i="53"/>
  <c r="D43" i="52"/>
  <c r="E4" i="59"/>
  <c r="F4" i="10"/>
  <c r="A2" i="33"/>
  <c r="C2" i="41"/>
  <c r="C2" i="24"/>
  <c r="F3" i="10"/>
  <c r="F3" i="39"/>
  <c r="D6" i="38"/>
  <c r="F3" i="51"/>
  <c r="C2" i="57"/>
  <c r="L28" i="59"/>
  <c r="L17" i="51"/>
  <c r="L23" i="59"/>
  <c r="L14" i="51"/>
  <c r="L21" i="51"/>
  <c r="L24" i="59"/>
  <c r="L12" i="51"/>
  <c r="L19" i="59"/>
  <c r="L7" i="59"/>
  <c r="L16" i="59"/>
  <c r="L15" i="59"/>
  <c r="L21" i="59"/>
  <c r="L16" i="51"/>
  <c r="L20" i="59"/>
  <c r="L14" i="59"/>
  <c r="L18" i="51"/>
  <c r="L9" i="59"/>
  <c r="L8" i="51"/>
  <c r="L17" i="59"/>
  <c r="L12" i="59"/>
  <c r="L22" i="51"/>
  <c r="L28" i="51"/>
  <c r="L9" i="51"/>
  <c r="L25" i="51"/>
  <c r="L10" i="51"/>
  <c r="L26" i="59"/>
  <c r="L22" i="59"/>
  <c r="L11" i="51"/>
  <c r="L26" i="51"/>
  <c r="L25" i="59"/>
  <c r="L24" i="51"/>
  <c r="L27" i="51"/>
  <c r="L7" i="51"/>
  <c r="L27" i="59"/>
  <c r="L10" i="59"/>
  <c r="L15" i="51"/>
  <c r="L8" i="59"/>
  <c r="L20" i="51"/>
  <c r="L19" i="51"/>
  <c r="L11" i="59"/>
  <c r="G70" i="12" l="1"/>
  <c r="M9" i="17"/>
  <c r="D92" i="17"/>
  <c r="G14" i="12"/>
  <c r="H62" i="12"/>
  <c r="G89" i="17"/>
  <c r="M11" i="17"/>
  <c r="H45" i="12"/>
  <c r="H83" i="17"/>
  <c r="G86" i="17"/>
  <c r="H86" i="17" s="1"/>
  <c r="E10" i="17"/>
  <c r="F10" i="17" s="1"/>
  <c r="G33" i="17"/>
  <c r="G32" i="17"/>
  <c r="H32" i="17" s="1"/>
  <c r="H35" i="17" s="1"/>
  <c r="F14" i="12"/>
  <c r="H14" i="12" s="1"/>
  <c r="H38" i="12"/>
  <c r="E14" i="17"/>
  <c r="D94" i="17"/>
  <c r="H44" i="12"/>
  <c r="H76" i="12"/>
  <c r="H78" i="12"/>
  <c r="H33" i="60"/>
  <c r="H35" i="60" s="1"/>
  <c r="G29" i="17"/>
  <c r="H29" i="17" s="1"/>
  <c r="G105" i="17"/>
  <c r="H105" i="17" s="1"/>
  <c r="M28" i="17"/>
  <c r="F83" i="17"/>
  <c r="F85" i="17" s="1"/>
  <c r="F93" i="17" s="1"/>
  <c r="G109" i="17"/>
  <c r="E30" i="17"/>
  <c r="F30" i="17" s="1"/>
  <c r="E86" i="17"/>
  <c r="F86" i="17" s="1"/>
  <c r="E33" i="17"/>
  <c r="H102" i="17"/>
  <c r="H104" i="17" s="1"/>
  <c r="D88" i="17"/>
  <c r="F15" i="42"/>
  <c r="E166" i="17"/>
  <c r="H35" i="12"/>
  <c r="F205" i="14"/>
  <c r="F206" i="14" s="1"/>
  <c r="H9" i="12"/>
  <c r="F48" i="12"/>
  <c r="H48" i="12" s="1"/>
  <c r="G28" i="12"/>
  <c r="H73" i="12"/>
  <c r="D41" i="42"/>
  <c r="H65" i="12"/>
  <c r="G62" i="12"/>
  <c r="G73" i="12"/>
  <c r="H32" i="53"/>
  <c r="G33" i="12"/>
  <c r="G38" i="12"/>
  <c r="H67" i="12"/>
  <c r="H46" i="12"/>
  <c r="G32" i="12"/>
  <c r="H34" i="12"/>
  <c r="H52" i="12"/>
  <c r="D37" i="42"/>
  <c r="D46" i="42"/>
  <c r="D24" i="42"/>
  <c r="H33" i="12"/>
  <c r="D15" i="42"/>
  <c r="D33" i="42"/>
  <c r="H81" i="12"/>
  <c r="H19" i="12"/>
  <c r="G19" i="12"/>
  <c r="H16" i="12"/>
  <c r="D34" i="42"/>
  <c r="D45" i="42"/>
  <c r="D9" i="42"/>
  <c r="D20" i="42"/>
  <c r="D30" i="42"/>
  <c r="D27" i="42"/>
  <c r="D39" i="42"/>
  <c r="H72" i="12"/>
  <c r="G15" i="12"/>
  <c r="D17" i="42"/>
  <c r="D43" i="42"/>
  <c r="D47" i="42"/>
  <c r="D44" i="42"/>
  <c r="D29" i="42"/>
  <c r="D28" i="42"/>
  <c r="D11" i="42"/>
  <c r="D42" i="42"/>
  <c r="D35" i="42"/>
  <c r="D38" i="42"/>
  <c r="D36" i="42"/>
  <c r="I39" i="31"/>
  <c r="H36" i="12"/>
  <c r="G81" i="12"/>
  <c r="G56" i="12"/>
  <c r="G22" i="28"/>
  <c r="D23" i="29" s="1"/>
  <c r="G30" i="28"/>
  <c r="D31" i="29" s="1"/>
  <c r="G18" i="28"/>
  <c r="D19" i="29" s="1"/>
  <c r="G23" i="12"/>
  <c r="H60" i="12"/>
  <c r="H40" i="12"/>
  <c r="G72" i="12"/>
  <c r="H30" i="12"/>
  <c r="G40" i="12"/>
  <c r="G64" i="12"/>
  <c r="H29" i="12"/>
  <c r="H58" i="12"/>
  <c r="G19" i="28"/>
  <c r="D20" i="29" s="1"/>
  <c r="F37" i="42"/>
  <c r="AD110" i="27"/>
  <c r="AE110" i="27" s="1"/>
  <c r="AF110" i="27" s="1"/>
  <c r="G34" i="12"/>
  <c r="F12" i="42"/>
  <c r="AD112" i="27"/>
  <c r="AE112" i="27" s="1"/>
  <c r="AF112" i="27" s="1"/>
  <c r="F14" i="42"/>
  <c r="G58" i="12"/>
  <c r="J114" i="27"/>
  <c r="AJ72" i="27" s="1"/>
  <c r="AD113" i="27"/>
  <c r="AE113" i="27" s="1"/>
  <c r="AF113" i="27" s="1"/>
  <c r="I105" i="30"/>
  <c r="J105" i="30" s="1"/>
  <c r="J120" i="43"/>
  <c r="AJ74" i="43" s="1"/>
  <c r="G71" i="31"/>
  <c r="H71" i="31" s="1"/>
  <c r="I71" i="31" s="1"/>
  <c r="F29" i="42"/>
  <c r="F44" i="42"/>
  <c r="F20" i="42"/>
  <c r="G16" i="28"/>
  <c r="D17" i="29" s="1"/>
  <c r="J113" i="27"/>
  <c r="AJ71" i="27" s="1"/>
  <c r="G69" i="12"/>
  <c r="AD115" i="27"/>
  <c r="AE115" i="27" s="1"/>
  <c r="AF115" i="27" s="1"/>
  <c r="E77" i="31"/>
  <c r="F77" i="31" s="1"/>
  <c r="I77" i="31" s="1"/>
  <c r="F71" i="31"/>
  <c r="F46" i="42"/>
  <c r="AG118" i="43"/>
  <c r="AL71" i="43" s="1"/>
  <c r="AD123" i="27"/>
  <c r="AE123" i="27" s="1"/>
  <c r="AF123" i="27" s="1"/>
  <c r="F18" i="42"/>
  <c r="F31" i="42"/>
  <c r="AD120" i="27"/>
  <c r="AE120" i="27" s="1"/>
  <c r="AF120" i="27" s="1"/>
  <c r="G16" i="12"/>
  <c r="F28" i="42"/>
  <c r="F22" i="42"/>
  <c r="J112" i="43"/>
  <c r="AJ66" i="43" s="1"/>
  <c r="AD114" i="27"/>
  <c r="AE114" i="27" s="1"/>
  <c r="AF114" i="27" s="1"/>
  <c r="F23" i="42"/>
  <c r="F21" i="42"/>
  <c r="AD118" i="27"/>
  <c r="AE118" i="27" s="1"/>
  <c r="AF118" i="27" s="1"/>
  <c r="X96" i="27"/>
  <c r="AB96" i="27" s="1"/>
  <c r="AG96" i="27" s="1"/>
  <c r="AL53" i="27" s="1"/>
  <c r="B12" i="28"/>
  <c r="M18" i="32"/>
  <c r="O18" i="32"/>
  <c r="F47" i="42"/>
  <c r="C161" i="33"/>
  <c r="F161" i="33" s="1"/>
  <c r="O151" i="30"/>
  <c r="O9" i="32"/>
  <c r="I101" i="27"/>
  <c r="J101" i="27" s="1"/>
  <c r="AJ59" i="27" s="1"/>
  <c r="I114" i="27"/>
  <c r="I100" i="27"/>
  <c r="J100" i="27" s="1"/>
  <c r="AJ58" i="27" s="1"/>
  <c r="I94" i="27"/>
  <c r="J94" i="27" s="1"/>
  <c r="AJ52" i="27" s="1"/>
  <c r="I102" i="27"/>
  <c r="J102" i="27" s="1"/>
  <c r="AJ60" i="27" s="1"/>
  <c r="I113" i="27"/>
  <c r="I103" i="27"/>
  <c r="J103" i="27" s="1"/>
  <c r="AJ61" i="27" s="1"/>
  <c r="I98" i="27"/>
  <c r="J98" i="27" s="1"/>
  <c r="AJ56" i="27" s="1"/>
  <c r="I104" i="27"/>
  <c r="J104" i="27" s="1"/>
  <c r="AJ62" i="27" s="1"/>
  <c r="I119" i="27"/>
  <c r="I92" i="27"/>
  <c r="J92" i="27" s="1"/>
  <c r="AJ50" i="27" s="1"/>
  <c r="I106" i="27"/>
  <c r="J106" i="27" s="1"/>
  <c r="AJ64" i="27" s="1"/>
  <c r="I96" i="27"/>
  <c r="J96" i="27" s="1"/>
  <c r="AJ54" i="27" s="1"/>
  <c r="I108" i="27"/>
  <c r="J108" i="27" s="1"/>
  <c r="AJ66" i="27" s="1"/>
  <c r="I115" i="27"/>
  <c r="J115" i="27" s="1"/>
  <c r="AJ73" i="27" s="1"/>
  <c r="I110" i="27"/>
  <c r="J110" i="27" s="1"/>
  <c r="AJ68" i="27" s="1"/>
  <c r="I111" i="27"/>
  <c r="I99" i="27"/>
  <c r="J99" i="27" s="1"/>
  <c r="AJ57" i="27" s="1"/>
  <c r="I95" i="27"/>
  <c r="J95" i="27" s="1"/>
  <c r="AJ53" i="27" s="1"/>
  <c r="I112" i="27"/>
  <c r="J112" i="27" s="1"/>
  <c r="AJ70" i="27" s="1"/>
  <c r="I93" i="27"/>
  <c r="J93" i="27" s="1"/>
  <c r="AJ51" i="27" s="1"/>
  <c r="I97" i="27"/>
  <c r="J97" i="27" s="1"/>
  <c r="AJ55" i="27" s="1"/>
  <c r="I107" i="27"/>
  <c r="J107" i="27" s="1"/>
  <c r="AJ65" i="27" s="1"/>
  <c r="AD119" i="27"/>
  <c r="AE119" i="27" s="1"/>
  <c r="AF119" i="27" s="1"/>
  <c r="F42" i="42"/>
  <c r="G42" i="42" s="1"/>
  <c r="D43" i="44" s="1"/>
  <c r="F33" i="42"/>
  <c r="J120" i="27"/>
  <c r="AJ78" i="27" s="1"/>
  <c r="AD121" i="27"/>
  <c r="AE121" i="27" s="1"/>
  <c r="AF121" i="27" s="1"/>
  <c r="B9" i="41"/>
  <c r="B10" i="24"/>
  <c r="F40" i="42"/>
  <c r="AD122" i="27"/>
  <c r="AE122" i="27" s="1"/>
  <c r="AF122" i="27" s="1"/>
  <c r="F25" i="42"/>
  <c r="J119" i="27"/>
  <c r="AJ77" i="27" s="1"/>
  <c r="J135" i="43"/>
  <c r="AJ89" i="43" s="1"/>
  <c r="AD117" i="27"/>
  <c r="AE117" i="27" s="1"/>
  <c r="AF117" i="27" s="1"/>
  <c r="Z125" i="43"/>
  <c r="AA125" i="43" s="1"/>
  <c r="AB125" i="43" s="1"/>
  <c r="J111" i="27"/>
  <c r="AJ69" i="27" s="1"/>
  <c r="H41" i="12"/>
  <c r="H25" i="12"/>
  <c r="H53" i="12"/>
  <c r="G9" i="28"/>
  <c r="D10" i="29" s="1"/>
  <c r="H77" i="12"/>
  <c r="G29" i="12"/>
  <c r="G43" i="12"/>
  <c r="H69" i="12"/>
  <c r="G67" i="12"/>
  <c r="G77" i="12"/>
  <c r="H71" i="12"/>
  <c r="F23" i="12"/>
  <c r="H23" i="12" s="1"/>
  <c r="G46" i="12"/>
  <c r="G26" i="12"/>
  <c r="G53" i="12"/>
  <c r="G22" i="12"/>
  <c r="G65" i="12"/>
  <c r="G44" i="12"/>
  <c r="H21" i="12"/>
  <c r="H8" i="12"/>
  <c r="G12" i="12"/>
  <c r="G8" i="12"/>
  <c r="G75" i="12"/>
  <c r="J137" i="43"/>
  <c r="AJ91" i="43" s="1"/>
  <c r="M14" i="32"/>
  <c r="O14" i="32"/>
  <c r="J101" i="43"/>
  <c r="AJ55" i="43" s="1"/>
  <c r="G39" i="12"/>
  <c r="Q102" i="43"/>
  <c r="S102" i="43" s="1"/>
  <c r="U102" i="43" s="1"/>
  <c r="AK55" i="43" s="1"/>
  <c r="Q101" i="43"/>
  <c r="S101" i="43" s="1"/>
  <c r="U101" i="43" s="1"/>
  <c r="AK54" i="43" s="1"/>
  <c r="F47" i="60"/>
  <c r="E47" i="60"/>
  <c r="J115" i="43"/>
  <c r="AJ69" i="43" s="1"/>
  <c r="G18" i="12"/>
  <c r="J139" i="43"/>
  <c r="AJ93" i="43" s="1"/>
  <c r="G59" i="12"/>
  <c r="Z102" i="43"/>
  <c r="AA102" i="43" s="1"/>
  <c r="Z101" i="43"/>
  <c r="AA101" i="43" s="1"/>
  <c r="AB101" i="43" s="1"/>
  <c r="O15" i="32"/>
  <c r="M15" i="32"/>
  <c r="AB102" i="43"/>
  <c r="AG102" i="43" s="1"/>
  <c r="AL55" i="43" s="1"/>
  <c r="I128" i="30"/>
  <c r="M93" i="30"/>
  <c r="D84" i="33" s="1"/>
  <c r="B11" i="31"/>
  <c r="B12" i="31"/>
  <c r="D74" i="17"/>
  <c r="B13" i="31"/>
  <c r="G21" i="12"/>
  <c r="G30" i="12"/>
  <c r="G59" i="53"/>
  <c r="G7" i="12"/>
  <c r="G78" i="12"/>
  <c r="E29" i="17"/>
  <c r="F29" i="17" s="1"/>
  <c r="E34" i="17"/>
  <c r="F34" i="17" s="1"/>
  <c r="H26" i="12"/>
  <c r="G205" i="14"/>
  <c r="D76" i="17"/>
  <c r="AB119" i="43"/>
  <c r="E32" i="17"/>
  <c r="F32" i="17" s="1"/>
  <c r="H56" i="12"/>
  <c r="F159" i="17"/>
  <c r="F161" i="17" s="1"/>
  <c r="H22" i="12"/>
  <c r="H11" i="12"/>
  <c r="H64" i="12"/>
  <c r="G38" i="28"/>
  <c r="D39" i="29" s="1"/>
  <c r="G17" i="28"/>
  <c r="D18" i="29" s="1"/>
  <c r="G27" i="28"/>
  <c r="D28" i="29" s="1"/>
  <c r="J129" i="43"/>
  <c r="AJ83" i="43" s="1"/>
  <c r="J118" i="43"/>
  <c r="AJ72" i="43" s="1"/>
  <c r="D32" i="42"/>
  <c r="D26" i="42"/>
  <c r="D14" i="42"/>
  <c r="F166" i="33"/>
  <c r="O144" i="30"/>
  <c r="F27" i="17"/>
  <c r="E165" i="17"/>
  <c r="F165" i="17" s="1"/>
  <c r="G45" i="12"/>
  <c r="G60" i="12"/>
  <c r="F28" i="12"/>
  <c r="H28" i="12" s="1"/>
  <c r="G76" i="12"/>
  <c r="W108" i="30"/>
  <c r="B116" i="30" s="1"/>
  <c r="F116" i="30" s="1"/>
  <c r="H39" i="12"/>
  <c r="H59" i="12"/>
  <c r="H61" i="12"/>
  <c r="H75" i="12"/>
  <c r="H80" i="12"/>
  <c r="H7" i="12"/>
  <c r="G17" i="12"/>
  <c r="G36" i="12"/>
  <c r="G11" i="12"/>
  <c r="I18" i="31"/>
  <c r="H161" i="17"/>
  <c r="H170" i="17" s="1"/>
  <c r="M30" i="17"/>
  <c r="H32" i="12"/>
  <c r="F48" i="42"/>
  <c r="F43" i="42"/>
  <c r="F19" i="42"/>
  <c r="F30" i="42"/>
  <c r="G30" i="42" s="1"/>
  <c r="D31" i="44" s="1"/>
  <c r="F16" i="42"/>
  <c r="F41" i="42"/>
  <c r="G41" i="42" s="1"/>
  <c r="D42" i="44" s="1"/>
  <c r="D92" i="44" s="1"/>
  <c r="F36" i="42"/>
  <c r="F17" i="42"/>
  <c r="F34" i="42"/>
  <c r="G34" i="42" s="1"/>
  <c r="D35" i="44" s="1"/>
  <c r="F11" i="42"/>
  <c r="G11" i="42" s="1"/>
  <c r="D12" i="44" s="1"/>
  <c r="D62" i="44" s="1"/>
  <c r="F10" i="42"/>
  <c r="F35" i="42"/>
  <c r="F27" i="42"/>
  <c r="G27" i="42" s="1"/>
  <c r="D28" i="44" s="1"/>
  <c r="F38" i="42"/>
  <c r="F24" i="42"/>
  <c r="G24" i="42" s="1"/>
  <c r="D25" i="44" s="1"/>
  <c r="D75" i="44" s="1"/>
  <c r="F9" i="42"/>
  <c r="G9" i="42" s="1"/>
  <c r="D10" i="44" s="1"/>
  <c r="D60" i="44" s="1"/>
  <c r="F39" i="42"/>
  <c r="F45" i="42"/>
  <c r="G45" i="42" s="1"/>
  <c r="D46" i="44" s="1"/>
  <c r="F26" i="42"/>
  <c r="F32" i="42"/>
  <c r="G43" i="28"/>
  <c r="D44" i="29" s="1"/>
  <c r="I19" i="31"/>
  <c r="G41" i="12"/>
  <c r="G71" i="12"/>
  <c r="AB108" i="43"/>
  <c r="AB113" i="43"/>
  <c r="AG113" i="43" s="1"/>
  <c r="AL66" i="43" s="1"/>
  <c r="H15" i="12"/>
  <c r="C15" i="31"/>
  <c r="F160" i="17"/>
  <c r="D12" i="17"/>
  <c r="H66" i="17"/>
  <c r="H76" i="17" s="1"/>
  <c r="E167" i="17"/>
  <c r="F167" i="17" s="1"/>
  <c r="E162" i="17"/>
  <c r="F162" i="17" s="1"/>
  <c r="Q160" i="17" s="1"/>
  <c r="S160" i="17" s="1"/>
  <c r="F88" i="17"/>
  <c r="G80" i="12"/>
  <c r="H17" i="12"/>
  <c r="G61" i="12"/>
  <c r="G9" i="12"/>
  <c r="G76" i="30"/>
  <c r="IS11" i="32" s="1"/>
  <c r="E71" i="33"/>
  <c r="H71" i="33" s="1"/>
  <c r="H66" i="33" s="1"/>
  <c r="Y149" i="30"/>
  <c r="G23" i="28"/>
  <c r="D24" i="29" s="1"/>
  <c r="G34" i="28"/>
  <c r="D35" i="29" s="1"/>
  <c r="I116" i="31"/>
  <c r="F57" i="12"/>
  <c r="H57" i="12" s="1"/>
  <c r="G57" i="12"/>
  <c r="F66" i="12"/>
  <c r="H66" i="12" s="1"/>
  <c r="G66" i="12"/>
  <c r="H12" i="12"/>
  <c r="G52" i="12"/>
  <c r="D16" i="42"/>
  <c r="D10" i="42"/>
  <c r="D40" i="42"/>
  <c r="D21" i="42"/>
  <c r="D19" i="42"/>
  <c r="D48" i="42"/>
  <c r="D13" i="42"/>
  <c r="G13" i="42" s="1"/>
  <c r="D14" i="44" s="1"/>
  <c r="D64" i="44" s="1"/>
  <c r="D25" i="42"/>
  <c r="D31" i="42"/>
  <c r="D12" i="42"/>
  <c r="D23" i="42"/>
  <c r="D18" i="42"/>
  <c r="J105" i="43"/>
  <c r="AJ59" i="43" s="1"/>
  <c r="AD125" i="43"/>
  <c r="AE125" i="43" s="1"/>
  <c r="AF125" i="43" s="1"/>
  <c r="AG125" i="43" s="1"/>
  <c r="AL78" i="43" s="1"/>
  <c r="AD138" i="43"/>
  <c r="AE138" i="43" s="1"/>
  <c r="AF138" i="43" s="1"/>
  <c r="AD134" i="43"/>
  <c r="AE134" i="43" s="1"/>
  <c r="AF134" i="43" s="1"/>
  <c r="AG134" i="43" s="1"/>
  <c r="AL87" i="43" s="1"/>
  <c r="AD136" i="43"/>
  <c r="AE136" i="43" s="1"/>
  <c r="AF136" i="43" s="1"/>
  <c r="J119" i="43"/>
  <c r="AJ73" i="43" s="1"/>
  <c r="S153" i="30"/>
  <c r="J102" i="43"/>
  <c r="AJ56" i="43" s="1"/>
  <c r="Y142" i="30"/>
  <c r="H108" i="30"/>
  <c r="J131" i="43"/>
  <c r="AJ85" i="43" s="1"/>
  <c r="Z132" i="43"/>
  <c r="AA132" i="43" s="1"/>
  <c r="AB132" i="43" s="1"/>
  <c r="Z127" i="43"/>
  <c r="AA127" i="43" s="1"/>
  <c r="AB127" i="43" s="1"/>
  <c r="AD133" i="43"/>
  <c r="AE133" i="43" s="1"/>
  <c r="AF133" i="43" s="1"/>
  <c r="AD140" i="43"/>
  <c r="AE140" i="43" s="1"/>
  <c r="AF140" i="43" s="1"/>
  <c r="AD129" i="43"/>
  <c r="AE129" i="43" s="1"/>
  <c r="AF129" i="43" s="1"/>
  <c r="AD139" i="43"/>
  <c r="AE139" i="43" s="1"/>
  <c r="AF139" i="43" s="1"/>
  <c r="AD127" i="43"/>
  <c r="AE127" i="43" s="1"/>
  <c r="AF127" i="43" s="1"/>
  <c r="AD137" i="43"/>
  <c r="AE137" i="43" s="1"/>
  <c r="AF137" i="43" s="1"/>
  <c r="J130" i="43"/>
  <c r="AJ84" i="43" s="1"/>
  <c r="D32" i="17"/>
  <c r="D35" i="17" s="1"/>
  <c r="M11" i="32"/>
  <c r="O11" i="32"/>
  <c r="P12" i="32" s="1"/>
  <c r="F165" i="33"/>
  <c r="F168" i="33" s="1"/>
  <c r="F169" i="33" s="1"/>
  <c r="G132" i="31" s="1"/>
  <c r="H132" i="31" s="1"/>
  <c r="F159" i="33"/>
  <c r="F162" i="33" s="1"/>
  <c r="F163" i="33" s="1"/>
  <c r="E132" i="31" s="1"/>
  <c r="F132" i="31" s="1"/>
  <c r="Z128" i="43"/>
  <c r="AA128" i="43" s="1"/>
  <c r="AB128" i="43" s="1"/>
  <c r="AG128" i="43" s="1"/>
  <c r="AL81" i="43" s="1"/>
  <c r="Z129" i="43"/>
  <c r="AA129" i="43" s="1"/>
  <c r="AB129" i="43" s="1"/>
  <c r="Z136" i="43"/>
  <c r="AA136" i="43" s="1"/>
  <c r="AB136" i="43" s="1"/>
  <c r="Z138" i="43"/>
  <c r="AA138" i="43" s="1"/>
  <c r="Z121" i="43"/>
  <c r="AA121" i="43" s="1"/>
  <c r="AB121" i="43" s="1"/>
  <c r="Z124" i="43"/>
  <c r="AA124" i="43" s="1"/>
  <c r="AB124" i="43" s="1"/>
  <c r="Z137" i="43"/>
  <c r="AA137" i="43" s="1"/>
  <c r="AB137" i="43" s="1"/>
  <c r="AG137" i="43" s="1"/>
  <c r="AL90" i="43" s="1"/>
  <c r="Z139" i="43"/>
  <c r="AA139" i="43" s="1"/>
  <c r="AB139" i="43" s="1"/>
  <c r="AG139" i="43" s="1"/>
  <c r="AL92" i="43" s="1"/>
  <c r="Z123" i="43"/>
  <c r="AA123" i="43" s="1"/>
  <c r="AB123" i="43" s="1"/>
  <c r="Z126" i="43"/>
  <c r="AA126" i="43" s="1"/>
  <c r="AD135" i="43"/>
  <c r="AE135" i="43" s="1"/>
  <c r="AF135" i="43" s="1"/>
  <c r="AD126" i="43"/>
  <c r="AE126" i="43" s="1"/>
  <c r="AF126" i="43" s="1"/>
  <c r="AD130" i="43"/>
  <c r="AE130" i="43" s="1"/>
  <c r="AF130" i="43" s="1"/>
  <c r="AG130" i="43" s="1"/>
  <c r="AL83" i="43" s="1"/>
  <c r="AD121" i="43"/>
  <c r="AE121" i="43" s="1"/>
  <c r="AF121" i="43" s="1"/>
  <c r="J133" i="43"/>
  <c r="AJ87" i="43" s="1"/>
  <c r="J138" i="43"/>
  <c r="AJ92" i="43" s="1"/>
  <c r="U118" i="43"/>
  <c r="AK71" i="43" s="1"/>
  <c r="Q104" i="43"/>
  <c r="S104" i="43" s="1"/>
  <c r="U104" i="43" s="1"/>
  <c r="AK57" i="43" s="1"/>
  <c r="AN57" i="43" s="1"/>
  <c r="C13" i="44" s="1"/>
  <c r="C63" i="44" s="1"/>
  <c r="Q109" i="43"/>
  <c r="S109" i="43" s="1"/>
  <c r="U109" i="43" s="1"/>
  <c r="AK62" i="43" s="1"/>
  <c r="Q110" i="43"/>
  <c r="S110" i="43" s="1"/>
  <c r="U110" i="43" s="1"/>
  <c r="AK63" i="43" s="1"/>
  <c r="Q115" i="43"/>
  <c r="S115" i="43" s="1"/>
  <c r="U115" i="43" s="1"/>
  <c r="AK68" i="43" s="1"/>
  <c r="Q118" i="43"/>
  <c r="S118" i="43" s="1"/>
  <c r="Q112" i="43"/>
  <c r="S112" i="43" s="1"/>
  <c r="Q116" i="43"/>
  <c r="S116" i="43" s="1"/>
  <c r="U116" i="43" s="1"/>
  <c r="AK69" i="43" s="1"/>
  <c r="Q113" i="43"/>
  <c r="S113" i="43" s="1"/>
  <c r="U113" i="43" s="1"/>
  <c r="AK66" i="43" s="1"/>
  <c r="Q120" i="43"/>
  <c r="S120" i="43" s="1"/>
  <c r="Q114" i="43"/>
  <c r="S114" i="43" s="1"/>
  <c r="U114" i="43" s="1"/>
  <c r="AK67" i="43" s="1"/>
  <c r="Q117" i="43"/>
  <c r="S117" i="43" s="1"/>
  <c r="U117" i="43" s="1"/>
  <c r="AK70" i="43" s="1"/>
  <c r="AN70" i="43" s="1"/>
  <c r="C26" i="44" s="1"/>
  <c r="C76" i="44" s="1"/>
  <c r="Q111" i="43"/>
  <c r="S111" i="43" s="1"/>
  <c r="U111" i="43" s="1"/>
  <c r="AK64" i="43" s="1"/>
  <c r="Q119" i="43"/>
  <c r="S119" i="43" s="1"/>
  <c r="U119" i="43" s="1"/>
  <c r="AK72" i="43" s="1"/>
  <c r="AN85" i="27"/>
  <c r="C45" i="29" s="1"/>
  <c r="M16" i="32"/>
  <c r="O16" i="32"/>
  <c r="B56" i="28"/>
  <c r="X97" i="27"/>
  <c r="AB97" i="27" s="1"/>
  <c r="AG97" i="27" s="1"/>
  <c r="AL54" i="27" s="1"/>
  <c r="B15" i="29"/>
  <c r="B13" i="28"/>
  <c r="AI54" i="27"/>
  <c r="U120" i="43"/>
  <c r="AK73" i="43" s="1"/>
  <c r="AB103" i="43"/>
  <c r="P14" i="32"/>
  <c r="D14" i="32" s="1"/>
  <c r="J116" i="27"/>
  <c r="AJ74" i="27" s="1"/>
  <c r="J126" i="43"/>
  <c r="AJ80" i="43" s="1"/>
  <c r="I84" i="31"/>
  <c r="U112" i="43"/>
  <c r="AK65" i="43" s="1"/>
  <c r="AN65" i="43" s="1"/>
  <c r="C21" i="44" s="1"/>
  <c r="C71" i="44" s="1"/>
  <c r="AG120" i="43"/>
  <c r="AL73" i="43" s="1"/>
  <c r="AG116" i="43"/>
  <c r="AL69" i="43" s="1"/>
  <c r="L10" i="30"/>
  <c r="M10" i="30" s="1"/>
  <c r="L14" i="30" s="1"/>
  <c r="J22" i="30" s="1"/>
  <c r="F18" i="33" s="1"/>
  <c r="F21" i="33" s="1"/>
  <c r="P9" i="32"/>
  <c r="Q9" i="32" s="1"/>
  <c r="J125" i="43"/>
  <c r="AJ79" i="43" s="1"/>
  <c r="J132" i="43"/>
  <c r="AJ86" i="43" s="1"/>
  <c r="J107" i="43"/>
  <c r="AJ61" i="43" s="1"/>
  <c r="J117" i="43"/>
  <c r="AJ71" i="43" s="1"/>
  <c r="Z133" i="43"/>
  <c r="AA133" i="43" s="1"/>
  <c r="AB133" i="43" s="1"/>
  <c r="AG133" i="43" s="1"/>
  <c r="AL86" i="43" s="1"/>
  <c r="Z135" i="43"/>
  <c r="AA135" i="43" s="1"/>
  <c r="AB135" i="43" s="1"/>
  <c r="AG135" i="43" s="1"/>
  <c r="AL88" i="43" s="1"/>
  <c r="Z140" i="43"/>
  <c r="AA140" i="43" s="1"/>
  <c r="AB140" i="43" s="1"/>
  <c r="AG140" i="43" s="1"/>
  <c r="AL93" i="43" s="1"/>
  <c r="Z122" i="43"/>
  <c r="AA122" i="43" s="1"/>
  <c r="AB122" i="43" s="1"/>
  <c r="AG122" i="43" s="1"/>
  <c r="AL75" i="43" s="1"/>
  <c r="AD123" i="43"/>
  <c r="AE123" i="43" s="1"/>
  <c r="AF123" i="43" s="1"/>
  <c r="AD124" i="43"/>
  <c r="AE124" i="43" s="1"/>
  <c r="AF124" i="43" s="1"/>
  <c r="AD132" i="43"/>
  <c r="AE132" i="43" s="1"/>
  <c r="AF132" i="43" s="1"/>
  <c r="AG119" i="43"/>
  <c r="AL72" i="43" s="1"/>
  <c r="I51" i="31"/>
  <c r="Q121" i="43"/>
  <c r="S121" i="43" s="1"/>
  <c r="U121" i="43" s="1"/>
  <c r="AK74" i="43" s="1"/>
  <c r="Q127" i="43"/>
  <c r="S127" i="43" s="1"/>
  <c r="U127" i="43" s="1"/>
  <c r="AK80" i="43" s="1"/>
  <c r="Q126" i="43"/>
  <c r="S126" i="43" s="1"/>
  <c r="U126" i="43" s="1"/>
  <c r="AK79" i="43" s="1"/>
  <c r="Q131" i="43"/>
  <c r="S131" i="43" s="1"/>
  <c r="U131" i="43" s="1"/>
  <c r="AK84" i="43" s="1"/>
  <c r="Q136" i="43"/>
  <c r="S136" i="43" s="1"/>
  <c r="U136" i="43" s="1"/>
  <c r="AK89" i="43" s="1"/>
  <c r="Q139" i="43"/>
  <c r="S139" i="43" s="1"/>
  <c r="U139" i="43" s="1"/>
  <c r="AK92" i="43" s="1"/>
  <c r="Q138" i="43"/>
  <c r="S138" i="43" s="1"/>
  <c r="U138" i="43" s="1"/>
  <c r="AK91" i="43" s="1"/>
  <c r="Q123" i="43"/>
  <c r="S123" i="43" s="1"/>
  <c r="U123" i="43" s="1"/>
  <c r="AK76" i="43" s="1"/>
  <c r="Q129" i="43"/>
  <c r="S129" i="43" s="1"/>
  <c r="U129" i="43" s="1"/>
  <c r="AK82" i="43" s="1"/>
  <c r="Q135" i="43"/>
  <c r="S135" i="43" s="1"/>
  <c r="U135" i="43" s="1"/>
  <c r="AK88" i="43" s="1"/>
  <c r="Q122" i="43"/>
  <c r="S122" i="43" s="1"/>
  <c r="U122" i="43" s="1"/>
  <c r="AK75" i="43" s="1"/>
  <c r="Q128" i="43"/>
  <c r="S128" i="43" s="1"/>
  <c r="U128" i="43" s="1"/>
  <c r="AK81" i="43" s="1"/>
  <c r="Q134" i="43"/>
  <c r="S134" i="43" s="1"/>
  <c r="U134" i="43" s="1"/>
  <c r="AK87" i="43" s="1"/>
  <c r="Q140" i="43"/>
  <c r="S140" i="43" s="1"/>
  <c r="U140" i="43" s="1"/>
  <c r="AK93" i="43" s="1"/>
  <c r="AN93" i="43" s="1"/>
  <c r="C49" i="44" s="1"/>
  <c r="Q137" i="43"/>
  <c r="S137" i="43" s="1"/>
  <c r="U137" i="43" s="1"/>
  <c r="AK90" i="43" s="1"/>
  <c r="Q130" i="43"/>
  <c r="S130" i="43" s="1"/>
  <c r="U130" i="43" s="1"/>
  <c r="AK83" i="43" s="1"/>
  <c r="Q125" i="43"/>
  <c r="S125" i="43" s="1"/>
  <c r="U125" i="43" s="1"/>
  <c r="AK78" i="43" s="1"/>
  <c r="Q132" i="43"/>
  <c r="S132" i="43" s="1"/>
  <c r="U132" i="43" s="1"/>
  <c r="AK85" i="43" s="1"/>
  <c r="Q133" i="43"/>
  <c r="S133" i="43" s="1"/>
  <c r="U133" i="43" s="1"/>
  <c r="AK86" i="43" s="1"/>
  <c r="Q124" i="43"/>
  <c r="S124" i="43" s="1"/>
  <c r="U124" i="43" s="1"/>
  <c r="AK77" i="43" s="1"/>
  <c r="F145" i="17"/>
  <c r="AB110" i="43"/>
  <c r="U103" i="30"/>
  <c r="K82" i="30"/>
  <c r="N82" i="30" s="1"/>
  <c r="E127" i="30" s="1"/>
  <c r="K81" i="30"/>
  <c r="N81" i="30" s="1"/>
  <c r="E126" i="30" s="1"/>
  <c r="D51" i="17"/>
  <c r="D54" i="17" s="1"/>
  <c r="F142" i="17"/>
  <c r="F150" i="17" s="1"/>
  <c r="C13" i="31"/>
  <c r="F13" i="31" s="1"/>
  <c r="S149" i="30"/>
  <c r="P11" i="32"/>
  <c r="R10" i="32" s="1"/>
  <c r="H127" i="17"/>
  <c r="H130" i="17" s="1"/>
  <c r="F123" i="17"/>
  <c r="F132" i="17" s="1"/>
  <c r="G20" i="28"/>
  <c r="D21" i="29" s="1"/>
  <c r="G26" i="28"/>
  <c r="D27" i="29" s="1"/>
  <c r="G15" i="28"/>
  <c r="D16" i="29" s="1"/>
  <c r="K141" i="33"/>
  <c r="Y147" i="30"/>
  <c r="H89" i="17"/>
  <c r="H92" i="17" s="1"/>
  <c r="N108" i="30"/>
  <c r="K12" i="32" s="1"/>
  <c r="D9" i="17"/>
  <c r="D19" i="17" s="1"/>
  <c r="J113" i="43"/>
  <c r="AJ67" i="43" s="1"/>
  <c r="H31" i="17"/>
  <c r="E147" i="31"/>
  <c r="F147" i="31" s="1"/>
  <c r="I147" i="31" s="1"/>
  <c r="M80" i="30"/>
  <c r="G125" i="30" s="1"/>
  <c r="L2" i="41"/>
  <c r="H2" i="24"/>
  <c r="J141" i="33"/>
  <c r="M82" i="30"/>
  <c r="G127" i="30" s="1"/>
  <c r="Y151" i="30"/>
  <c r="Y145" i="30"/>
  <c r="H108" i="17"/>
  <c r="H111" i="17" s="1"/>
  <c r="F89" i="17"/>
  <c r="F92" i="17" s="1"/>
  <c r="L73" i="30"/>
  <c r="K80" i="30"/>
  <c r="N80" i="30" s="1"/>
  <c r="E125" i="30" s="1"/>
  <c r="K79" i="30"/>
  <c r="N79" i="30" s="1"/>
  <c r="E124" i="30" s="1"/>
  <c r="S150" i="30"/>
  <c r="E101" i="33"/>
  <c r="H101" i="33" s="1"/>
  <c r="F26" i="33"/>
  <c r="E94" i="33"/>
  <c r="IR12" i="32"/>
  <c r="O147" i="30"/>
  <c r="H32" i="31"/>
  <c r="F32" i="31"/>
  <c r="M81" i="30"/>
  <c r="G126" i="30" s="1"/>
  <c r="Y143" i="30"/>
  <c r="E93" i="33"/>
  <c r="S147" i="30"/>
  <c r="G2" i="52"/>
  <c r="E149" i="31"/>
  <c r="F149" i="31" s="1"/>
  <c r="C150" i="31"/>
  <c r="G149" i="31"/>
  <c r="H149" i="31" s="1"/>
  <c r="M79" i="30"/>
  <c r="G124" i="30" s="1"/>
  <c r="M78" i="30"/>
  <c r="G123" i="30" s="1"/>
  <c r="H126" i="33"/>
  <c r="H132" i="33" s="1"/>
  <c r="C122" i="31" s="1"/>
  <c r="E122" i="31" s="1"/>
  <c r="F122" i="31" s="1"/>
  <c r="G36" i="28"/>
  <c r="D37" i="29" s="1"/>
  <c r="G37" i="28"/>
  <c r="D38" i="29" s="1"/>
  <c r="Y144" i="30"/>
  <c r="H70" i="33"/>
  <c r="H65" i="33" s="1"/>
  <c r="O153" i="30"/>
  <c r="H123" i="17"/>
  <c r="H132" i="17" s="1"/>
  <c r="Y152" i="30"/>
  <c r="H85" i="17"/>
  <c r="H95" i="17" s="1"/>
  <c r="AB138" i="43"/>
  <c r="AG138" i="43" s="1"/>
  <c r="AL91" i="43" s="1"/>
  <c r="F108" i="30"/>
  <c r="L108" i="30"/>
  <c r="H165" i="17"/>
  <c r="H168" i="17" s="1"/>
  <c r="E26" i="33"/>
  <c r="H70" i="17"/>
  <c r="H73" i="17" s="1"/>
  <c r="O145" i="30"/>
  <c r="AG111" i="43"/>
  <c r="AL64" i="43" s="1"/>
  <c r="S151" i="30"/>
  <c r="D171" i="17"/>
  <c r="D169" i="17"/>
  <c r="D170" i="17"/>
  <c r="G206" i="14"/>
  <c r="F207" i="14"/>
  <c r="G101" i="31"/>
  <c r="H101" i="31" s="1"/>
  <c r="E101" i="31"/>
  <c r="F101" i="31" s="1"/>
  <c r="U143" i="30"/>
  <c r="U144" i="30"/>
  <c r="U145" i="30"/>
  <c r="U142" i="30"/>
  <c r="G15" i="42"/>
  <c r="D16" i="44" s="1"/>
  <c r="D66" i="44" s="1"/>
  <c r="H40" i="33"/>
  <c r="G42" i="28"/>
  <c r="D43" i="29" s="1"/>
  <c r="G40" i="28"/>
  <c r="D41" i="29" s="1"/>
  <c r="G41" i="28"/>
  <c r="D42" i="29" s="1"/>
  <c r="E72" i="33"/>
  <c r="H72" i="33" s="1"/>
  <c r="H67" i="33" s="1"/>
  <c r="F146" i="17"/>
  <c r="F149" i="17" s="1"/>
  <c r="D255" i="41"/>
  <c r="U108" i="43"/>
  <c r="AK61" i="43" s="1"/>
  <c r="F12" i="17"/>
  <c r="H69" i="17"/>
  <c r="F28" i="17"/>
  <c r="F36" i="17" s="1"/>
  <c r="D28" i="17"/>
  <c r="I152" i="30"/>
  <c r="U106" i="30"/>
  <c r="F9" i="30"/>
  <c r="B10" i="30"/>
  <c r="B11" i="30" s="1"/>
  <c r="E41" i="33"/>
  <c r="H43" i="33" s="1"/>
  <c r="G12" i="28"/>
  <c r="D13" i="29" s="1"/>
  <c r="G21" i="28"/>
  <c r="D22" i="29" s="1"/>
  <c r="H32" i="10"/>
  <c r="AB126" i="43"/>
  <c r="AG126" i="43" s="1"/>
  <c r="AL79" i="43" s="1"/>
  <c r="C255" i="41"/>
  <c r="I110" i="30"/>
  <c r="J110" i="30" s="1"/>
  <c r="O141" i="30"/>
  <c r="F70" i="17"/>
  <c r="F73" i="17" s="1"/>
  <c r="E22" i="33"/>
  <c r="D47" i="17"/>
  <c r="D55" i="17" s="1"/>
  <c r="O143" i="30"/>
  <c r="I107" i="30"/>
  <c r="J107" i="30" s="1"/>
  <c r="I108" i="30"/>
  <c r="J108" i="30" s="1"/>
  <c r="F127" i="17"/>
  <c r="F130" i="17" s="1"/>
  <c r="M6" i="44"/>
  <c r="G128" i="30"/>
  <c r="H128" i="30" s="1"/>
  <c r="L93" i="30"/>
  <c r="D83" i="33" s="1"/>
  <c r="D133" i="17"/>
  <c r="D132" i="17"/>
  <c r="D131" i="17"/>
  <c r="G13" i="17"/>
  <c r="G10" i="17"/>
  <c r="H10" i="17" s="1"/>
  <c r="AD108" i="43"/>
  <c r="AE108" i="43" s="1"/>
  <c r="AF108" i="43" s="1"/>
  <c r="AD110" i="43"/>
  <c r="AE110" i="43" s="1"/>
  <c r="AF110" i="43" s="1"/>
  <c r="AG110" i="43" s="1"/>
  <c r="AL63" i="43" s="1"/>
  <c r="AD107" i="43"/>
  <c r="AE107" i="43" s="1"/>
  <c r="AF107" i="43" s="1"/>
  <c r="AD109" i="43"/>
  <c r="AE109" i="43" s="1"/>
  <c r="AF109" i="43" s="1"/>
  <c r="AG109" i="43" s="1"/>
  <c r="AL62" i="43" s="1"/>
  <c r="AD106" i="43"/>
  <c r="AE106" i="43" s="1"/>
  <c r="AF106" i="43" s="1"/>
  <c r="AG106" i="43" s="1"/>
  <c r="AL59" i="43" s="1"/>
  <c r="AD104" i="43"/>
  <c r="AE104" i="43" s="1"/>
  <c r="AF104" i="43" s="1"/>
  <c r="AG104" i="43" s="1"/>
  <c r="AL57" i="43" s="1"/>
  <c r="AD105" i="43"/>
  <c r="AE105" i="43" s="1"/>
  <c r="AF105" i="43" s="1"/>
  <c r="AG105" i="43" s="1"/>
  <c r="AL58" i="43" s="1"/>
  <c r="AN58" i="43" s="1"/>
  <c r="C14" i="44" s="1"/>
  <c r="C64" i="44" s="1"/>
  <c r="AD103" i="43"/>
  <c r="AE103" i="43" s="1"/>
  <c r="AF103" i="43" s="1"/>
  <c r="AG103" i="43" s="1"/>
  <c r="AL56" i="43" s="1"/>
  <c r="M162" i="17"/>
  <c r="M161" i="17"/>
  <c r="M163" i="17"/>
  <c r="H8" i="17"/>
  <c r="G11" i="17"/>
  <c r="H11" i="17" s="1"/>
  <c r="H7" i="17"/>
  <c r="G14" i="17"/>
  <c r="G15" i="17"/>
  <c r="H15" i="17" s="1"/>
  <c r="F102" i="17"/>
  <c r="F103" i="17"/>
  <c r="E110" i="17"/>
  <c r="F110" i="17" s="1"/>
  <c r="E109" i="17"/>
  <c r="E106" i="17"/>
  <c r="F106" i="17" s="1"/>
  <c r="D205" i="14"/>
  <c r="C206" i="14"/>
  <c r="P145" i="30"/>
  <c r="S145" i="30" s="1"/>
  <c r="P141" i="30"/>
  <c r="S141" i="30" s="1"/>
  <c r="G53" i="17"/>
  <c r="H53" i="17" s="1"/>
  <c r="H45" i="17"/>
  <c r="G52" i="17"/>
  <c r="G49" i="17"/>
  <c r="H49" i="17" s="1"/>
  <c r="H46" i="17"/>
  <c r="H112" i="17"/>
  <c r="H114" i="17"/>
  <c r="H113" i="17"/>
  <c r="I106" i="30"/>
  <c r="J106" i="30" s="1"/>
  <c r="AG101" i="43"/>
  <c r="AL54" i="43" s="1"/>
  <c r="J123" i="43"/>
  <c r="AJ77" i="43" s="1"/>
  <c r="G25" i="28"/>
  <c r="D26" i="29" s="1"/>
  <c r="G24" i="39"/>
  <c r="H24" i="39" s="1"/>
  <c r="AG115" i="43"/>
  <c r="AL68" i="43" s="1"/>
  <c r="T154" i="30"/>
  <c r="T156" i="30" s="1"/>
  <c r="D59" i="33" s="1"/>
  <c r="Y150" i="30"/>
  <c r="C95" i="30"/>
  <c r="F97" i="30" s="1"/>
  <c r="C143" i="33"/>
  <c r="C146" i="33" s="1"/>
  <c r="B20" i="46"/>
  <c r="E20" i="46" s="1"/>
  <c r="G20" i="46" s="1"/>
  <c r="J20" i="46" s="1"/>
  <c r="J23" i="46" s="1"/>
  <c r="J24" i="46" s="1"/>
  <c r="G21" i="51"/>
  <c r="H21" i="51" s="1"/>
  <c r="AG107" i="43"/>
  <c r="AL60" i="43" s="1"/>
  <c r="AN60" i="43" s="1"/>
  <c r="C16" i="44" s="1"/>
  <c r="C66" i="44" s="1"/>
  <c r="S146" i="30"/>
  <c r="H88" i="17"/>
  <c r="Q84" i="17"/>
  <c r="D13" i="17"/>
  <c r="G48" i="17"/>
  <c r="H48" i="17" s="1"/>
  <c r="G51" i="17"/>
  <c r="Q94" i="27"/>
  <c r="S94" i="27" s="1"/>
  <c r="U94" i="27" s="1"/>
  <c r="AK51" i="27" s="1"/>
  <c r="AN51" i="27" s="1"/>
  <c r="C11" i="29" s="1"/>
  <c r="Q93" i="27"/>
  <c r="S93" i="27" s="1"/>
  <c r="U93" i="27" s="1"/>
  <c r="AK50" i="27" s="1"/>
  <c r="AN50" i="27" s="1"/>
  <c r="C10" i="29" s="1"/>
  <c r="Q99" i="27"/>
  <c r="S99" i="27" s="1"/>
  <c r="U99" i="27" s="1"/>
  <c r="AK56" i="27" s="1"/>
  <c r="Q98" i="27"/>
  <c r="S98" i="27" s="1"/>
  <c r="U98" i="27" s="1"/>
  <c r="AK55" i="27" s="1"/>
  <c r="Q97" i="27"/>
  <c r="S97" i="27" s="1"/>
  <c r="U97" i="27" s="1"/>
  <c r="AK54" i="27" s="1"/>
  <c r="AN54" i="27" s="1"/>
  <c r="C14" i="29" s="1"/>
  <c r="Q96" i="27"/>
  <c r="S96" i="27" s="1"/>
  <c r="U96" i="27" s="1"/>
  <c r="AK53" i="27" s="1"/>
  <c r="Q95" i="27"/>
  <c r="S95" i="27" s="1"/>
  <c r="U95" i="27" s="1"/>
  <c r="AK52" i="27" s="1"/>
  <c r="H140" i="17"/>
  <c r="H141" i="17"/>
  <c r="G147" i="17"/>
  <c r="G148" i="17"/>
  <c r="H148" i="17" s="1"/>
  <c r="G144" i="17"/>
  <c r="H144" i="17" s="1"/>
  <c r="E53" i="17"/>
  <c r="F53" i="17" s="1"/>
  <c r="E49" i="17"/>
  <c r="F49" i="17" s="1"/>
  <c r="F46" i="17"/>
  <c r="E48" i="17"/>
  <c r="F48" i="17" s="1"/>
  <c r="E51" i="17"/>
  <c r="E52" i="17"/>
  <c r="F45" i="17"/>
  <c r="D51" i="57"/>
  <c r="O78" i="30"/>
  <c r="I123" i="30" s="1"/>
  <c r="O82" i="30"/>
  <c r="I127" i="30" s="1"/>
  <c r="M125" i="17"/>
  <c r="M124" i="17"/>
  <c r="Q113" i="27"/>
  <c r="S113" i="27" s="1"/>
  <c r="U113" i="27" s="1"/>
  <c r="AK70" i="27" s="1"/>
  <c r="Q109" i="27"/>
  <c r="S109" i="27" s="1"/>
  <c r="U109" i="27" s="1"/>
  <c r="AK66" i="27" s="1"/>
  <c r="E15" i="39"/>
  <c r="G15" i="39" s="1"/>
  <c r="H15" i="39" s="1"/>
  <c r="N107" i="30"/>
  <c r="K11" i="32" s="1"/>
  <c r="L107" i="30"/>
  <c r="F107" i="30"/>
  <c r="G146" i="17"/>
  <c r="G143" i="17"/>
  <c r="H143" i="17" s="1"/>
  <c r="E105" i="17"/>
  <c r="F105" i="17" s="1"/>
  <c r="E108" i="17"/>
  <c r="G15" i="31"/>
  <c r="H15" i="31" s="1"/>
  <c r="F15" i="31"/>
  <c r="P142" i="30"/>
  <c r="S142" i="30" s="1"/>
  <c r="P143" i="30"/>
  <c r="S143" i="30" s="1"/>
  <c r="F8" i="9"/>
  <c r="G8" i="9" s="1"/>
  <c r="H8" i="9" s="1"/>
  <c r="M86" i="17"/>
  <c r="M87" i="17"/>
  <c r="M85" i="17"/>
  <c r="J127" i="43"/>
  <c r="AJ81" i="43" s="1"/>
  <c r="G31" i="28"/>
  <c r="D32" i="29" s="1"/>
  <c r="U106" i="43"/>
  <c r="AK59" i="43" s="1"/>
  <c r="O149" i="30"/>
  <c r="F13" i="17"/>
  <c r="F16" i="17" s="1"/>
  <c r="C111" i="30"/>
  <c r="D111" i="30" s="1"/>
  <c r="G28" i="28"/>
  <c r="D29" i="29" s="1"/>
  <c r="G10" i="28"/>
  <c r="D11" i="29" s="1"/>
  <c r="S144" i="30"/>
  <c r="F126" i="17"/>
  <c r="H74" i="33"/>
  <c r="F66" i="17"/>
  <c r="F74" i="17" s="1"/>
  <c r="H126" i="17"/>
  <c r="J122" i="43"/>
  <c r="AJ76" i="43" s="1"/>
  <c r="D107" i="30"/>
  <c r="F9" i="17"/>
  <c r="H122" i="31"/>
  <c r="H37" i="17"/>
  <c r="H38" i="17"/>
  <c r="H36" i="17"/>
  <c r="F13" i="33"/>
  <c r="F22" i="33"/>
  <c r="D114" i="17"/>
  <c r="D113" i="17"/>
  <c r="D112" i="17"/>
  <c r="D18" i="17"/>
  <c r="P13" i="32"/>
  <c r="P10" i="32"/>
  <c r="E6" i="33"/>
  <c r="E8" i="33" s="1"/>
  <c r="I20" i="32"/>
  <c r="F133" i="17"/>
  <c r="Q14" i="32"/>
  <c r="O146" i="30"/>
  <c r="Y153" i="30"/>
  <c r="G32" i="28"/>
  <c r="D33" i="29" s="1"/>
  <c r="G13" i="28"/>
  <c r="D14" i="29" s="1"/>
  <c r="G33" i="28"/>
  <c r="D34" i="29" s="1"/>
  <c r="Q65" i="17"/>
  <c r="E103" i="33"/>
  <c r="H103" i="33" s="1"/>
  <c r="L117" i="30"/>
  <c r="F128" i="30"/>
  <c r="H117" i="30"/>
  <c r="F117" i="30"/>
  <c r="D128" i="30"/>
  <c r="J128" i="30"/>
  <c r="F106" i="30"/>
  <c r="N106" i="30"/>
  <c r="L106" i="30"/>
  <c r="H106" i="30"/>
  <c r="M9" i="30"/>
  <c r="I10" i="30"/>
  <c r="I11" i="30" s="1"/>
  <c r="D152" i="17"/>
  <c r="D151" i="17"/>
  <c r="D150" i="17"/>
  <c r="G9" i="32"/>
  <c r="G10" i="32"/>
  <c r="H107" i="17"/>
  <c r="G24" i="28"/>
  <c r="D25" i="29" s="1"/>
  <c r="Q122" i="17"/>
  <c r="D106" i="30"/>
  <c r="G39" i="28"/>
  <c r="D40" i="29" s="1"/>
  <c r="G14" i="28"/>
  <c r="D15" i="29" s="1"/>
  <c r="G44" i="28"/>
  <c r="D45" i="29" s="1"/>
  <c r="G29" i="28"/>
  <c r="D30" i="29" s="1"/>
  <c r="G11" i="28"/>
  <c r="D12" i="29" s="1"/>
  <c r="E104" i="33"/>
  <c r="G22" i="42"/>
  <c r="D23" i="44" s="1"/>
  <c r="H55" i="53"/>
  <c r="G55" i="53"/>
  <c r="H75" i="53"/>
  <c r="K70" i="53"/>
  <c r="D70" i="53" s="1"/>
  <c r="G50" i="53"/>
  <c r="H50" i="53"/>
  <c r="G17" i="42" l="1"/>
  <c r="D18" i="44" s="1"/>
  <c r="D68" i="44" s="1"/>
  <c r="F35" i="17"/>
  <c r="F95" i="17"/>
  <c r="F94" i="17"/>
  <c r="G43" i="42"/>
  <c r="D44" i="44" s="1"/>
  <c r="F168" i="17"/>
  <c r="Q27" i="17"/>
  <c r="S27" i="17" s="1"/>
  <c r="G46" i="42"/>
  <c r="D47" i="44" s="1"/>
  <c r="F31" i="17"/>
  <c r="G33" i="42"/>
  <c r="D34" i="44" s="1"/>
  <c r="D84" i="44" s="1"/>
  <c r="G20" i="42"/>
  <c r="D21" i="44" s="1"/>
  <c r="D71" i="44" s="1"/>
  <c r="G37" i="42"/>
  <c r="D38" i="44" s="1"/>
  <c r="D88" i="44" s="1"/>
  <c r="G12" i="42"/>
  <c r="D13" i="44" s="1"/>
  <c r="G38" i="42"/>
  <c r="D39" i="44" s="1"/>
  <c r="D89" i="44" s="1"/>
  <c r="G35" i="42"/>
  <c r="D36" i="44" s="1"/>
  <c r="G39" i="42"/>
  <c r="D40" i="44" s="1"/>
  <c r="G47" i="42"/>
  <c r="D48" i="44" s="1"/>
  <c r="D98" i="44" s="1"/>
  <c r="G28" i="42"/>
  <c r="D29" i="44" s="1"/>
  <c r="D79" i="44" s="1"/>
  <c r="G44" i="42"/>
  <c r="D45" i="44" s="1"/>
  <c r="G29" i="42"/>
  <c r="D30" i="44" s="1"/>
  <c r="D80" i="44" s="1"/>
  <c r="G25" i="42"/>
  <c r="D26" i="44" s="1"/>
  <c r="D76" i="44" s="1"/>
  <c r="G21" i="42"/>
  <c r="D22" i="44" s="1"/>
  <c r="G26" i="42"/>
  <c r="D27" i="44" s="1"/>
  <c r="D77" i="44" s="1"/>
  <c r="G36" i="42"/>
  <c r="D37" i="44" s="1"/>
  <c r="D87" i="44" s="1"/>
  <c r="G32" i="42"/>
  <c r="D33" i="44" s="1"/>
  <c r="D83" i="44" s="1"/>
  <c r="F10" i="29"/>
  <c r="G10" i="29" s="1"/>
  <c r="I10" i="29" s="1"/>
  <c r="G14" i="42"/>
  <c r="D15" i="44" s="1"/>
  <c r="D65" i="44" s="1"/>
  <c r="G40" i="42"/>
  <c r="D41" i="44" s="1"/>
  <c r="D91" i="44" s="1"/>
  <c r="G18" i="42"/>
  <c r="D19" i="44" s="1"/>
  <c r="D69" i="44" s="1"/>
  <c r="F170" i="17"/>
  <c r="Q158" i="17" s="1"/>
  <c r="S158" i="17" s="1"/>
  <c r="F169" i="17"/>
  <c r="F171" i="17"/>
  <c r="AN55" i="43"/>
  <c r="C11" i="44" s="1"/>
  <c r="C61" i="44" s="1"/>
  <c r="D116" i="30"/>
  <c r="G23" i="42"/>
  <c r="D24" i="44" s="1"/>
  <c r="D74" i="44" s="1"/>
  <c r="AN54" i="43"/>
  <c r="C10" i="44" s="1"/>
  <c r="E102" i="33"/>
  <c r="H102" i="33" s="1"/>
  <c r="H169" i="17"/>
  <c r="O81" i="30"/>
  <c r="I126" i="30" s="1"/>
  <c r="D57" i="17"/>
  <c r="L116" i="30"/>
  <c r="J116" i="30"/>
  <c r="H171" i="17"/>
  <c r="F164" i="17"/>
  <c r="AG136" i="43"/>
  <c r="AL89" i="43" s="1"/>
  <c r="AN89" i="43" s="1"/>
  <c r="C45" i="44" s="1"/>
  <c r="G31" i="42"/>
  <c r="D32" i="44" s="1"/>
  <c r="D82" i="44" s="1"/>
  <c r="N116" i="30"/>
  <c r="D119" i="33"/>
  <c r="E120" i="33" s="1"/>
  <c r="AG108" i="43"/>
  <c r="AL61" i="43" s="1"/>
  <c r="H75" i="17"/>
  <c r="B11" i="24"/>
  <c r="B10" i="41"/>
  <c r="F152" i="17"/>
  <c r="H116" i="30"/>
  <c r="R13" i="32"/>
  <c r="AN52" i="27"/>
  <c r="C12" i="29" s="1"/>
  <c r="AN71" i="43"/>
  <c r="C27" i="44" s="1"/>
  <c r="C77" i="44" s="1"/>
  <c r="G48" i="42"/>
  <c r="D49" i="44" s="1"/>
  <c r="D99" i="44" s="1"/>
  <c r="H9" i="41"/>
  <c r="K9" i="41" s="1"/>
  <c r="F9" i="41"/>
  <c r="I9" i="41" s="1"/>
  <c r="G9" i="41"/>
  <c r="J9" i="41" s="1"/>
  <c r="AN53" i="27"/>
  <c r="C13" i="29" s="1"/>
  <c r="F13" i="29" s="1"/>
  <c r="G13" i="29" s="1"/>
  <c r="I13" i="29" s="1"/>
  <c r="G47" i="60"/>
  <c r="H47" i="60" s="1"/>
  <c r="F7" i="59"/>
  <c r="G7" i="59" s="1"/>
  <c r="H7" i="59" s="1"/>
  <c r="H29" i="59" s="1"/>
  <c r="I29" i="59" s="1"/>
  <c r="H30" i="59" s="1"/>
  <c r="F7" i="9"/>
  <c r="G7" i="9" s="1"/>
  <c r="H7" i="9" s="1"/>
  <c r="H32" i="9" s="1"/>
  <c r="F7" i="51"/>
  <c r="G7" i="51" s="1"/>
  <c r="H7" i="51" s="1"/>
  <c r="H29" i="51" s="1"/>
  <c r="I29" i="51" s="1"/>
  <c r="H30" i="51" s="1"/>
  <c r="AG132" i="43"/>
  <c r="AL85" i="43" s="1"/>
  <c r="AN85" i="43" s="1"/>
  <c r="C41" i="44" s="1"/>
  <c r="AG121" i="43"/>
  <c r="AL74" i="43" s="1"/>
  <c r="AN68" i="43"/>
  <c r="C24" i="44" s="1"/>
  <c r="AN64" i="43"/>
  <c r="C20" i="44" s="1"/>
  <c r="C70" i="44" s="1"/>
  <c r="H146" i="17"/>
  <c r="H149" i="17" s="1"/>
  <c r="AG127" i="43"/>
  <c r="AL80" i="43" s="1"/>
  <c r="AN80" i="43" s="1"/>
  <c r="C36" i="44" s="1"/>
  <c r="G19" i="42"/>
  <c r="D20" i="44" s="1"/>
  <c r="D70" i="44" s="1"/>
  <c r="G16" i="42"/>
  <c r="D17" i="44" s="1"/>
  <c r="D67" i="44" s="1"/>
  <c r="G10" i="42"/>
  <c r="D11" i="44" s="1"/>
  <c r="D61" i="44" s="1"/>
  <c r="AN92" i="43"/>
  <c r="C48" i="44" s="1"/>
  <c r="C98" i="44" s="1"/>
  <c r="AN66" i="43"/>
  <c r="C22" i="44" s="1"/>
  <c r="C72" i="44" s="1"/>
  <c r="Q155" i="17"/>
  <c r="Q29" i="17"/>
  <c r="S29" i="17" s="1"/>
  <c r="F151" i="17"/>
  <c r="F131" i="17"/>
  <c r="D11" i="32"/>
  <c r="U97" i="30" s="1"/>
  <c r="F170" i="33"/>
  <c r="AN56" i="43"/>
  <c r="C12" i="44" s="1"/>
  <c r="F12" i="44" s="1"/>
  <c r="F62" i="44" s="1"/>
  <c r="H74" i="17"/>
  <c r="Q61" i="17" s="1"/>
  <c r="S61" i="17" s="1"/>
  <c r="AN67" i="43"/>
  <c r="C23" i="44" s="1"/>
  <c r="C73" i="44" s="1"/>
  <c r="AN72" i="43"/>
  <c r="C28" i="44" s="1"/>
  <c r="C78" i="44" s="1"/>
  <c r="Q141" i="17"/>
  <c r="S141" i="17" s="1"/>
  <c r="H50" i="17"/>
  <c r="AN83" i="43"/>
  <c r="C39" i="44" s="1"/>
  <c r="C89" i="44" s="1"/>
  <c r="AN74" i="43"/>
  <c r="C30" i="44" s="1"/>
  <c r="AN78" i="43"/>
  <c r="C34" i="44" s="1"/>
  <c r="F34" i="44" s="1"/>
  <c r="F84" i="44" s="1"/>
  <c r="AN88" i="43"/>
  <c r="C44" i="44" s="1"/>
  <c r="C94" i="44" s="1"/>
  <c r="AN84" i="43"/>
  <c r="C40" i="44" s="1"/>
  <c r="C90" i="44" s="1"/>
  <c r="AN73" i="43"/>
  <c r="C29" i="44" s="1"/>
  <c r="F29" i="44" s="1"/>
  <c r="H112" i="30"/>
  <c r="D129" i="33" s="1"/>
  <c r="C145" i="33"/>
  <c r="E145" i="33" s="1"/>
  <c r="I132" i="31"/>
  <c r="I139" i="31" s="1"/>
  <c r="D56" i="17"/>
  <c r="AN62" i="43"/>
  <c r="C18" i="44" s="1"/>
  <c r="C68" i="44" s="1"/>
  <c r="AN86" i="43"/>
  <c r="C42" i="44" s="1"/>
  <c r="C92" i="44" s="1"/>
  <c r="AN75" i="43"/>
  <c r="C31" i="44" s="1"/>
  <c r="C81" i="44" s="1"/>
  <c r="AN79" i="43"/>
  <c r="C35" i="44" s="1"/>
  <c r="C85" i="44" s="1"/>
  <c r="AN69" i="43"/>
  <c r="C25" i="44" s="1"/>
  <c r="C75" i="44" s="1"/>
  <c r="AN87" i="43"/>
  <c r="C43" i="44" s="1"/>
  <c r="C93" i="44" s="1"/>
  <c r="R11" i="32"/>
  <c r="D12" i="32"/>
  <c r="Q12" i="32"/>
  <c r="Q11" i="32"/>
  <c r="F45" i="29"/>
  <c r="G45" i="29" s="1"/>
  <c r="I45" i="29" s="1"/>
  <c r="AN90" i="43"/>
  <c r="C46" i="44" s="1"/>
  <c r="C96" i="44" s="1"/>
  <c r="O80" i="30"/>
  <c r="I125" i="30" s="1"/>
  <c r="B57" i="28"/>
  <c r="B16" i="29"/>
  <c r="AI55" i="27"/>
  <c r="B14" i="28"/>
  <c r="X98" i="27"/>
  <c r="AB98" i="27" s="1"/>
  <c r="AG98" i="27" s="1"/>
  <c r="AL55" i="27" s="1"/>
  <c r="AN55" i="27" s="1"/>
  <c r="C15" i="29" s="1"/>
  <c r="F15" i="29" s="1"/>
  <c r="G15" i="29" s="1"/>
  <c r="I15" i="29" s="1"/>
  <c r="AG129" i="43"/>
  <c r="AL82" i="43" s="1"/>
  <c r="AN82" i="43" s="1"/>
  <c r="C38" i="44" s="1"/>
  <c r="C88" i="44" s="1"/>
  <c r="B123" i="30"/>
  <c r="H123" i="30" s="1"/>
  <c r="AG123" i="43"/>
  <c r="AL76" i="43" s="1"/>
  <c r="AN81" i="43"/>
  <c r="C37" i="44" s="1"/>
  <c r="AN91" i="43"/>
  <c r="C47" i="44" s="1"/>
  <c r="C97" i="44" s="1"/>
  <c r="AG124" i="43"/>
  <c r="AL77" i="43" s="1"/>
  <c r="AN77" i="43" s="1"/>
  <c r="C33" i="44" s="1"/>
  <c r="B125" i="30"/>
  <c r="L125" i="30" s="1"/>
  <c r="B126" i="30"/>
  <c r="F126" i="30" s="1"/>
  <c r="B127" i="30"/>
  <c r="L127" i="30" s="1"/>
  <c r="B124" i="30"/>
  <c r="L124" i="30" s="1"/>
  <c r="F27" i="44"/>
  <c r="F77" i="44" s="1"/>
  <c r="H46" i="33"/>
  <c r="H47" i="33" s="1"/>
  <c r="H48" i="33" s="1"/>
  <c r="H49" i="33" s="1"/>
  <c r="E14" i="31" s="1"/>
  <c r="F14" i="31" s="1"/>
  <c r="I14" i="31" s="1"/>
  <c r="H133" i="17"/>
  <c r="H93" i="17"/>
  <c r="Q80" i="17" s="1"/>
  <c r="S80" i="17" s="1"/>
  <c r="F37" i="17"/>
  <c r="G13" i="31"/>
  <c r="H13" i="31" s="1"/>
  <c r="I13" i="31" s="1"/>
  <c r="D17" i="17"/>
  <c r="F38" i="17"/>
  <c r="Q85" i="17"/>
  <c r="S85" i="17" s="1"/>
  <c r="H94" i="17"/>
  <c r="Q82" i="17" s="1"/>
  <c r="S82" i="17" s="1"/>
  <c r="Q22" i="17"/>
  <c r="H131" i="17"/>
  <c r="I149" i="31"/>
  <c r="F25" i="44"/>
  <c r="F75" i="44" s="1"/>
  <c r="Q162" i="17"/>
  <c r="S162" i="17" s="1"/>
  <c r="F76" i="17"/>
  <c r="Q64" i="17" s="1"/>
  <c r="S64" i="17" s="1"/>
  <c r="Q66" i="17"/>
  <c r="Q68" i="17" s="1"/>
  <c r="S68" i="17" s="1"/>
  <c r="Q79" i="17"/>
  <c r="Q123" i="17"/>
  <c r="Q125" i="17" s="1"/>
  <c r="S125" i="17" s="1"/>
  <c r="Q103" i="17"/>
  <c r="Q105" i="17" s="1"/>
  <c r="S105" i="17" s="1"/>
  <c r="Q117" i="17"/>
  <c r="AN59" i="43"/>
  <c r="C15" i="44" s="1"/>
  <c r="C65" i="44" s="1"/>
  <c r="I32" i="31"/>
  <c r="I36" i="31" s="1"/>
  <c r="F14" i="29"/>
  <c r="G14" i="29" s="1"/>
  <c r="I14" i="29" s="1"/>
  <c r="E95" i="33"/>
  <c r="E99" i="33" s="1"/>
  <c r="H99" i="33" s="1"/>
  <c r="J112" i="30"/>
  <c r="D130" i="33" s="1"/>
  <c r="L78" i="30"/>
  <c r="C123" i="30" s="1"/>
  <c r="L81" i="30"/>
  <c r="C126" i="30" s="1"/>
  <c r="L79" i="30"/>
  <c r="C124" i="30" s="1"/>
  <c r="L82" i="30"/>
  <c r="C127" i="30" s="1"/>
  <c r="D127" i="30" s="1"/>
  <c r="L80" i="30"/>
  <c r="C125" i="30" s="1"/>
  <c r="O79" i="30"/>
  <c r="I124" i="30" s="1"/>
  <c r="J124" i="30" s="1"/>
  <c r="E150" i="31"/>
  <c r="F150" i="31" s="1"/>
  <c r="G150" i="31"/>
  <c r="H150" i="31" s="1"/>
  <c r="F12" i="29"/>
  <c r="G12" i="29" s="1"/>
  <c r="I12" i="29" s="1"/>
  <c r="E28" i="33"/>
  <c r="E29" i="33" s="1"/>
  <c r="E11" i="31" s="1"/>
  <c r="F11" i="31" s="1"/>
  <c r="I11" i="31" s="1"/>
  <c r="I16" i="31" s="1"/>
  <c r="AN63" i="43"/>
  <c r="C19" i="44" s="1"/>
  <c r="C69" i="44" s="1"/>
  <c r="Q8" i="17"/>
  <c r="Q10" i="17" s="1"/>
  <c r="S10" i="17" s="1"/>
  <c r="F18" i="44"/>
  <c r="F68" i="44" s="1"/>
  <c r="U154" i="30"/>
  <c r="U156" i="30" s="1"/>
  <c r="D60" i="33" s="1"/>
  <c r="Q28" i="17"/>
  <c r="S28" i="17" s="1"/>
  <c r="F96" i="30"/>
  <c r="Q120" i="17"/>
  <c r="S120" i="17" s="1"/>
  <c r="F75" i="17"/>
  <c r="Q161" i="17"/>
  <c r="Q83" i="17"/>
  <c r="S83" i="17" s="1"/>
  <c r="M14" i="30"/>
  <c r="F14" i="30"/>
  <c r="F208" i="14"/>
  <c r="G207" i="14"/>
  <c r="L94" i="30"/>
  <c r="L95" i="30" s="1"/>
  <c r="L112" i="30"/>
  <c r="D131" i="33" s="1"/>
  <c r="C98" i="30"/>
  <c r="Q60" i="17"/>
  <c r="H47" i="17"/>
  <c r="H56" i="17" s="1"/>
  <c r="F104" i="17"/>
  <c r="Q98" i="17" s="1"/>
  <c r="I101" i="31"/>
  <c r="I113" i="31" s="1"/>
  <c r="D38" i="17"/>
  <c r="D37" i="17"/>
  <c r="D36" i="17"/>
  <c r="Q23" i="17" s="1"/>
  <c r="F95" i="30"/>
  <c r="H32" i="39"/>
  <c r="AN61" i="43"/>
  <c r="C17" i="44" s="1"/>
  <c r="P23" i="32"/>
  <c r="E78" i="33" s="1"/>
  <c r="E79" i="33" s="1"/>
  <c r="Y154" i="30"/>
  <c r="Y156" i="30" s="1"/>
  <c r="D61" i="33" s="1"/>
  <c r="O154" i="30"/>
  <c r="D54" i="33" s="1"/>
  <c r="H142" i="17"/>
  <c r="Q136" i="17" s="1"/>
  <c r="S154" i="30"/>
  <c r="S156" i="30" s="1"/>
  <c r="D58" i="33" s="1"/>
  <c r="C62" i="44"/>
  <c r="C80" i="44"/>
  <c r="C60" i="44"/>
  <c r="F10" i="44"/>
  <c r="G10" i="44" s="1"/>
  <c r="D206" i="14"/>
  <c r="C207" i="14"/>
  <c r="F17" i="17"/>
  <c r="F19" i="17"/>
  <c r="F18" i="17"/>
  <c r="F50" i="17"/>
  <c r="Q46" i="17"/>
  <c r="F47" i="17"/>
  <c r="D112" i="30"/>
  <c r="D127" i="33" s="1"/>
  <c r="E143" i="33"/>
  <c r="F21" i="44"/>
  <c r="G21" i="44" s="1"/>
  <c r="H13" i="17"/>
  <c r="H16" i="17" s="1"/>
  <c r="F14" i="44"/>
  <c r="G14" i="44" s="1"/>
  <c r="C144" i="33"/>
  <c r="E144" i="33" s="1"/>
  <c r="F108" i="17"/>
  <c r="H145" i="17"/>
  <c r="F51" i="17"/>
  <c r="F54" i="17" s="1"/>
  <c r="F107" i="17"/>
  <c r="H12" i="17"/>
  <c r="D16" i="17"/>
  <c r="Q86" i="17"/>
  <c r="S86" i="17" s="1"/>
  <c r="S84" i="17"/>
  <c r="C99" i="44"/>
  <c r="H51" i="17"/>
  <c r="H54" i="17" s="1"/>
  <c r="F16" i="44"/>
  <c r="F66" i="44" s="1"/>
  <c r="F112" i="30"/>
  <c r="D128" i="33" s="1"/>
  <c r="Q121" i="17"/>
  <c r="S121" i="17" s="1"/>
  <c r="F28" i="33"/>
  <c r="F29" i="33" s="1"/>
  <c r="E12" i="31" s="1"/>
  <c r="F12" i="31" s="1"/>
  <c r="I12" i="31" s="1"/>
  <c r="I122" i="31"/>
  <c r="AN76" i="43"/>
  <c r="C32" i="44" s="1"/>
  <c r="F11" i="29"/>
  <c r="G11" i="29" s="1"/>
  <c r="I11" i="29" s="1"/>
  <c r="I15" i="31"/>
  <c r="H9" i="17"/>
  <c r="D90" i="44"/>
  <c r="F40" i="44"/>
  <c r="Q67" i="17"/>
  <c r="S67" i="17" s="1"/>
  <c r="S65" i="17"/>
  <c r="D93" i="44"/>
  <c r="F43" i="44"/>
  <c r="D94" i="44"/>
  <c r="D63" i="44"/>
  <c r="F13" i="44"/>
  <c r="D95" i="44"/>
  <c r="D86" i="44"/>
  <c r="K10" i="32"/>
  <c r="K16" i="32" s="1"/>
  <c r="N112" i="30"/>
  <c r="D125" i="33" s="1"/>
  <c r="I146" i="30"/>
  <c r="U100" i="30"/>
  <c r="H118" i="30"/>
  <c r="D110" i="33" s="1"/>
  <c r="R9" i="32"/>
  <c r="Q10" i="32"/>
  <c r="D10" i="32"/>
  <c r="I144" i="30"/>
  <c r="U98" i="30"/>
  <c r="G22" i="32"/>
  <c r="D73" i="44"/>
  <c r="D96" i="44"/>
  <c r="Q124" i="17"/>
  <c r="S124" i="17" s="1"/>
  <c r="S122" i="17"/>
  <c r="J123" i="30"/>
  <c r="F123" i="30"/>
  <c r="D123" i="30"/>
  <c r="D85" i="44"/>
  <c r="F35" i="44"/>
  <c r="E121" i="33"/>
  <c r="E123" i="33"/>
  <c r="E122" i="33"/>
  <c r="D97" i="44"/>
  <c r="I143" i="30"/>
  <c r="D81" i="44"/>
  <c r="D72" i="44"/>
  <c r="F22" i="44"/>
  <c r="G25" i="44"/>
  <c r="D78" i="44"/>
  <c r="L118" i="30"/>
  <c r="F118" i="30"/>
  <c r="D109" i="33" s="1"/>
  <c r="D13" i="32"/>
  <c r="Q13" i="32"/>
  <c r="R12" i="32"/>
  <c r="Q142" i="17" l="1"/>
  <c r="Q144" i="17" s="1"/>
  <c r="S144" i="17" s="1"/>
  <c r="Q81" i="17"/>
  <c r="S81" i="17" s="1"/>
  <c r="Q63" i="17"/>
  <c r="S63" i="17" s="1"/>
  <c r="Q143" i="17"/>
  <c r="S143" i="17" s="1"/>
  <c r="F48" i="44"/>
  <c r="Q156" i="17"/>
  <c r="Q159" i="17"/>
  <c r="S159" i="17" s="1"/>
  <c r="F30" i="44"/>
  <c r="F80" i="44" s="1"/>
  <c r="F26" i="44"/>
  <c r="F37" i="44"/>
  <c r="F87" i="44" s="1"/>
  <c r="F17" i="44"/>
  <c r="F67" i="44" s="1"/>
  <c r="F49" i="44"/>
  <c r="F24" i="44"/>
  <c r="F41" i="44"/>
  <c r="G41" i="44" s="1"/>
  <c r="G91" i="44" s="1"/>
  <c r="I91" i="44" s="1"/>
  <c r="C91" i="44"/>
  <c r="C95" i="44"/>
  <c r="F45" i="44"/>
  <c r="F95" i="44" s="1"/>
  <c r="F20" i="44"/>
  <c r="G20" i="44" s="1"/>
  <c r="F44" i="44"/>
  <c r="F94" i="44" s="1"/>
  <c r="B11" i="41"/>
  <c r="B12" i="24"/>
  <c r="C74" i="44"/>
  <c r="Q87" i="17"/>
  <c r="S87" i="17" s="1"/>
  <c r="C84" i="44"/>
  <c r="F10" i="41"/>
  <c r="I10" i="41" s="1"/>
  <c r="G10" i="41"/>
  <c r="J10" i="41" s="1"/>
  <c r="H10" i="41"/>
  <c r="K10" i="41" s="1"/>
  <c r="F42" i="44"/>
  <c r="F92" i="44" s="1"/>
  <c r="D13" i="38"/>
  <c r="P6" i="44" s="1"/>
  <c r="P9" i="44" s="1"/>
  <c r="C86" i="44"/>
  <c r="F36" i="44"/>
  <c r="F86" i="44" s="1"/>
  <c r="D124" i="30"/>
  <c r="F15" i="44"/>
  <c r="G15" i="44" s="1"/>
  <c r="I15" i="44" s="1"/>
  <c r="Q26" i="17"/>
  <c r="S26" i="17" s="1"/>
  <c r="D126" i="30"/>
  <c r="C79" i="44"/>
  <c r="S66" i="17"/>
  <c r="Q62" i="17"/>
  <c r="S62" i="17" s="1"/>
  <c r="F31" i="44"/>
  <c r="G31" i="44" s="1"/>
  <c r="F28" i="44"/>
  <c r="F78" i="44" s="1"/>
  <c r="Q118" i="17"/>
  <c r="Q119" i="17" s="1"/>
  <c r="S119" i="17" s="1"/>
  <c r="F11" i="44"/>
  <c r="G11" i="44" s="1"/>
  <c r="G29" i="44"/>
  <c r="G79" i="44" s="1"/>
  <c r="I79" i="44" s="1"/>
  <c r="F79" i="44"/>
  <c r="F47" i="44"/>
  <c r="G47" i="44" s="1"/>
  <c r="L123" i="30"/>
  <c r="F46" i="44"/>
  <c r="G46" i="44" s="1"/>
  <c r="F23" i="44"/>
  <c r="F73" i="44" s="1"/>
  <c r="C87" i="44"/>
  <c r="F39" i="44"/>
  <c r="F89" i="44" s="1"/>
  <c r="H124" i="30"/>
  <c r="H127" i="30"/>
  <c r="G30" i="44"/>
  <c r="I30" i="44" s="1"/>
  <c r="G34" i="44"/>
  <c r="G84" i="44" s="1"/>
  <c r="I84" i="44" s="1"/>
  <c r="F71" i="44"/>
  <c r="F33" i="44"/>
  <c r="G33" i="44" s="1"/>
  <c r="C83" i="44"/>
  <c r="Q30" i="17"/>
  <c r="S30" i="17" s="1"/>
  <c r="Q25" i="17"/>
  <c r="S25" i="17" s="1"/>
  <c r="G27" i="44"/>
  <c r="F124" i="30"/>
  <c r="D125" i="30"/>
  <c r="J125" i="30"/>
  <c r="F125" i="30"/>
  <c r="F113" i="17"/>
  <c r="Q101" i="17" s="1"/>
  <c r="S101" i="17" s="1"/>
  <c r="F38" i="44"/>
  <c r="L126" i="30"/>
  <c r="H126" i="30"/>
  <c r="H125" i="30"/>
  <c r="J127" i="30"/>
  <c r="J126" i="30"/>
  <c r="X99" i="27"/>
  <c r="AB99" i="27" s="1"/>
  <c r="AG99" i="27" s="1"/>
  <c r="AL56" i="27" s="1"/>
  <c r="AN56" i="27" s="1"/>
  <c r="C16" i="29" s="1"/>
  <c r="F16" i="29" s="1"/>
  <c r="G16" i="29" s="1"/>
  <c r="I16" i="29" s="1"/>
  <c r="AI56" i="27"/>
  <c r="B15" i="28"/>
  <c r="B58" i="28"/>
  <c r="B17" i="29"/>
  <c r="F127" i="30"/>
  <c r="C67" i="44"/>
  <c r="D57" i="33"/>
  <c r="D62" i="33" s="1"/>
  <c r="S123" i="17"/>
  <c r="M15" i="16"/>
  <c r="I98" i="30"/>
  <c r="I99" i="30" s="1"/>
  <c r="D114" i="33" s="1"/>
  <c r="E115" i="33" s="1"/>
  <c r="H151" i="17"/>
  <c r="Q139" i="17" s="1"/>
  <c r="S139" i="17" s="1"/>
  <c r="S103" i="17"/>
  <c r="F19" i="44"/>
  <c r="F69" i="44" s="1"/>
  <c r="F76" i="44"/>
  <c r="G26" i="44"/>
  <c r="D126" i="33"/>
  <c r="D132" i="33" s="1"/>
  <c r="H57" i="17"/>
  <c r="F114" i="17"/>
  <c r="Q102" i="17" s="1"/>
  <c r="S102" i="17" s="1"/>
  <c r="Q24" i="17"/>
  <c r="S24" i="17" s="1"/>
  <c r="S23" i="17"/>
  <c r="S161" i="17"/>
  <c r="Q163" i="17"/>
  <c r="S163" i="17" s="1"/>
  <c r="H152" i="17"/>
  <c r="Q140" i="17" s="1"/>
  <c r="S140" i="17" s="1"/>
  <c r="H55" i="17"/>
  <c r="O95" i="30"/>
  <c r="N117" i="30" s="1"/>
  <c r="N118" i="30" s="1"/>
  <c r="D106" i="33" s="1"/>
  <c r="S8" i="17"/>
  <c r="G18" i="44"/>
  <c r="G68" i="44" s="1"/>
  <c r="I68" i="44" s="1"/>
  <c r="H150" i="17"/>
  <c r="Q137" i="17" s="1"/>
  <c r="S137" i="17" s="1"/>
  <c r="G17" i="44"/>
  <c r="I17" i="44" s="1"/>
  <c r="F112" i="17"/>
  <c r="Q99" i="17" s="1"/>
  <c r="S99" i="17" s="1"/>
  <c r="I150" i="31"/>
  <c r="I152" i="31" s="1"/>
  <c r="I140" i="31" s="1"/>
  <c r="D15" i="16" s="1"/>
  <c r="G208" i="14"/>
  <c r="F209" i="14"/>
  <c r="L96" i="30"/>
  <c r="O96" i="30" s="1"/>
  <c r="C117" i="30" s="1"/>
  <c r="D117" i="30" s="1"/>
  <c r="D118" i="30" s="1"/>
  <c r="D108" i="33" s="1"/>
  <c r="G16" i="44"/>
  <c r="I16" i="44" s="1"/>
  <c r="L97" i="30"/>
  <c r="O97" i="30" s="1"/>
  <c r="I117" i="30" s="1"/>
  <c r="J117" i="30" s="1"/>
  <c r="J118" i="30" s="1"/>
  <c r="D111" i="33" s="1"/>
  <c r="F56" i="17"/>
  <c r="Q44" i="17" s="1"/>
  <c r="S44" i="17" s="1"/>
  <c r="F55" i="17"/>
  <c r="F57" i="17"/>
  <c r="Q41" i="17"/>
  <c r="F99" i="44"/>
  <c r="G49" i="44"/>
  <c r="L119" i="30"/>
  <c r="F60" i="44"/>
  <c r="Q9" i="17"/>
  <c r="C82" i="44"/>
  <c r="F32" i="44"/>
  <c r="C208" i="14"/>
  <c r="D207" i="14"/>
  <c r="H17" i="17"/>
  <c r="Q4" i="17" s="1"/>
  <c r="H18" i="17"/>
  <c r="Q6" i="17" s="1"/>
  <c r="S6" i="17" s="1"/>
  <c r="H19" i="17"/>
  <c r="Q7" i="17" s="1"/>
  <c r="S7" i="17" s="1"/>
  <c r="Q3" i="17"/>
  <c r="F111" i="17"/>
  <c r="Q104" i="17"/>
  <c r="S46" i="17"/>
  <c r="Q48" i="17"/>
  <c r="S48" i="17" s="1"/>
  <c r="G12" i="44"/>
  <c r="I12" i="44" s="1"/>
  <c r="F64" i="44"/>
  <c r="S142" i="17"/>
  <c r="Q47" i="17"/>
  <c r="G22" i="44"/>
  <c r="F72" i="44"/>
  <c r="I142" i="30"/>
  <c r="U96" i="30"/>
  <c r="G24" i="44"/>
  <c r="F74" i="44"/>
  <c r="F85" i="44"/>
  <c r="G35" i="44"/>
  <c r="Q157" i="17"/>
  <c r="S157" i="17" s="1"/>
  <c r="S156" i="17"/>
  <c r="I14" i="44"/>
  <c r="G64" i="44"/>
  <c r="I64" i="44" s="1"/>
  <c r="G23" i="44"/>
  <c r="I10" i="44"/>
  <c r="G60" i="44"/>
  <c r="I60" i="44" s="1"/>
  <c r="F98" i="44"/>
  <c r="G48" i="44"/>
  <c r="F63" i="44"/>
  <c r="G13" i="44"/>
  <c r="F70" i="44"/>
  <c r="F93" i="44"/>
  <c r="G43" i="44"/>
  <c r="I145" i="30"/>
  <c r="U99" i="30"/>
  <c r="I25" i="44"/>
  <c r="G75" i="44"/>
  <c r="I75" i="44" s="1"/>
  <c r="I21" i="44"/>
  <c r="G71" i="44"/>
  <c r="I71" i="44" s="1"/>
  <c r="G40" i="44"/>
  <c r="F90" i="44"/>
  <c r="G37" i="44" l="1"/>
  <c r="I41" i="44"/>
  <c r="F81" i="44"/>
  <c r="Q138" i="17"/>
  <c r="S138" i="17" s="1"/>
  <c r="S118" i="17"/>
  <c r="F91" i="44"/>
  <c r="G45" i="44"/>
  <c r="G44" i="44"/>
  <c r="I44" i="44" s="1"/>
  <c r="F13" i="38"/>
  <c r="F19" i="38" s="1"/>
  <c r="F20" i="38" s="1"/>
  <c r="B21" i="38" s="1"/>
  <c r="F61" i="44"/>
  <c r="G28" i="44"/>
  <c r="G78" i="44" s="1"/>
  <c r="I78" i="44" s="1"/>
  <c r="E13" i="38"/>
  <c r="F97" i="44"/>
  <c r="G36" i="44"/>
  <c r="I36" i="44" s="1"/>
  <c r="I29" i="44"/>
  <c r="G42" i="44"/>
  <c r="F96" i="44"/>
  <c r="F65" i="44"/>
  <c r="B12" i="41"/>
  <c r="B13" i="24"/>
  <c r="H11" i="41"/>
  <c r="G11" i="41"/>
  <c r="J11" i="41" s="1"/>
  <c r="G80" i="44"/>
  <c r="I80" i="44" s="1"/>
  <c r="G65" i="44"/>
  <c r="I65" i="44" s="1"/>
  <c r="K11" i="41"/>
  <c r="I11" i="41"/>
  <c r="F11" i="41"/>
  <c r="G39" i="44"/>
  <c r="G89" i="44" s="1"/>
  <c r="I89" i="44" s="1"/>
  <c r="L130" i="30"/>
  <c r="L131" i="30" s="1"/>
  <c r="H130" i="30"/>
  <c r="H131" i="30" s="1"/>
  <c r="H83" i="33" s="1"/>
  <c r="D87" i="33" s="1"/>
  <c r="F130" i="30"/>
  <c r="F131" i="30" s="1"/>
  <c r="H82" i="33" s="1"/>
  <c r="D86" i="33" s="1"/>
  <c r="Q45" i="17"/>
  <c r="S45" i="17" s="1"/>
  <c r="F83" i="44"/>
  <c r="G19" i="44"/>
  <c r="G69" i="44" s="1"/>
  <c r="I69" i="44" s="1"/>
  <c r="G67" i="44"/>
  <c r="I67" i="44" s="1"/>
  <c r="I34" i="44"/>
  <c r="I18" i="44"/>
  <c r="B18" i="29"/>
  <c r="X100" i="27"/>
  <c r="AB100" i="27" s="1"/>
  <c r="AG100" i="27" s="1"/>
  <c r="AL57" i="27" s="1"/>
  <c r="AN57" i="27" s="1"/>
  <c r="C17" i="29" s="1"/>
  <c r="F17" i="29" s="1"/>
  <c r="G17" i="29" s="1"/>
  <c r="I17" i="29" s="1"/>
  <c r="B59" i="28"/>
  <c r="B16" i="28"/>
  <c r="AI57" i="27"/>
  <c r="F88" i="44"/>
  <c r="G38" i="44"/>
  <c r="G77" i="44"/>
  <c r="I77" i="44" s="1"/>
  <c r="I27" i="44"/>
  <c r="E117" i="33"/>
  <c r="H122" i="33" s="1"/>
  <c r="H118" i="33"/>
  <c r="H120" i="33"/>
  <c r="E116" i="33"/>
  <c r="H121" i="33" s="1"/>
  <c r="E118" i="33"/>
  <c r="H123" i="33" s="1"/>
  <c r="I153" i="31"/>
  <c r="D14" i="16" s="1"/>
  <c r="F14" i="16" s="1"/>
  <c r="F20" i="16" s="1"/>
  <c r="F21" i="16" s="1"/>
  <c r="B22" i="16" s="1"/>
  <c r="G76" i="44"/>
  <c r="I76" i="44" s="1"/>
  <c r="I26" i="44"/>
  <c r="Q100" i="17"/>
  <c r="S100" i="17" s="1"/>
  <c r="P7" i="44"/>
  <c r="P8" i="44" s="1"/>
  <c r="E15" i="16"/>
  <c r="F15" i="16"/>
  <c r="O6" i="44"/>
  <c r="P10" i="44" s="1"/>
  <c r="Q42" i="17"/>
  <c r="Q43" i="17" s="1"/>
  <c r="S43" i="17" s="1"/>
  <c r="G66" i="44"/>
  <c r="I66" i="44" s="1"/>
  <c r="D130" i="30"/>
  <c r="D131" i="30" s="1"/>
  <c r="H81" i="33" s="1"/>
  <c r="D85" i="33" s="1"/>
  <c r="G62" i="44"/>
  <c r="I62" i="44" s="1"/>
  <c r="G209" i="14"/>
  <c r="F210" i="14"/>
  <c r="Q106" i="17"/>
  <c r="S106" i="17" s="1"/>
  <c r="S104" i="17"/>
  <c r="Q5" i="17"/>
  <c r="S5" i="17" s="1"/>
  <c r="S4" i="17"/>
  <c r="Q11" i="17"/>
  <c r="S11" i="17" s="1"/>
  <c r="S9" i="17"/>
  <c r="S47" i="17"/>
  <c r="Q49" i="17"/>
  <c r="S49" i="17" s="1"/>
  <c r="C209" i="14"/>
  <c r="D208" i="14"/>
  <c r="G32" i="44"/>
  <c r="F82" i="44"/>
  <c r="I49" i="44"/>
  <c r="G99" i="44"/>
  <c r="I99" i="44" s="1"/>
  <c r="G97" i="44"/>
  <c r="I97" i="44" s="1"/>
  <c r="I47" i="44"/>
  <c r="I13" i="44"/>
  <c r="G63" i="44"/>
  <c r="I63" i="44" s="1"/>
  <c r="I35" i="44"/>
  <c r="G85" i="44"/>
  <c r="I85" i="44" s="1"/>
  <c r="I37" i="44"/>
  <c r="G87" i="44"/>
  <c r="I87" i="44" s="1"/>
  <c r="D107" i="33"/>
  <c r="D112" i="33" s="1"/>
  <c r="G96" i="44"/>
  <c r="I96" i="44" s="1"/>
  <c r="I46" i="44"/>
  <c r="G73" i="44"/>
  <c r="I73" i="44" s="1"/>
  <c r="I23" i="44"/>
  <c r="I45" i="44"/>
  <c r="G95" i="44"/>
  <c r="I95" i="44" s="1"/>
  <c r="G74" i="44"/>
  <c r="I74" i="44" s="1"/>
  <c r="I24" i="44"/>
  <c r="I40" i="44"/>
  <c r="G90" i="44"/>
  <c r="I90" i="44" s="1"/>
  <c r="I20" i="44"/>
  <c r="G70" i="44"/>
  <c r="I70" i="44" s="1"/>
  <c r="G98" i="44"/>
  <c r="I98" i="44" s="1"/>
  <c r="I48" i="44"/>
  <c r="I33" i="44"/>
  <c r="G83" i="44"/>
  <c r="I83" i="44" s="1"/>
  <c r="I31" i="44"/>
  <c r="G81" i="44"/>
  <c r="I81" i="44" s="1"/>
  <c r="G93" i="44"/>
  <c r="I93" i="44" s="1"/>
  <c r="I43" i="44"/>
  <c r="I11" i="44"/>
  <c r="G61" i="44"/>
  <c r="I61" i="44" s="1"/>
  <c r="G72" i="44"/>
  <c r="I72" i="44" s="1"/>
  <c r="I22" i="44"/>
  <c r="J130" i="30"/>
  <c r="J131" i="30" s="1"/>
  <c r="H84" i="33" s="1"/>
  <c r="D88" i="33" s="1"/>
  <c r="C23" i="38" l="1"/>
  <c r="G94" i="44"/>
  <c r="I94" i="44" s="1"/>
  <c r="I28" i="44"/>
  <c r="G86" i="44"/>
  <c r="I86" i="44" s="1"/>
  <c r="I39" i="44"/>
  <c r="G92" i="44"/>
  <c r="I92" i="44" s="1"/>
  <c r="I42" i="44"/>
  <c r="B14" i="24"/>
  <c r="B13" i="41"/>
  <c r="H12" i="41"/>
  <c r="K12" i="41" s="1"/>
  <c r="F12" i="41"/>
  <c r="I12" i="41" s="1"/>
  <c r="G12" i="41"/>
  <c r="J12" i="41" s="1"/>
  <c r="S42" i="17"/>
  <c r="D80" i="33"/>
  <c r="D89" i="33" s="1"/>
  <c r="N10" i="44"/>
  <c r="C24" i="16"/>
  <c r="I19" i="44"/>
  <c r="B60" i="28"/>
  <c r="B17" i="28"/>
  <c r="X101" i="27"/>
  <c r="AB101" i="27" s="1"/>
  <c r="AG101" i="27" s="1"/>
  <c r="AL58" i="27" s="1"/>
  <c r="AN58" i="27" s="1"/>
  <c r="C18" i="29" s="1"/>
  <c r="F18" i="29" s="1"/>
  <c r="G18" i="29" s="1"/>
  <c r="I18" i="29" s="1"/>
  <c r="B19" i="29"/>
  <c r="AI58" i="27"/>
  <c r="G88" i="44"/>
  <c r="I88" i="44" s="1"/>
  <c r="I38" i="44"/>
  <c r="P11" i="44"/>
  <c r="N6" i="44"/>
  <c r="E14" i="16"/>
  <c r="M7" i="44"/>
  <c r="M8" i="44" s="1"/>
  <c r="N7" i="44"/>
  <c r="O7" i="44"/>
  <c r="O8" i="44" s="1"/>
  <c r="O9" i="44"/>
  <c r="M10" i="44"/>
  <c r="O10" i="44"/>
  <c r="F211" i="14"/>
  <c r="G210" i="14"/>
  <c r="C210" i="14"/>
  <c r="D209" i="14"/>
  <c r="G82" i="44"/>
  <c r="I82" i="44" s="1"/>
  <c r="I32" i="44"/>
  <c r="H13" i="41" l="1"/>
  <c r="K13" i="41" s="1"/>
  <c r="G13" i="41"/>
  <c r="J13" i="41" s="1"/>
  <c r="F13" i="41"/>
  <c r="I13" i="41" s="1"/>
  <c r="B14" i="41"/>
  <c r="B15" i="24"/>
  <c r="B20" i="29"/>
  <c r="X102" i="27"/>
  <c r="AB102" i="27" s="1"/>
  <c r="AG102" i="27" s="1"/>
  <c r="AL59" i="27" s="1"/>
  <c r="AN59" i="27" s="1"/>
  <c r="C19" i="29" s="1"/>
  <c r="F19" i="29" s="1"/>
  <c r="G19" i="29" s="1"/>
  <c r="I19" i="29" s="1"/>
  <c r="B61" i="28"/>
  <c r="B18" i="28"/>
  <c r="AI59" i="27"/>
  <c r="O11" i="44"/>
  <c r="N9" i="44"/>
  <c r="M9" i="44"/>
  <c r="M11" i="44" s="1"/>
  <c r="N8" i="44"/>
  <c r="G211" i="14"/>
  <c r="F212" i="14"/>
  <c r="D210" i="14"/>
  <c r="C211" i="14"/>
  <c r="B16" i="24" l="1"/>
  <c r="B15" i="41"/>
  <c r="F14" i="41"/>
  <c r="I14" i="41" s="1"/>
  <c r="G14" i="41"/>
  <c r="J14" i="41" s="1"/>
  <c r="H14" i="41"/>
  <c r="K14" i="41" s="1"/>
  <c r="B19" i="28"/>
  <c r="AI60" i="27"/>
  <c r="X103" i="27"/>
  <c r="AB103" i="27" s="1"/>
  <c r="AG103" i="27" s="1"/>
  <c r="AL60" i="27" s="1"/>
  <c r="AN60" i="27" s="1"/>
  <c r="C20" i="29" s="1"/>
  <c r="F20" i="29" s="1"/>
  <c r="G20" i="29" s="1"/>
  <c r="I20" i="29" s="1"/>
  <c r="B21" i="29"/>
  <c r="B62" i="28"/>
  <c r="N11" i="44"/>
  <c r="D14" i="35"/>
  <c r="E14" i="35" s="1"/>
  <c r="F14" i="35" s="1"/>
  <c r="F213" i="14"/>
  <c r="G212" i="14"/>
  <c r="D211" i="14"/>
  <c r="C212" i="14"/>
  <c r="F15" i="41" l="1"/>
  <c r="I15" i="41" s="1"/>
  <c r="H15" i="41"/>
  <c r="K15" i="41" s="1"/>
  <c r="G15" i="41"/>
  <c r="J15" i="41" s="1"/>
  <c r="B17" i="24"/>
  <c r="B16" i="41"/>
  <c r="B63" i="28"/>
  <c r="X104" i="27"/>
  <c r="AB104" i="27" s="1"/>
  <c r="AG104" i="27" s="1"/>
  <c r="AL61" i="27" s="1"/>
  <c r="AN61" i="27" s="1"/>
  <c r="C21" i="29" s="1"/>
  <c r="F21" i="29" s="1"/>
  <c r="G21" i="29" s="1"/>
  <c r="I21" i="29" s="1"/>
  <c r="AI61" i="27"/>
  <c r="B22" i="29"/>
  <c r="B20" i="28"/>
  <c r="G213" i="14"/>
  <c r="F214" i="14"/>
  <c r="C213" i="14"/>
  <c r="D212" i="14"/>
  <c r="H16" i="41" l="1"/>
  <c r="K16" i="41" s="1"/>
  <c r="F16" i="41"/>
  <c r="I16" i="41" s="1"/>
  <c r="G16" i="41"/>
  <c r="J16" i="41" s="1"/>
  <c r="B18" i="24"/>
  <c r="B17" i="41"/>
  <c r="B23" i="29"/>
  <c r="B21" i="28"/>
  <c r="B64" i="28"/>
  <c r="AI62" i="27"/>
  <c r="X105" i="27"/>
  <c r="AB105" i="27" s="1"/>
  <c r="AG105" i="27" s="1"/>
  <c r="AL62" i="27" s="1"/>
  <c r="AN62" i="27" s="1"/>
  <c r="C22" i="29" s="1"/>
  <c r="F22" i="29" s="1"/>
  <c r="G22" i="29" s="1"/>
  <c r="I22" i="29" s="1"/>
  <c r="F215" i="14"/>
  <c r="G214" i="14"/>
  <c r="C214" i="14"/>
  <c r="D213" i="14"/>
  <c r="F17" i="41" l="1"/>
  <c r="H17" i="41"/>
  <c r="K17" i="41" s="1"/>
  <c r="G17" i="41"/>
  <c r="J17" i="41" s="1"/>
  <c r="B18" i="41"/>
  <c r="B19" i="24"/>
  <c r="I17" i="41"/>
  <c r="AI63" i="27"/>
  <c r="B24" i="29"/>
  <c r="X106" i="27"/>
  <c r="AB106" i="27" s="1"/>
  <c r="AG106" i="27" s="1"/>
  <c r="AL63" i="27" s="1"/>
  <c r="AN63" i="27" s="1"/>
  <c r="C23" i="29" s="1"/>
  <c r="F23" i="29" s="1"/>
  <c r="G23" i="29" s="1"/>
  <c r="I23" i="29" s="1"/>
  <c r="B65" i="28"/>
  <c r="B22" i="28"/>
  <c r="G215" i="14"/>
  <c r="F216" i="14"/>
  <c r="C215" i="14"/>
  <c r="D214" i="14"/>
  <c r="B19" i="41" l="1"/>
  <c r="B20" i="24"/>
  <c r="F18" i="41"/>
  <c r="I18" i="41" s="1"/>
  <c r="G18" i="41"/>
  <c r="J18" i="41" s="1"/>
  <c r="H18" i="41"/>
  <c r="K18" i="41" s="1"/>
  <c r="B25" i="29"/>
  <c r="B23" i="28"/>
  <c r="AI64" i="27"/>
  <c r="X107" i="27"/>
  <c r="AB107" i="27" s="1"/>
  <c r="AG107" i="27" s="1"/>
  <c r="AL64" i="27" s="1"/>
  <c r="AN64" i="27" s="1"/>
  <c r="C24" i="29" s="1"/>
  <c r="F24" i="29" s="1"/>
  <c r="G24" i="29" s="1"/>
  <c r="I24" i="29" s="1"/>
  <c r="B66" i="28"/>
  <c r="G216" i="14"/>
  <c r="F217" i="14"/>
  <c r="D215" i="14"/>
  <c r="C216" i="14"/>
  <c r="B21" i="24" l="1"/>
  <c r="B20" i="41"/>
  <c r="H19" i="41"/>
  <c r="K19" i="41" s="1"/>
  <c r="F19" i="41"/>
  <c r="I19" i="41" s="1"/>
  <c r="G19" i="41"/>
  <c r="J19" i="41" s="1"/>
  <c r="X108" i="27"/>
  <c r="AB108" i="27" s="1"/>
  <c r="AG108" i="27" s="1"/>
  <c r="AL65" i="27" s="1"/>
  <c r="AN65" i="27" s="1"/>
  <c r="C25" i="29" s="1"/>
  <c r="F25" i="29" s="1"/>
  <c r="G25" i="29" s="1"/>
  <c r="I25" i="29" s="1"/>
  <c r="B24" i="28"/>
  <c r="AI65" i="27"/>
  <c r="B26" i="29"/>
  <c r="B67" i="28"/>
  <c r="F218" i="14"/>
  <c r="G217" i="14"/>
  <c r="C217" i="14"/>
  <c r="D216" i="14"/>
  <c r="G20" i="41" l="1"/>
  <c r="J20" i="41" s="1"/>
  <c r="F20" i="41"/>
  <c r="I20" i="41" s="1"/>
  <c r="H20" i="41"/>
  <c r="K20" i="41" s="1"/>
  <c r="B22" i="24"/>
  <c r="B21" i="41"/>
  <c r="B27" i="29"/>
  <c r="AI66" i="27"/>
  <c r="X109" i="27"/>
  <c r="AB109" i="27" s="1"/>
  <c r="AG109" i="27" s="1"/>
  <c r="AL66" i="27" s="1"/>
  <c r="AN66" i="27" s="1"/>
  <c r="C26" i="29" s="1"/>
  <c r="F26" i="29" s="1"/>
  <c r="G26" i="29" s="1"/>
  <c r="I26" i="29" s="1"/>
  <c r="B25" i="28"/>
  <c r="B68" i="28"/>
  <c r="F219" i="14"/>
  <c r="G218" i="14"/>
  <c r="D217" i="14"/>
  <c r="C218" i="14"/>
  <c r="H21" i="41" l="1"/>
  <c r="K21" i="41" s="1"/>
  <c r="G21" i="41"/>
  <c r="J21" i="41" s="1"/>
  <c r="F21" i="41"/>
  <c r="I21" i="41" s="1"/>
  <c r="B23" i="24"/>
  <c r="B22" i="41"/>
  <c r="B28" i="29"/>
  <c r="X110" i="27"/>
  <c r="AB110" i="27" s="1"/>
  <c r="AG110" i="27" s="1"/>
  <c r="AL67" i="27" s="1"/>
  <c r="AN67" i="27" s="1"/>
  <c r="C27" i="29" s="1"/>
  <c r="F27" i="29" s="1"/>
  <c r="G27" i="29" s="1"/>
  <c r="I27" i="29" s="1"/>
  <c r="AI67" i="27"/>
  <c r="B26" i="28"/>
  <c r="B69" i="28"/>
  <c r="G219" i="14"/>
  <c r="F220" i="14"/>
  <c r="D218" i="14"/>
  <c r="C219" i="14"/>
  <c r="F22" i="41" l="1"/>
  <c r="I22" i="41" s="1"/>
  <c r="H22" i="41"/>
  <c r="K22" i="41" s="1"/>
  <c r="G22" i="41"/>
  <c r="J22" i="41" s="1"/>
  <c r="B23" i="41"/>
  <c r="B24" i="24"/>
  <c r="AI68" i="27"/>
  <c r="B70" i="28"/>
  <c r="B29" i="29"/>
  <c r="X111" i="27"/>
  <c r="AB111" i="27" s="1"/>
  <c r="AG111" i="27" s="1"/>
  <c r="AL68" i="27" s="1"/>
  <c r="AN68" i="27" s="1"/>
  <c r="C28" i="29" s="1"/>
  <c r="F28" i="29" s="1"/>
  <c r="G28" i="29" s="1"/>
  <c r="I28" i="29" s="1"/>
  <c r="B27" i="28"/>
  <c r="F221" i="14"/>
  <c r="G220" i="14"/>
  <c r="D219" i="14"/>
  <c r="C220" i="14"/>
  <c r="B25" i="24" l="1"/>
  <c r="B24" i="41"/>
  <c r="G23" i="41"/>
  <c r="J23" i="41" s="1"/>
  <c r="F23" i="41"/>
  <c r="I23" i="41" s="1"/>
  <c r="H23" i="41"/>
  <c r="K23" i="41" s="1"/>
  <c r="AI69" i="27"/>
  <c r="X112" i="27"/>
  <c r="AB112" i="27" s="1"/>
  <c r="AG112" i="27" s="1"/>
  <c r="AL69" i="27" s="1"/>
  <c r="AN69" i="27" s="1"/>
  <c r="C29" i="29" s="1"/>
  <c r="F29" i="29" s="1"/>
  <c r="G29" i="29" s="1"/>
  <c r="I29" i="29" s="1"/>
  <c r="B71" i="28"/>
  <c r="B30" i="29"/>
  <c r="B28" i="28"/>
  <c r="G221" i="14"/>
  <c r="F222" i="14"/>
  <c r="D220" i="14"/>
  <c r="C221" i="14"/>
  <c r="F24" i="41" l="1"/>
  <c r="I24" i="41" s="1"/>
  <c r="G24" i="41"/>
  <c r="J24" i="41" s="1"/>
  <c r="H24" i="41"/>
  <c r="K24" i="41" s="1"/>
  <c r="B26" i="24"/>
  <c r="B25" i="41"/>
  <c r="B29" i="28"/>
  <c r="B31" i="29"/>
  <c r="B72" i="28"/>
  <c r="X113" i="27"/>
  <c r="AB113" i="27" s="1"/>
  <c r="AG113" i="27" s="1"/>
  <c r="AL70" i="27" s="1"/>
  <c r="AN70" i="27" s="1"/>
  <c r="C30" i="29" s="1"/>
  <c r="F30" i="29" s="1"/>
  <c r="G30" i="29" s="1"/>
  <c r="I30" i="29" s="1"/>
  <c r="AI70" i="27"/>
  <c r="F223" i="14"/>
  <c r="G222" i="14"/>
  <c r="C222" i="14"/>
  <c r="D221" i="14"/>
  <c r="H25" i="41" l="1"/>
  <c r="K25" i="41" s="1"/>
  <c r="G25" i="41"/>
  <c r="J25" i="41" s="1"/>
  <c r="F25" i="41"/>
  <c r="I25" i="41" s="1"/>
  <c r="B26" i="41"/>
  <c r="B27" i="24"/>
  <c r="AI71" i="27"/>
  <c r="B73" i="28"/>
  <c r="B30" i="28"/>
  <c r="B32" i="29"/>
  <c r="X114" i="27"/>
  <c r="AB114" i="27" s="1"/>
  <c r="AG114" i="27" s="1"/>
  <c r="AL71" i="27" s="1"/>
  <c r="AN71" i="27" s="1"/>
  <c r="C31" i="29" s="1"/>
  <c r="F31" i="29" s="1"/>
  <c r="G31" i="29" s="1"/>
  <c r="I31" i="29" s="1"/>
  <c r="G223" i="14"/>
  <c r="F224" i="14"/>
  <c r="D222" i="14"/>
  <c r="C223" i="14"/>
  <c r="G26" i="41" l="1"/>
  <c r="J26" i="41" s="1"/>
  <c r="F26" i="41"/>
  <c r="I26" i="41" s="1"/>
  <c r="H26" i="41"/>
  <c r="K26" i="41" s="1"/>
  <c r="B28" i="24"/>
  <c r="B27" i="41"/>
  <c r="B33" i="29"/>
  <c r="AI72" i="27"/>
  <c r="X115" i="27"/>
  <c r="AB115" i="27" s="1"/>
  <c r="AG115" i="27" s="1"/>
  <c r="AL72" i="27" s="1"/>
  <c r="AN72" i="27" s="1"/>
  <c r="C32" i="29" s="1"/>
  <c r="F32" i="29" s="1"/>
  <c r="G32" i="29" s="1"/>
  <c r="I32" i="29" s="1"/>
  <c r="B74" i="28"/>
  <c r="B31" i="28"/>
  <c r="F225" i="14"/>
  <c r="G224" i="14"/>
  <c r="D223" i="14"/>
  <c r="C224" i="14"/>
  <c r="B29" i="24" l="1"/>
  <c r="B28" i="41"/>
  <c r="G27" i="41"/>
  <c r="J27" i="41" s="1"/>
  <c r="F27" i="41"/>
  <c r="I27" i="41" s="1"/>
  <c r="H27" i="41"/>
  <c r="K27" i="41" s="1"/>
  <c r="B75" i="28"/>
  <c r="B32" i="28"/>
  <c r="X116" i="27"/>
  <c r="AB116" i="27" s="1"/>
  <c r="AG116" i="27" s="1"/>
  <c r="AL73" i="27" s="1"/>
  <c r="AN73" i="27" s="1"/>
  <c r="C33" i="29" s="1"/>
  <c r="F33" i="29" s="1"/>
  <c r="G33" i="29" s="1"/>
  <c r="I33" i="29" s="1"/>
  <c r="AI73" i="27"/>
  <c r="B34" i="29"/>
  <c r="G225" i="14"/>
  <c r="F226" i="14"/>
  <c r="D224" i="14"/>
  <c r="C225" i="14"/>
  <c r="G28" i="41" l="1"/>
  <c r="J28" i="41" s="1"/>
  <c r="H28" i="41"/>
  <c r="K28" i="41" s="1"/>
  <c r="F28" i="41"/>
  <c r="I28" i="41" s="1"/>
  <c r="B29" i="41"/>
  <c r="B30" i="24"/>
  <c r="B35" i="29"/>
  <c r="X117" i="27"/>
  <c r="AB117" i="27" s="1"/>
  <c r="AG117" i="27" s="1"/>
  <c r="AL74" i="27" s="1"/>
  <c r="AN74" i="27" s="1"/>
  <c r="C34" i="29" s="1"/>
  <c r="F34" i="29" s="1"/>
  <c r="G34" i="29" s="1"/>
  <c r="I34" i="29" s="1"/>
  <c r="AI74" i="27"/>
  <c r="B33" i="28"/>
  <c r="B76" i="28"/>
  <c r="F227" i="14"/>
  <c r="G226" i="14"/>
  <c r="D225" i="14"/>
  <c r="C226" i="14"/>
  <c r="H29" i="41" l="1"/>
  <c r="K29" i="41" s="1"/>
  <c r="F29" i="41"/>
  <c r="I29" i="41" s="1"/>
  <c r="G29" i="41"/>
  <c r="J29" i="41" s="1"/>
  <c r="B30" i="41"/>
  <c r="B31" i="24"/>
  <c r="AI75" i="27"/>
  <c r="B77" i="28"/>
  <c r="X118" i="27"/>
  <c r="AB118" i="27" s="1"/>
  <c r="AG118" i="27" s="1"/>
  <c r="AL75" i="27" s="1"/>
  <c r="AN75" i="27" s="1"/>
  <c r="C35" i="29" s="1"/>
  <c r="F35" i="29" s="1"/>
  <c r="G35" i="29" s="1"/>
  <c r="I35" i="29" s="1"/>
  <c r="B36" i="29"/>
  <c r="B34" i="28"/>
  <c r="G227" i="14"/>
  <c r="F228" i="14"/>
  <c r="D226" i="14"/>
  <c r="C227" i="14"/>
  <c r="B31" i="41" l="1"/>
  <c r="B32" i="24"/>
  <c r="G30" i="41"/>
  <c r="J30" i="41" s="1"/>
  <c r="F30" i="41"/>
  <c r="I30" i="41" s="1"/>
  <c r="H30" i="41"/>
  <c r="K30" i="41" s="1"/>
  <c r="AI76" i="27"/>
  <c r="B78" i="28"/>
  <c r="X119" i="27"/>
  <c r="AB119" i="27" s="1"/>
  <c r="AG119" i="27" s="1"/>
  <c r="AL76" i="27" s="1"/>
  <c r="AN76" i="27" s="1"/>
  <c r="C36" i="29" s="1"/>
  <c r="F36" i="29" s="1"/>
  <c r="G36" i="29" s="1"/>
  <c r="I36" i="29" s="1"/>
  <c r="B35" i="28"/>
  <c r="B37" i="29"/>
  <c r="F229" i="14"/>
  <c r="G228" i="14"/>
  <c r="D227" i="14"/>
  <c r="C228" i="14"/>
  <c r="B32" i="41" l="1"/>
  <c r="B33" i="24"/>
  <c r="G31" i="41"/>
  <c r="J31" i="41" s="1"/>
  <c r="H31" i="41"/>
  <c r="K31" i="41" s="1"/>
  <c r="F31" i="41"/>
  <c r="I31" i="41" s="1"/>
  <c r="AI77" i="27"/>
  <c r="X120" i="27"/>
  <c r="AB120" i="27" s="1"/>
  <c r="AG120" i="27" s="1"/>
  <c r="AL77" i="27" s="1"/>
  <c r="AN77" i="27" s="1"/>
  <c r="C37" i="29" s="1"/>
  <c r="F37" i="29" s="1"/>
  <c r="G37" i="29" s="1"/>
  <c r="I37" i="29" s="1"/>
  <c r="B79" i="28"/>
  <c r="B38" i="29"/>
  <c r="B36" i="28"/>
  <c r="F230" i="14"/>
  <c r="G229" i="14"/>
  <c r="C229" i="14"/>
  <c r="D228" i="14"/>
  <c r="B33" i="41" l="1"/>
  <c r="B34" i="24"/>
  <c r="H32" i="41"/>
  <c r="K32" i="41" s="1"/>
  <c r="G32" i="41"/>
  <c r="J32" i="41" s="1"/>
  <c r="F32" i="41"/>
  <c r="I32" i="41" s="1"/>
  <c r="AI78" i="27"/>
  <c r="B39" i="29"/>
  <c r="B37" i="28"/>
  <c r="B80" i="28"/>
  <c r="X121" i="27"/>
  <c r="AB121" i="27" s="1"/>
  <c r="AG121" i="27" s="1"/>
  <c r="AL78" i="27" s="1"/>
  <c r="AN78" i="27" s="1"/>
  <c r="C38" i="29" s="1"/>
  <c r="F38" i="29" s="1"/>
  <c r="G38" i="29" s="1"/>
  <c r="I38" i="29" s="1"/>
  <c r="F231" i="14"/>
  <c r="G230" i="14"/>
  <c r="D229" i="14"/>
  <c r="C230" i="14"/>
  <c r="B35" i="24" l="1"/>
  <c r="B34" i="41"/>
  <c r="G33" i="41"/>
  <c r="J33" i="41" s="1"/>
  <c r="F33" i="41"/>
  <c r="I33" i="41" s="1"/>
  <c r="H33" i="41"/>
  <c r="K33" i="41" s="1"/>
  <c r="X122" i="27"/>
  <c r="AB122" i="27" s="1"/>
  <c r="AG122" i="27" s="1"/>
  <c r="AL79" i="27" s="1"/>
  <c r="AN79" i="27" s="1"/>
  <c r="C39" i="29" s="1"/>
  <c r="F39" i="29" s="1"/>
  <c r="G39" i="29" s="1"/>
  <c r="I39" i="29" s="1"/>
  <c r="B40" i="29"/>
  <c r="B38" i="28"/>
  <c r="B81" i="28"/>
  <c r="AI79" i="27"/>
  <c r="F232" i="14"/>
  <c r="G231" i="14"/>
  <c r="C231" i="14"/>
  <c r="D230" i="14"/>
  <c r="F34" i="41" l="1"/>
  <c r="I34" i="41" s="1"/>
  <c r="H34" i="41"/>
  <c r="K34" i="41" s="1"/>
  <c r="G34" i="41"/>
  <c r="J34" i="41" s="1"/>
  <c r="B36" i="24"/>
  <c r="B35" i="41"/>
  <c r="B41" i="29"/>
  <c r="B82" i="28"/>
  <c r="AI80" i="27"/>
  <c r="B39" i="28"/>
  <c r="X123" i="27"/>
  <c r="AB123" i="27" s="1"/>
  <c r="AG123" i="27" s="1"/>
  <c r="AL80" i="27" s="1"/>
  <c r="AN80" i="27" s="1"/>
  <c r="C40" i="29" s="1"/>
  <c r="F40" i="29" s="1"/>
  <c r="G40" i="29" s="1"/>
  <c r="I40" i="29" s="1"/>
  <c r="F233" i="14"/>
  <c r="G232" i="14"/>
  <c r="D231" i="14"/>
  <c r="C232" i="14"/>
  <c r="F35" i="41" l="1"/>
  <c r="I35" i="41" s="1"/>
  <c r="H35" i="41"/>
  <c r="K35" i="41" s="1"/>
  <c r="G35" i="41"/>
  <c r="J35" i="41" s="1"/>
  <c r="B37" i="24"/>
  <c r="B36" i="41"/>
  <c r="AI81" i="27"/>
  <c r="X124" i="27"/>
  <c r="AB124" i="27" s="1"/>
  <c r="AG124" i="27" s="1"/>
  <c r="AL81" i="27" s="1"/>
  <c r="AN81" i="27" s="1"/>
  <c r="C41" i="29" s="1"/>
  <c r="F41" i="29" s="1"/>
  <c r="G41" i="29" s="1"/>
  <c r="I41" i="29" s="1"/>
  <c r="B42" i="29"/>
  <c r="B83" i="28"/>
  <c r="B40" i="28"/>
  <c r="F234" i="14"/>
  <c r="G233" i="14"/>
  <c r="D232" i="14"/>
  <c r="C233" i="14"/>
  <c r="F36" i="41" l="1"/>
  <c r="I36" i="41" s="1"/>
  <c r="G36" i="41"/>
  <c r="J36" i="41" s="1"/>
  <c r="H36" i="41"/>
  <c r="K36" i="41" s="1"/>
  <c r="B38" i="24"/>
  <c r="B37" i="41"/>
  <c r="B41" i="28"/>
  <c r="B84" i="28"/>
  <c r="X125" i="27"/>
  <c r="AB125" i="27" s="1"/>
  <c r="AG125" i="27" s="1"/>
  <c r="AL82" i="27" s="1"/>
  <c r="AN82" i="27" s="1"/>
  <c r="C42" i="29" s="1"/>
  <c r="F42" i="29" s="1"/>
  <c r="G42" i="29" s="1"/>
  <c r="I42" i="29" s="1"/>
  <c r="B43" i="29"/>
  <c r="AI82" i="27"/>
  <c r="F235" i="14"/>
  <c r="G234" i="14"/>
  <c r="C234" i="14"/>
  <c r="D233" i="14"/>
  <c r="F37" i="41" l="1"/>
  <c r="I37" i="41" s="1"/>
  <c r="G37" i="41"/>
  <c r="J37" i="41" s="1"/>
  <c r="H37" i="41"/>
  <c r="K37" i="41" s="1"/>
  <c r="B39" i="24"/>
  <c r="B38" i="41"/>
  <c r="B44" i="29"/>
  <c r="AI83" i="27"/>
  <c r="X126" i="27"/>
  <c r="AB126" i="27" s="1"/>
  <c r="AG126" i="27" s="1"/>
  <c r="AL83" i="27" s="1"/>
  <c r="AN83" i="27" s="1"/>
  <c r="C43" i="29" s="1"/>
  <c r="F43" i="29" s="1"/>
  <c r="G43" i="29" s="1"/>
  <c r="I43" i="29" s="1"/>
  <c r="B42" i="28"/>
  <c r="B85" i="28"/>
  <c r="G235" i="14"/>
  <c r="F236" i="14"/>
  <c r="C235" i="14"/>
  <c r="D234" i="14"/>
  <c r="G38" i="41" l="1"/>
  <c r="J38" i="41" s="1"/>
  <c r="H38" i="41"/>
  <c r="K38" i="41" s="1"/>
  <c r="F38" i="41"/>
  <c r="I38" i="41" s="1"/>
  <c r="B39" i="41"/>
  <c r="B40" i="24"/>
  <c r="B86" i="28"/>
  <c r="AI84" i="27"/>
  <c r="X127" i="27"/>
  <c r="AB127" i="27" s="1"/>
  <c r="AG127" i="27" s="1"/>
  <c r="AL84" i="27" s="1"/>
  <c r="AN84" i="27" s="1"/>
  <c r="C44" i="29" s="1"/>
  <c r="F44" i="29" s="1"/>
  <c r="G44" i="29" s="1"/>
  <c r="I44" i="29" s="1"/>
  <c r="B43" i="28"/>
  <c r="G236" i="14"/>
  <c r="F237" i="14"/>
  <c r="C236" i="14"/>
  <c r="D235" i="14"/>
  <c r="B40" i="41" l="1"/>
  <c r="B41" i="24"/>
  <c r="F39" i="41"/>
  <c r="I39" i="41" s="1"/>
  <c r="G39" i="41"/>
  <c r="J39" i="41" s="1"/>
  <c r="H39" i="41"/>
  <c r="K39" i="41" s="1"/>
  <c r="G237" i="14"/>
  <c r="F238" i="14"/>
  <c r="C237" i="14"/>
  <c r="D236" i="14"/>
  <c r="B41" i="41" l="1"/>
  <c r="B42" i="24"/>
  <c r="G40" i="41"/>
  <c r="J40" i="41" s="1"/>
  <c r="H40" i="41"/>
  <c r="K40" i="41" s="1"/>
  <c r="F40" i="41"/>
  <c r="I40" i="41" s="1"/>
  <c r="G238" i="14"/>
  <c r="F239" i="14"/>
  <c r="C238" i="14"/>
  <c r="D237" i="14"/>
  <c r="B43" i="24" l="1"/>
  <c r="B42" i="41"/>
  <c r="H41" i="41"/>
  <c r="K41" i="41" s="1"/>
  <c r="G41" i="41"/>
  <c r="J41" i="41" s="1"/>
  <c r="F41" i="41"/>
  <c r="I41" i="41" s="1"/>
  <c r="F240" i="14"/>
  <c r="G239" i="14"/>
  <c r="D238" i="14"/>
  <c r="C239" i="14"/>
  <c r="G42" i="41" l="1"/>
  <c r="J42" i="41" s="1"/>
  <c r="F42" i="41"/>
  <c r="I42" i="41" s="1"/>
  <c r="H42" i="41"/>
  <c r="K42" i="41" s="1"/>
  <c r="B43" i="41"/>
  <c r="B44" i="24"/>
  <c r="F241" i="14"/>
  <c r="G240" i="14"/>
  <c r="C240" i="14"/>
  <c r="D239" i="14"/>
  <c r="H43" i="41" l="1"/>
  <c r="K43" i="41" s="1"/>
  <c r="F43" i="41"/>
  <c r="I43" i="41" s="1"/>
  <c r="G43" i="41"/>
  <c r="J43" i="41" s="1"/>
  <c r="B44" i="41"/>
  <c r="B45" i="24"/>
  <c r="G241" i="14"/>
  <c r="F242" i="14"/>
  <c r="D240" i="14"/>
  <c r="C241" i="14"/>
  <c r="H44" i="41" l="1"/>
  <c r="K44" i="41" s="1"/>
  <c r="G44" i="41"/>
  <c r="J44" i="41" s="1"/>
  <c r="F44" i="41"/>
  <c r="I44" i="41" s="1"/>
  <c r="B45" i="41"/>
  <c r="B46" i="24"/>
  <c r="F243" i="14"/>
  <c r="G242" i="14"/>
  <c r="D241" i="14"/>
  <c r="C242" i="14"/>
  <c r="B46" i="41" l="1"/>
  <c r="B47" i="24"/>
  <c r="G45" i="41"/>
  <c r="J45" i="41" s="1"/>
  <c r="F45" i="41"/>
  <c r="I45" i="41" s="1"/>
  <c r="H45" i="41"/>
  <c r="K45" i="41" s="1"/>
  <c r="F244" i="14"/>
  <c r="G243" i="14"/>
  <c r="D242" i="14"/>
  <c r="C243" i="14"/>
  <c r="B48" i="24" l="1"/>
  <c r="B47" i="41"/>
  <c r="H46" i="41"/>
  <c r="K46" i="41" s="1"/>
  <c r="F46" i="41"/>
  <c r="I46" i="41" s="1"/>
  <c r="G46" i="41"/>
  <c r="J46" i="41" s="1"/>
  <c r="F245" i="14"/>
  <c r="G244" i="14"/>
  <c r="C244" i="14"/>
  <c r="D243" i="14"/>
  <c r="H47" i="41" l="1"/>
  <c r="K47" i="41" s="1"/>
  <c r="G47" i="41"/>
  <c r="J47" i="41" s="1"/>
  <c r="F47" i="41"/>
  <c r="I47" i="41" s="1"/>
  <c r="B49" i="24"/>
  <c r="B48" i="41"/>
  <c r="F246" i="14"/>
  <c r="G245" i="14"/>
  <c r="C245" i="14"/>
  <c r="D244" i="14"/>
  <c r="G56" i="57"/>
  <c r="J56" i="57" s="1"/>
  <c r="H48" i="41" l="1"/>
  <c r="K48" i="41" s="1"/>
  <c r="G48" i="41"/>
  <c r="J48" i="41" s="1"/>
  <c r="F48" i="41"/>
  <c r="I48" i="41" s="1"/>
  <c r="B49" i="41"/>
  <c r="B50" i="24"/>
  <c r="F247" i="14"/>
  <c r="G246" i="14"/>
  <c r="D245" i="14"/>
  <c r="C246" i="14"/>
  <c r="B51" i="24" l="1"/>
  <c r="B50" i="41"/>
  <c r="F49" i="41"/>
  <c r="I49" i="41" s="1"/>
  <c r="G49" i="41"/>
  <c r="J49" i="41" s="1"/>
  <c r="H49" i="41"/>
  <c r="K49" i="41" s="1"/>
  <c r="G247" i="14"/>
  <c r="F248" i="14"/>
  <c r="C247" i="14"/>
  <c r="D246" i="14"/>
  <c r="F50" i="41" l="1"/>
  <c r="I50" i="41" s="1"/>
  <c r="H50" i="41"/>
  <c r="K50" i="41" s="1"/>
  <c r="G50" i="41"/>
  <c r="J50" i="41" s="1"/>
  <c r="B51" i="41"/>
  <c r="B52" i="24"/>
  <c r="F249" i="14"/>
  <c r="G248" i="14"/>
  <c r="C248" i="14"/>
  <c r="D247" i="14"/>
  <c r="B52" i="41" l="1"/>
  <c r="B53" i="24"/>
  <c r="F51" i="41"/>
  <c r="I51" i="41" s="1"/>
  <c r="G51" i="41"/>
  <c r="J51" i="41" s="1"/>
  <c r="H51" i="41"/>
  <c r="K51" i="41" s="1"/>
  <c r="G249" i="14"/>
  <c r="F250" i="14"/>
  <c r="C249" i="14"/>
  <c r="D248" i="14"/>
  <c r="B54" i="24" l="1"/>
  <c r="B53" i="41"/>
  <c r="H52" i="41"/>
  <c r="K52" i="41" s="1"/>
  <c r="F52" i="41"/>
  <c r="I52" i="41" s="1"/>
  <c r="G52" i="41"/>
  <c r="J52" i="41" s="1"/>
  <c r="G250" i="14"/>
  <c r="F251" i="14"/>
  <c r="D249" i="14"/>
  <c r="C250" i="14"/>
  <c r="G53" i="41" l="1"/>
  <c r="J53" i="41" s="1"/>
  <c r="H53" i="41"/>
  <c r="K53" i="41" s="1"/>
  <c r="F53" i="41"/>
  <c r="I53" i="41" s="1"/>
  <c r="B55" i="24"/>
  <c r="B54" i="41"/>
  <c r="F252" i="14"/>
  <c r="G251" i="14"/>
  <c r="D250" i="14"/>
  <c r="C251" i="14"/>
  <c r="H54" i="41" l="1"/>
  <c r="K54" i="41" s="1"/>
  <c r="F54" i="41"/>
  <c r="I54" i="41" s="1"/>
  <c r="G54" i="41"/>
  <c r="J54" i="41" s="1"/>
  <c r="B55" i="41"/>
  <c r="B56" i="24"/>
  <c r="G252" i="14"/>
  <c r="F253" i="14"/>
  <c r="C252" i="14"/>
  <c r="D251" i="14"/>
  <c r="B57" i="24" l="1"/>
  <c r="B56" i="41"/>
  <c r="H55" i="41"/>
  <c r="K55" i="41" s="1"/>
  <c r="F55" i="41"/>
  <c r="I55" i="41" s="1"/>
  <c r="G55" i="41"/>
  <c r="J55" i="41" s="1"/>
  <c r="G253" i="14"/>
  <c r="F254" i="14"/>
  <c r="C253" i="14"/>
  <c r="D252" i="14"/>
  <c r="F56" i="41" l="1"/>
  <c r="I56" i="41" s="1"/>
  <c r="H56" i="41"/>
  <c r="K56" i="41" s="1"/>
  <c r="G56" i="41"/>
  <c r="J56" i="41" s="1"/>
  <c r="B58" i="24"/>
  <c r="B57" i="41"/>
  <c r="F255" i="14"/>
  <c r="G254" i="14"/>
  <c r="D253" i="14"/>
  <c r="C254" i="14"/>
  <c r="H57" i="41" l="1"/>
  <c r="K57" i="41" s="1"/>
  <c r="F57" i="41"/>
  <c r="I57" i="41" s="1"/>
  <c r="G57" i="41"/>
  <c r="J57" i="41" s="1"/>
  <c r="B58" i="41"/>
  <c r="B59" i="24"/>
  <c r="G255" i="14"/>
  <c r="F256" i="14"/>
  <c r="C255" i="14"/>
  <c r="D254" i="14"/>
  <c r="B59" i="41" l="1"/>
  <c r="B60" i="24"/>
  <c r="G58" i="41"/>
  <c r="J58" i="41" s="1"/>
  <c r="F58" i="41"/>
  <c r="I58" i="41" s="1"/>
  <c r="H58" i="41"/>
  <c r="K58" i="41" s="1"/>
  <c r="F257" i="14"/>
  <c r="G256" i="14"/>
  <c r="C256" i="14"/>
  <c r="D255" i="14"/>
  <c r="B60" i="41" l="1"/>
  <c r="B61" i="24"/>
  <c r="G59" i="41"/>
  <c r="J59" i="41" s="1"/>
  <c r="F59" i="41"/>
  <c r="I59" i="41" s="1"/>
  <c r="H59" i="41"/>
  <c r="K59" i="41" s="1"/>
  <c r="F258" i="14"/>
  <c r="G257" i="14"/>
  <c r="C257" i="14"/>
  <c r="D256" i="14"/>
  <c r="B61" i="41" l="1"/>
  <c r="B62" i="24"/>
  <c r="H60" i="41"/>
  <c r="K60" i="41" s="1"/>
  <c r="F60" i="41"/>
  <c r="I60" i="41" s="1"/>
  <c r="G60" i="41"/>
  <c r="J60" i="41" s="1"/>
  <c r="G258" i="14"/>
  <c r="F259" i="14"/>
  <c r="C258" i="14"/>
  <c r="D257" i="14"/>
  <c r="B63" i="24" l="1"/>
  <c r="B62" i="41"/>
  <c r="G61" i="41"/>
  <c r="J61" i="41" s="1"/>
  <c r="F61" i="41"/>
  <c r="I61" i="41" s="1"/>
  <c r="H61" i="41"/>
  <c r="K61" i="41" s="1"/>
  <c r="G259" i="14"/>
  <c r="F260" i="14"/>
  <c r="D258" i="14"/>
  <c r="C259" i="14"/>
  <c r="H62" i="41" l="1"/>
  <c r="K62" i="41" s="1"/>
  <c r="G62" i="41"/>
  <c r="J62" i="41" s="1"/>
  <c r="F62" i="41"/>
  <c r="I62" i="41" s="1"/>
  <c r="B63" i="41"/>
  <c r="B64" i="24"/>
  <c r="F261" i="14"/>
  <c r="G260" i="14"/>
  <c r="C260" i="14"/>
  <c r="D259" i="14"/>
  <c r="F63" i="41" l="1"/>
  <c r="I63" i="41" s="1"/>
  <c r="G63" i="41"/>
  <c r="J63" i="41" s="1"/>
  <c r="H63" i="41"/>
  <c r="K63" i="41" s="1"/>
  <c r="B65" i="24"/>
  <c r="B64" i="41"/>
  <c r="G261" i="14"/>
  <c r="F262" i="14"/>
  <c r="D260" i="14"/>
  <c r="C261" i="14"/>
  <c r="F64" i="41" l="1"/>
  <c r="I64" i="41" s="1"/>
  <c r="G64" i="41"/>
  <c r="J64" i="41" s="1"/>
  <c r="H64" i="41"/>
  <c r="K64" i="41" s="1"/>
  <c r="B65" i="41"/>
  <c r="B66" i="24"/>
  <c r="F263" i="14"/>
  <c r="G262" i="14"/>
  <c r="D261" i="14"/>
  <c r="C262" i="14"/>
  <c r="B67" i="24" l="1"/>
  <c r="B66" i="41"/>
  <c r="F65" i="41"/>
  <c r="I65" i="41" s="1"/>
  <c r="H65" i="41"/>
  <c r="K65" i="41" s="1"/>
  <c r="G65" i="41"/>
  <c r="J65" i="41" s="1"/>
  <c r="G263" i="14"/>
  <c r="F264" i="14"/>
  <c r="C263" i="14"/>
  <c r="D262" i="14"/>
  <c r="F66" i="41" l="1"/>
  <c r="I66" i="41" s="1"/>
  <c r="G66" i="41"/>
  <c r="J66" i="41" s="1"/>
  <c r="H66" i="41"/>
  <c r="K66" i="41" s="1"/>
  <c r="B68" i="24"/>
  <c r="B67" i="41"/>
  <c r="G264" i="14"/>
  <c r="F265" i="14"/>
  <c r="D263" i="14"/>
  <c r="C264" i="14"/>
  <c r="G67" i="41" l="1"/>
  <c r="J67" i="41" s="1"/>
  <c r="H67" i="41"/>
  <c r="K67" i="41" s="1"/>
  <c r="F67" i="41"/>
  <c r="I67" i="41" s="1"/>
  <c r="M8" i="41" s="1"/>
  <c r="B68" i="41"/>
  <c r="B69" i="24"/>
  <c r="G265" i="14"/>
  <c r="F266" i="14"/>
  <c r="C265" i="14"/>
  <c r="D264" i="14"/>
  <c r="B69" i="41" l="1"/>
  <c r="B70" i="24"/>
  <c r="H68" i="41"/>
  <c r="K68" i="41" s="1"/>
  <c r="F68" i="41"/>
  <c r="I68" i="41" s="1"/>
  <c r="G68" i="41"/>
  <c r="J68" i="41" s="1"/>
  <c r="F267" i="14"/>
  <c r="G266" i="14"/>
  <c r="C266" i="14"/>
  <c r="D265" i="14"/>
  <c r="B70" i="41" l="1"/>
  <c r="B71" i="24"/>
  <c r="G69" i="41"/>
  <c r="J69" i="41" s="1"/>
  <c r="F69" i="41"/>
  <c r="I69" i="41" s="1"/>
  <c r="H69" i="41"/>
  <c r="K69" i="41" s="1"/>
  <c r="G267" i="14"/>
  <c r="F268" i="14"/>
  <c r="D266" i="14"/>
  <c r="C267" i="14"/>
  <c r="B72" i="24" l="1"/>
  <c r="B71" i="41"/>
  <c r="F70" i="41"/>
  <c r="I70" i="41" s="1"/>
  <c r="H70" i="41"/>
  <c r="K70" i="41" s="1"/>
  <c r="G70" i="41"/>
  <c r="J70" i="41" s="1"/>
  <c r="G268" i="14"/>
  <c r="F269" i="14"/>
  <c r="D267" i="14"/>
  <c r="C268" i="14"/>
  <c r="G71" i="41" l="1"/>
  <c r="J71" i="41" s="1"/>
  <c r="I3" i="41" s="1"/>
  <c r="H71" i="41"/>
  <c r="K71" i="41" s="1"/>
  <c r="F71" i="41"/>
  <c r="I71" i="41" s="1"/>
  <c r="B72" i="41"/>
  <c r="B73" i="24"/>
  <c r="G269" i="14"/>
  <c r="F270" i="14"/>
  <c r="C269" i="14"/>
  <c r="D268" i="14"/>
  <c r="B74" i="24" l="1"/>
  <c r="B73" i="41"/>
  <c r="F72" i="41"/>
  <c r="I72" i="41" s="1"/>
  <c r="H72" i="41"/>
  <c r="K72" i="41" s="1"/>
  <c r="G72" i="41"/>
  <c r="J72" i="41" s="1"/>
  <c r="G270" i="14"/>
  <c r="F271" i="14"/>
  <c r="D269" i="14"/>
  <c r="C270" i="14"/>
  <c r="F73" i="41" l="1"/>
  <c r="I73" i="41" s="1"/>
  <c r="G73" i="41"/>
  <c r="J73" i="41" s="1"/>
  <c r="H73" i="41"/>
  <c r="K73" i="41" s="1"/>
  <c r="B75" i="24"/>
  <c r="B74" i="41"/>
  <c r="F272" i="14"/>
  <c r="G271" i="14"/>
  <c r="D270" i="14"/>
  <c r="C271" i="14"/>
  <c r="G74" i="41" l="1"/>
  <c r="J74" i="41" s="1"/>
  <c r="H74" i="41"/>
  <c r="K74" i="41" s="1"/>
  <c r="F74" i="41"/>
  <c r="I74" i="41" s="1"/>
  <c r="B75" i="41"/>
  <c r="B76" i="24"/>
  <c r="G272" i="14"/>
  <c r="F273" i="14"/>
  <c r="C272" i="14"/>
  <c r="D271" i="14"/>
  <c r="B77" i="24" l="1"/>
  <c r="B76" i="41"/>
  <c r="H75" i="41"/>
  <c r="K75" i="41" s="1"/>
  <c r="G75" i="41"/>
  <c r="J75" i="41" s="1"/>
  <c r="F75" i="41"/>
  <c r="I75" i="41" s="1"/>
  <c r="F274" i="14"/>
  <c r="G273" i="14"/>
  <c r="D272" i="14"/>
  <c r="C273" i="14"/>
  <c r="G76" i="41" l="1"/>
  <c r="J76" i="41" s="1"/>
  <c r="H76" i="41"/>
  <c r="K76" i="41" s="1"/>
  <c r="F76" i="41"/>
  <c r="I76" i="41" s="1"/>
  <c r="B78" i="24"/>
  <c r="B77" i="41"/>
  <c r="G274" i="14"/>
  <c r="F275" i="14"/>
  <c r="C274" i="14"/>
  <c r="D273" i="14"/>
  <c r="G77" i="41" l="1"/>
  <c r="J77" i="41" s="1"/>
  <c r="H77" i="41"/>
  <c r="K77" i="41" s="1"/>
  <c r="F77" i="41"/>
  <c r="I77" i="41" s="1"/>
  <c r="B78" i="41"/>
  <c r="B79" i="24"/>
  <c r="G275" i="14"/>
  <c r="F276" i="14"/>
  <c r="C275" i="14"/>
  <c r="D274" i="14"/>
  <c r="B80" i="24" l="1"/>
  <c r="B79" i="41"/>
  <c r="G78" i="41"/>
  <c r="J78" i="41" s="1"/>
  <c r="F78" i="41"/>
  <c r="I78" i="41" s="1"/>
  <c r="H78" i="41"/>
  <c r="K78" i="41" s="1"/>
  <c r="G276" i="14"/>
  <c r="F277" i="14"/>
  <c r="C276" i="14"/>
  <c r="D275" i="14"/>
  <c r="H79" i="41" l="1"/>
  <c r="K79" i="41" s="1"/>
  <c r="G79" i="41"/>
  <c r="J79" i="41" s="1"/>
  <c r="F79" i="41"/>
  <c r="I79" i="41" s="1"/>
  <c r="B80" i="41"/>
  <c r="B81" i="24"/>
  <c r="F278" i="14"/>
  <c r="G277" i="14"/>
  <c r="C277" i="14"/>
  <c r="D276" i="14"/>
  <c r="B82" i="24" l="1"/>
  <c r="B81" i="41"/>
  <c r="F80" i="41"/>
  <c r="I80" i="41" s="1"/>
  <c r="G80" i="41"/>
  <c r="J80" i="41" s="1"/>
  <c r="H80" i="41"/>
  <c r="K80" i="41" s="1"/>
  <c r="F279" i="14"/>
  <c r="G278" i="14"/>
  <c r="C278" i="14"/>
  <c r="D277" i="14"/>
  <c r="H81" i="41" l="1"/>
  <c r="K81" i="41" s="1"/>
  <c r="F81" i="41"/>
  <c r="I81" i="41" s="1"/>
  <c r="G81" i="41"/>
  <c r="J81" i="41" s="1"/>
  <c r="B83" i="24"/>
  <c r="B82" i="41"/>
  <c r="G279" i="14"/>
  <c r="F280" i="14"/>
  <c r="D278" i="14"/>
  <c r="C279" i="14"/>
  <c r="H82" i="41" l="1"/>
  <c r="K82" i="41" s="1"/>
  <c r="G82" i="41"/>
  <c r="J82" i="41" s="1"/>
  <c r="F82" i="41"/>
  <c r="I82" i="41" s="1"/>
  <c r="B83" i="41"/>
  <c r="B84" i="24"/>
  <c r="G280" i="14"/>
  <c r="F281" i="14"/>
  <c r="C280" i="14"/>
  <c r="D279" i="14"/>
  <c r="B85" i="24" l="1"/>
  <c r="B84" i="41"/>
  <c r="G83" i="41"/>
  <c r="J83" i="41" s="1"/>
  <c r="H83" i="41"/>
  <c r="K83" i="41" s="1"/>
  <c r="F83" i="41"/>
  <c r="I83" i="41" s="1"/>
  <c r="F282" i="14"/>
  <c r="G281" i="14"/>
  <c r="C281" i="14"/>
  <c r="D280" i="14"/>
  <c r="G84" i="41" l="1"/>
  <c r="J84" i="41" s="1"/>
  <c r="F84" i="41"/>
  <c r="I84" i="41" s="1"/>
  <c r="H84" i="41"/>
  <c r="K84" i="41" s="1"/>
  <c r="B85" i="41"/>
  <c r="B86" i="24"/>
  <c r="F283" i="14"/>
  <c r="G282" i="14"/>
  <c r="D281" i="14"/>
  <c r="C282" i="14"/>
  <c r="B87" i="24" l="1"/>
  <c r="B86" i="41"/>
  <c r="G85" i="41"/>
  <c r="J85" i="41" s="1"/>
  <c r="F85" i="41"/>
  <c r="I85" i="41" s="1"/>
  <c r="H85" i="41"/>
  <c r="K85" i="41" s="1"/>
  <c r="F284" i="14"/>
  <c r="G283" i="14"/>
  <c r="C283" i="14"/>
  <c r="D282" i="14"/>
  <c r="H86" i="41" l="1"/>
  <c r="K86" i="41" s="1"/>
  <c r="G86" i="41"/>
  <c r="J86" i="41" s="1"/>
  <c r="F86" i="41"/>
  <c r="I86" i="41" s="1"/>
  <c r="B88" i="24"/>
  <c r="B87" i="41"/>
  <c r="F285" i="14"/>
  <c r="G284" i="14"/>
  <c r="C284" i="14"/>
  <c r="D283" i="14"/>
  <c r="F87" i="41" l="1"/>
  <c r="I87" i="41" s="1"/>
  <c r="H87" i="41"/>
  <c r="K87" i="41" s="1"/>
  <c r="G87" i="41"/>
  <c r="J87" i="41" s="1"/>
  <c r="B89" i="24"/>
  <c r="B88" i="41"/>
  <c r="G285" i="14"/>
  <c r="F286" i="14"/>
  <c r="D284" i="14"/>
  <c r="C285" i="14"/>
  <c r="B90" i="24" l="1"/>
  <c r="B89" i="41"/>
  <c r="F88" i="41"/>
  <c r="I88" i="41" s="1"/>
  <c r="G88" i="41"/>
  <c r="J88" i="41" s="1"/>
  <c r="H88" i="41"/>
  <c r="K88" i="41" s="1"/>
  <c r="F287" i="14"/>
  <c r="G286" i="14"/>
  <c r="D285" i="14"/>
  <c r="C286" i="14"/>
  <c r="H89" i="41" l="1"/>
  <c r="K89" i="41" s="1"/>
  <c r="G89" i="41"/>
  <c r="J89" i="41" s="1"/>
  <c r="F89" i="41"/>
  <c r="I89" i="41" s="1"/>
  <c r="B90" i="41"/>
  <c r="B91" i="24"/>
  <c r="G287" i="14"/>
  <c r="F288" i="14"/>
  <c r="D286" i="14"/>
  <c r="C287" i="14"/>
  <c r="B91" i="41" l="1"/>
  <c r="B92" i="24"/>
  <c r="H90" i="41"/>
  <c r="K90" i="41" s="1"/>
  <c r="G90" i="41"/>
  <c r="J90" i="41" s="1"/>
  <c r="F90" i="41"/>
  <c r="I90" i="41" s="1"/>
  <c r="F289" i="14"/>
  <c r="G288" i="14"/>
  <c r="C288" i="14"/>
  <c r="D287" i="14"/>
  <c r="B92" i="41" l="1"/>
  <c r="B93" i="24"/>
  <c r="G91" i="41"/>
  <c r="J91" i="41" s="1"/>
  <c r="H91" i="41"/>
  <c r="K91" i="41" s="1"/>
  <c r="F91" i="41"/>
  <c r="I91" i="41" s="1"/>
  <c r="F290" i="14"/>
  <c r="G289" i="14"/>
  <c r="D288" i="14"/>
  <c r="C289" i="14"/>
  <c r="B94" i="24" l="1"/>
  <c r="B93" i="41"/>
  <c r="F92" i="41"/>
  <c r="I92" i="41" s="1"/>
  <c r="G92" i="41"/>
  <c r="J92" i="41" s="1"/>
  <c r="H92" i="41"/>
  <c r="K92" i="41" s="1"/>
  <c r="F291" i="14"/>
  <c r="G290" i="14"/>
  <c r="D289" i="14"/>
  <c r="C290" i="14"/>
  <c r="F93" i="41" l="1"/>
  <c r="I93" i="41" s="1"/>
  <c r="G93" i="41"/>
  <c r="J93" i="41" s="1"/>
  <c r="H93" i="41"/>
  <c r="K93" i="41" s="1"/>
  <c r="B94" i="41"/>
  <c r="B95" i="24"/>
  <c r="F292" i="14"/>
  <c r="G291" i="14"/>
  <c r="D290" i="14"/>
  <c r="C291" i="14"/>
  <c r="H94" i="41" l="1"/>
  <c r="K94" i="41" s="1"/>
  <c r="F94" i="41"/>
  <c r="I94" i="41" s="1"/>
  <c r="G94" i="41"/>
  <c r="J94" i="41" s="1"/>
  <c r="B95" i="41"/>
  <c r="B96" i="24"/>
  <c r="G292" i="14"/>
  <c r="F293" i="14"/>
  <c r="C292" i="14"/>
  <c r="D291" i="14"/>
  <c r="G95" i="41" l="1"/>
  <c r="J95" i="41" s="1"/>
  <c r="F95" i="41"/>
  <c r="I95" i="41" s="1"/>
  <c r="H95" i="41"/>
  <c r="K95" i="41" s="1"/>
  <c r="B96" i="41"/>
  <c r="B97" i="24"/>
  <c r="G293" i="14"/>
  <c r="F294" i="14"/>
  <c r="C293" i="14"/>
  <c r="D292" i="14"/>
  <c r="B98" i="24" l="1"/>
  <c r="B97" i="41"/>
  <c r="H96" i="41"/>
  <c r="K96" i="41" s="1"/>
  <c r="F96" i="41"/>
  <c r="I96" i="41" s="1"/>
  <c r="G96" i="41"/>
  <c r="J96" i="41" s="1"/>
  <c r="G294" i="14"/>
  <c r="F295" i="14"/>
  <c r="D293" i="14"/>
  <c r="C294" i="14"/>
  <c r="G97" i="41" l="1"/>
  <c r="J97" i="41" s="1"/>
  <c r="H97" i="41"/>
  <c r="K97" i="41" s="1"/>
  <c r="F97" i="41"/>
  <c r="I97" i="41" s="1"/>
  <c r="B98" i="41"/>
  <c r="B99" i="24"/>
  <c r="G295" i="14"/>
  <c r="F296" i="14"/>
  <c r="C295" i="14"/>
  <c r="D294" i="14"/>
  <c r="B99" i="41" l="1"/>
  <c r="B100" i="24"/>
  <c r="H98" i="41"/>
  <c r="K98" i="41" s="1"/>
  <c r="F98" i="41"/>
  <c r="I98" i="41" s="1"/>
  <c r="G98" i="41"/>
  <c r="J98" i="41" s="1"/>
  <c r="G296" i="14"/>
  <c r="F297" i="14"/>
  <c r="D295" i="14"/>
  <c r="C296" i="14"/>
  <c r="B100" i="41" l="1"/>
  <c r="B101" i="24"/>
  <c r="G99" i="41"/>
  <c r="J99" i="41" s="1"/>
  <c r="H99" i="41"/>
  <c r="K99" i="41" s="1"/>
  <c r="F99" i="41"/>
  <c r="I99" i="41" s="1"/>
  <c r="G297" i="14"/>
  <c r="F298" i="14"/>
  <c r="C297" i="14"/>
  <c r="D296" i="14"/>
  <c r="B102" i="24" l="1"/>
  <c r="B101" i="41"/>
  <c r="F100" i="41"/>
  <c r="I100" i="41" s="1"/>
  <c r="G100" i="41"/>
  <c r="J100" i="41" s="1"/>
  <c r="H100" i="41"/>
  <c r="K100" i="41" s="1"/>
  <c r="F299" i="14"/>
  <c r="G298" i="14"/>
  <c r="D297" i="14"/>
  <c r="C298" i="14"/>
  <c r="G101" i="41" l="1"/>
  <c r="J101" i="41" s="1"/>
  <c r="F101" i="41"/>
  <c r="I101" i="41" s="1"/>
  <c r="H101" i="41"/>
  <c r="K101" i="41" s="1"/>
  <c r="B102" i="41"/>
  <c r="B103" i="24"/>
  <c r="F300" i="14"/>
  <c r="G299" i="14"/>
  <c r="C299" i="14"/>
  <c r="D298" i="14"/>
  <c r="B103" i="41" l="1"/>
  <c r="B104" i="24"/>
  <c r="G102" i="41"/>
  <c r="J102" i="41" s="1"/>
  <c r="F102" i="41"/>
  <c r="I102" i="41" s="1"/>
  <c r="H102" i="41"/>
  <c r="K102" i="41" s="1"/>
  <c r="F301" i="14"/>
  <c r="G300" i="14"/>
  <c r="D299" i="14"/>
  <c r="C300" i="14"/>
  <c r="B105" i="24" l="1"/>
  <c r="B104" i="41"/>
  <c r="H103" i="41"/>
  <c r="K103" i="41" s="1"/>
  <c r="G103" i="41"/>
  <c r="J103" i="41" s="1"/>
  <c r="F103" i="41"/>
  <c r="I103" i="41" s="1"/>
  <c r="F302" i="14"/>
  <c r="G301" i="14"/>
  <c r="D300" i="14"/>
  <c r="C301" i="14"/>
  <c r="F104" i="41" l="1"/>
  <c r="I104" i="41" s="1"/>
  <c r="G104" i="41"/>
  <c r="J104" i="41" s="1"/>
  <c r="H104" i="41"/>
  <c r="K104" i="41" s="1"/>
  <c r="B106" i="24"/>
  <c r="B105" i="41"/>
  <c r="G302" i="14"/>
  <c r="F303" i="14"/>
  <c r="C302" i="14"/>
  <c r="D301" i="14"/>
  <c r="G105" i="41" l="1"/>
  <c r="J105" i="41" s="1"/>
  <c r="F105" i="41"/>
  <c r="I105" i="41" s="1"/>
  <c r="H105" i="41"/>
  <c r="K105" i="41" s="1"/>
  <c r="B107" i="24"/>
  <c r="B106" i="41"/>
  <c r="F304" i="14"/>
  <c r="G303" i="14"/>
  <c r="D302" i="14"/>
  <c r="C303" i="14"/>
  <c r="B107" i="41" l="1"/>
  <c r="B108" i="24"/>
  <c r="G304" i="14"/>
  <c r="F305" i="14"/>
  <c r="D303" i="14"/>
  <c r="C304" i="14"/>
  <c r="B108" i="41" l="1"/>
  <c r="B109" i="24"/>
  <c r="G106" i="41"/>
  <c r="J106" i="41" s="1"/>
  <c r="H106" i="41"/>
  <c r="K106" i="41" s="1"/>
  <c r="F106" i="41"/>
  <c r="I106" i="41" s="1"/>
  <c r="F306" i="14"/>
  <c r="G305" i="14"/>
  <c r="D304" i="14"/>
  <c r="C305" i="14"/>
  <c r="B110" i="24" l="1"/>
  <c r="B109" i="41"/>
  <c r="G107" i="41"/>
  <c r="J107" i="41" s="1"/>
  <c r="F107" i="41"/>
  <c r="I107" i="41" s="1"/>
  <c r="H107" i="41"/>
  <c r="K107" i="41" s="1"/>
  <c r="G306" i="14"/>
  <c r="F307" i="14"/>
  <c r="C306" i="14"/>
  <c r="D305" i="14"/>
  <c r="G108" i="41" l="1"/>
  <c r="J108" i="41" s="1"/>
  <c r="H109" i="41"/>
  <c r="F108" i="41"/>
  <c r="I108" i="41" s="1"/>
  <c r="H108" i="41"/>
  <c r="K108" i="41" s="1"/>
  <c r="G109" i="41"/>
  <c r="J109" i="41" s="1"/>
  <c r="F109" i="41"/>
  <c r="I109" i="41" s="1"/>
  <c r="B110" i="41"/>
  <c r="B111" i="24"/>
  <c r="G307" i="14"/>
  <c r="F308" i="14"/>
  <c r="D306" i="14"/>
  <c r="C307" i="14"/>
  <c r="B112" i="24" l="1"/>
  <c r="B111" i="41"/>
  <c r="K109" i="41"/>
  <c r="F110" i="41"/>
  <c r="I110" i="41" s="1"/>
  <c r="H110" i="41"/>
  <c r="K110" i="41" s="1"/>
  <c r="G110" i="41"/>
  <c r="J110" i="41" s="1"/>
  <c r="F309" i="14"/>
  <c r="G308" i="14"/>
  <c r="D307" i="14"/>
  <c r="C308" i="14"/>
  <c r="F111" i="41" l="1"/>
  <c r="I111" i="41" s="1"/>
  <c r="G111" i="41"/>
  <c r="J111" i="41" s="1"/>
  <c r="H111" i="41"/>
  <c r="K111" i="41" s="1"/>
  <c r="B113" i="24"/>
  <c r="B112" i="41"/>
  <c r="G309" i="14"/>
  <c r="F310" i="14"/>
  <c r="C309" i="14"/>
  <c r="D308" i="14"/>
  <c r="B113" i="41" l="1"/>
  <c r="B114" i="24"/>
  <c r="H112" i="41"/>
  <c r="K112" i="41" s="1"/>
  <c r="F112" i="41"/>
  <c r="I112" i="41" s="1"/>
  <c r="G112" i="41"/>
  <c r="J112" i="41" s="1"/>
  <c r="F311" i="14"/>
  <c r="G310" i="14"/>
  <c r="C310" i="14"/>
  <c r="D309" i="14"/>
  <c r="B114" i="41" l="1"/>
  <c r="B115" i="24"/>
  <c r="H113" i="41"/>
  <c r="K113" i="41" s="1"/>
  <c r="G113" i="41"/>
  <c r="J113" i="41" s="1"/>
  <c r="F113" i="41"/>
  <c r="I113" i="41" s="1"/>
  <c r="G311" i="14"/>
  <c r="F312" i="14"/>
  <c r="D310" i="14"/>
  <c r="C311" i="14"/>
  <c r="B115" i="41" l="1"/>
  <c r="B116" i="24"/>
  <c r="F114" i="41"/>
  <c r="I114" i="41" s="1"/>
  <c r="H114" i="41"/>
  <c r="K114" i="41" s="1"/>
  <c r="G114" i="41"/>
  <c r="J114" i="41" s="1"/>
  <c r="F313" i="14"/>
  <c r="G312" i="14"/>
  <c r="C312" i="14"/>
  <c r="D311" i="14"/>
  <c r="B116" i="41" l="1"/>
  <c r="B117" i="24"/>
  <c r="H115" i="41"/>
  <c r="K115" i="41" s="1"/>
  <c r="G115" i="41"/>
  <c r="J115" i="41" s="1"/>
  <c r="F115" i="41"/>
  <c r="I115" i="41" s="1"/>
  <c r="G313" i="14"/>
  <c r="F314" i="14"/>
  <c r="C313" i="14"/>
  <c r="D312" i="14"/>
  <c r="B118" i="24" l="1"/>
  <c r="B117" i="41"/>
  <c r="H116" i="41"/>
  <c r="K116" i="41" s="1"/>
  <c r="G116" i="41"/>
  <c r="J116" i="41" s="1"/>
  <c r="F116" i="41"/>
  <c r="I116" i="41" s="1"/>
  <c r="G314" i="14"/>
  <c r="F315" i="14"/>
  <c r="D313" i="14"/>
  <c r="C314" i="14"/>
  <c r="G117" i="41" l="1"/>
  <c r="J117" i="41" s="1"/>
  <c r="M6" i="41" s="1"/>
  <c r="H117" i="41"/>
  <c r="K117" i="41" s="1"/>
  <c r="F117" i="41"/>
  <c r="I117" i="41" s="1"/>
  <c r="L6" i="41" s="1"/>
  <c r="N6" i="41" s="1"/>
  <c r="B118" i="41"/>
  <c r="B119" i="24"/>
  <c r="G315" i="14"/>
  <c r="F316" i="14"/>
  <c r="D314" i="14"/>
  <c r="C315" i="14"/>
  <c r="B119" i="41" l="1"/>
  <c r="B120" i="24"/>
  <c r="F118" i="41"/>
  <c r="I118" i="41" s="1"/>
  <c r="G118" i="41"/>
  <c r="J118" i="41" s="1"/>
  <c r="H118" i="41"/>
  <c r="K118" i="41" s="1"/>
  <c r="G316" i="14"/>
  <c r="F317" i="14"/>
  <c r="C316" i="14"/>
  <c r="D315" i="14"/>
  <c r="B120" i="41" l="1"/>
  <c r="B121" i="24"/>
  <c r="H119" i="41"/>
  <c r="K119" i="41" s="1"/>
  <c r="G119" i="41"/>
  <c r="J119" i="41" s="1"/>
  <c r="F119" i="41"/>
  <c r="I119" i="41" s="1"/>
  <c r="F318" i="14"/>
  <c r="G317" i="14"/>
  <c r="C317" i="14"/>
  <c r="D316" i="14"/>
  <c r="B121" i="41" l="1"/>
  <c r="B122" i="24"/>
  <c r="F120" i="41"/>
  <c r="I120" i="41" s="1"/>
  <c r="H120" i="41"/>
  <c r="K120" i="41" s="1"/>
  <c r="G120" i="41"/>
  <c r="J120" i="41" s="1"/>
  <c r="F319" i="14"/>
  <c r="G318" i="14"/>
  <c r="C318" i="14"/>
  <c r="D317" i="14"/>
  <c r="B122" i="41" l="1"/>
  <c r="B123" i="24"/>
  <c r="F121" i="41"/>
  <c r="I121" i="41" s="1"/>
  <c r="H121" i="41"/>
  <c r="K121" i="41" s="1"/>
  <c r="G121" i="41"/>
  <c r="J121" i="41" s="1"/>
  <c r="G319" i="14"/>
  <c r="F320" i="14"/>
  <c r="C319" i="14"/>
  <c r="D318" i="14"/>
  <c r="B123" i="41" l="1"/>
  <c r="B124" i="24"/>
  <c r="H122" i="41"/>
  <c r="K122" i="41" s="1"/>
  <c r="F122" i="41"/>
  <c r="I122" i="41" s="1"/>
  <c r="G122" i="41"/>
  <c r="J122" i="41" s="1"/>
  <c r="G320" i="14"/>
  <c r="F321" i="14"/>
  <c r="D319" i="14"/>
  <c r="C320" i="14"/>
  <c r="B125" i="24" l="1"/>
  <c r="B124" i="41"/>
  <c r="H123" i="41"/>
  <c r="K123" i="41" s="1"/>
  <c r="F123" i="41"/>
  <c r="I123" i="41" s="1"/>
  <c r="G123" i="41"/>
  <c r="J123" i="41" s="1"/>
  <c r="G321" i="14"/>
  <c r="F322" i="14"/>
  <c r="C321" i="14"/>
  <c r="D320" i="14"/>
  <c r="H124" i="41" l="1"/>
  <c r="K124" i="41" s="1"/>
  <c r="G124" i="41"/>
  <c r="J124" i="41" s="1"/>
  <c r="F124" i="41"/>
  <c r="I124" i="41" s="1"/>
  <c r="B125" i="41"/>
  <c r="B126" i="24"/>
  <c r="G322" i="14"/>
  <c r="F323" i="14"/>
  <c r="D321" i="14"/>
  <c r="C322" i="14"/>
  <c r="F125" i="41" l="1"/>
  <c r="I125" i="41" s="1"/>
  <c r="G125" i="41"/>
  <c r="J125" i="41" s="1"/>
  <c r="H125" i="41"/>
  <c r="K125" i="41" s="1"/>
  <c r="B127" i="24"/>
  <c r="B126" i="41"/>
  <c r="G323" i="14"/>
  <c r="F324" i="14"/>
  <c r="C323" i="14"/>
  <c r="D322" i="14"/>
  <c r="B128" i="24" l="1"/>
  <c r="B127" i="41"/>
  <c r="F126" i="41"/>
  <c r="I126" i="41" s="1"/>
  <c r="G126" i="41"/>
  <c r="J126" i="41" s="1"/>
  <c r="H126" i="41"/>
  <c r="K126" i="41" s="1"/>
  <c r="F325" i="14"/>
  <c r="G324" i="14"/>
  <c r="C324" i="14"/>
  <c r="D323" i="14"/>
  <c r="H127" i="41" l="1"/>
  <c r="K127" i="41" s="1"/>
  <c r="F127" i="41"/>
  <c r="I127" i="41" s="1"/>
  <c r="G127" i="41"/>
  <c r="J127" i="41" s="1"/>
  <c r="B129" i="24"/>
  <c r="B128" i="41"/>
  <c r="G325" i="14"/>
  <c r="F326" i="14"/>
  <c r="D324" i="14"/>
  <c r="C325" i="14"/>
  <c r="B129" i="41" l="1"/>
  <c r="B130" i="24"/>
  <c r="G128" i="41"/>
  <c r="J128" i="41" s="1"/>
  <c r="F128" i="41"/>
  <c r="I128" i="41" s="1"/>
  <c r="H128" i="41"/>
  <c r="K128" i="41" s="1"/>
  <c r="G326" i="14"/>
  <c r="F327" i="14"/>
  <c r="C326" i="14"/>
  <c r="D325" i="14"/>
  <c r="B130" i="41" l="1"/>
  <c r="B131" i="24"/>
  <c r="G129" i="41"/>
  <c r="J129" i="41" s="1"/>
  <c r="H129" i="41"/>
  <c r="K129" i="41" s="1"/>
  <c r="F129" i="41"/>
  <c r="I129" i="41" s="1"/>
  <c r="G327" i="14"/>
  <c r="F328" i="14"/>
  <c r="D326" i="14"/>
  <c r="C327" i="14"/>
  <c r="B131" i="41" l="1"/>
  <c r="B132" i="24"/>
  <c r="H130" i="41"/>
  <c r="K130" i="41" s="1"/>
  <c r="G130" i="41"/>
  <c r="J130" i="41" s="1"/>
  <c r="F130" i="41"/>
  <c r="I130" i="41" s="1"/>
  <c r="F329" i="14"/>
  <c r="G328" i="14"/>
  <c r="C328" i="14"/>
  <c r="D327" i="14"/>
  <c r="B133" i="24" l="1"/>
  <c r="B132" i="41"/>
  <c r="F131" i="41"/>
  <c r="I131" i="41" s="1"/>
  <c r="H131" i="41"/>
  <c r="K131" i="41" s="1"/>
  <c r="G131" i="41"/>
  <c r="J131" i="41" s="1"/>
  <c r="F330" i="14"/>
  <c r="G329" i="14"/>
  <c r="C329" i="14"/>
  <c r="D328" i="14"/>
  <c r="H132" i="41" l="1"/>
  <c r="K132" i="41" s="1"/>
  <c r="F132" i="41"/>
  <c r="I132" i="41" s="1"/>
  <c r="G132" i="41"/>
  <c r="J132" i="41" s="1"/>
  <c r="B134" i="24"/>
  <c r="B133" i="41"/>
  <c r="G330" i="14"/>
  <c r="F331" i="14"/>
  <c r="C330" i="14"/>
  <c r="D329" i="14"/>
  <c r="H133" i="41" l="1"/>
  <c r="K133" i="41" s="1"/>
  <c r="G133" i="41"/>
  <c r="J133" i="41" s="1"/>
  <c r="F133" i="41"/>
  <c r="I133" i="41" s="1"/>
  <c r="B134" i="41"/>
  <c r="B135" i="24"/>
  <c r="G331" i="14"/>
  <c r="F332" i="14"/>
  <c r="C331" i="14"/>
  <c r="D330" i="14"/>
  <c r="B135" i="41" l="1"/>
  <c r="B136" i="24"/>
  <c r="H134" i="41"/>
  <c r="K134" i="41" s="1"/>
  <c r="G134" i="41"/>
  <c r="J134" i="41" s="1"/>
  <c r="F134" i="41"/>
  <c r="I134" i="41" s="1"/>
  <c r="G332" i="14"/>
  <c r="F333" i="14"/>
  <c r="C332" i="14"/>
  <c r="D331" i="14"/>
  <c r="B137" i="24" l="1"/>
  <c r="B136" i="41"/>
  <c r="G135" i="41"/>
  <c r="J135" i="41" s="1"/>
  <c r="H135" i="41"/>
  <c r="K135" i="41" s="1"/>
  <c r="F135" i="41"/>
  <c r="I135" i="41" s="1"/>
  <c r="G333" i="14"/>
  <c r="F334" i="14"/>
  <c r="D332" i="14"/>
  <c r="C333" i="14"/>
  <c r="G136" i="41" l="1"/>
  <c r="J136" i="41" s="1"/>
  <c r="H136" i="41"/>
  <c r="K136" i="41" s="1"/>
  <c r="F136" i="41"/>
  <c r="I136" i="41" s="1"/>
  <c r="B138" i="24"/>
  <c r="B137" i="41"/>
  <c r="F335" i="14"/>
  <c r="G334" i="14"/>
  <c r="D333" i="14"/>
  <c r="C334" i="14"/>
  <c r="H137" i="41" l="1"/>
  <c r="K137" i="41" s="1"/>
  <c r="G137" i="41"/>
  <c r="J137" i="41" s="1"/>
  <c r="F137" i="41"/>
  <c r="I137" i="41" s="1"/>
  <c r="B139" i="24"/>
  <c r="B138" i="41"/>
  <c r="F336" i="14"/>
  <c r="G335" i="14"/>
  <c r="D334" i="14"/>
  <c r="C335" i="14"/>
  <c r="G138" i="41" l="1"/>
  <c r="J138" i="41" s="1"/>
  <c r="H138" i="41"/>
  <c r="K138" i="41" s="1"/>
  <c r="F138" i="41"/>
  <c r="I138" i="41" s="1"/>
  <c r="B140" i="24"/>
  <c r="B139" i="41"/>
  <c r="F337" i="14"/>
  <c r="G336" i="14"/>
  <c r="D335" i="14"/>
  <c r="C336" i="14"/>
  <c r="H139" i="41" l="1"/>
  <c r="K139" i="41" s="1"/>
  <c r="F139" i="41"/>
  <c r="I139" i="41" s="1"/>
  <c r="G139" i="41"/>
  <c r="J139" i="41" s="1"/>
  <c r="B140" i="41"/>
  <c r="B141" i="24"/>
  <c r="F338" i="14"/>
  <c r="G337" i="14"/>
  <c r="C337" i="14"/>
  <c r="D336" i="14"/>
  <c r="B142" i="24" l="1"/>
  <c r="B141" i="41"/>
  <c r="H140" i="41"/>
  <c r="K140" i="41" s="1"/>
  <c r="F140" i="41"/>
  <c r="I140" i="41" s="1"/>
  <c r="G140" i="41"/>
  <c r="J140" i="41" s="1"/>
  <c r="F339" i="14"/>
  <c r="G338" i="14"/>
  <c r="C338" i="14"/>
  <c r="D337" i="14"/>
  <c r="H141" i="41" l="1"/>
  <c r="K141" i="41" s="1"/>
  <c r="F141" i="41"/>
  <c r="I141" i="41" s="1"/>
  <c r="G141" i="41"/>
  <c r="J141" i="41" s="1"/>
  <c r="B142" i="41"/>
  <c r="B143" i="24"/>
  <c r="G339" i="14"/>
  <c r="F340" i="14"/>
  <c r="C339" i="14"/>
  <c r="D338" i="14"/>
  <c r="B144" i="24" l="1"/>
  <c r="B143" i="41"/>
  <c r="F142" i="41"/>
  <c r="I142" i="41" s="1"/>
  <c r="H142" i="41"/>
  <c r="K142" i="41" s="1"/>
  <c r="G142" i="41"/>
  <c r="J142" i="41" s="1"/>
  <c r="F341" i="14"/>
  <c r="G340" i="14"/>
  <c r="C340" i="14"/>
  <c r="D339" i="14"/>
  <c r="H143" i="41" l="1"/>
  <c r="K143" i="41" s="1"/>
  <c r="G143" i="41"/>
  <c r="J143" i="41" s="1"/>
  <c r="F143" i="41"/>
  <c r="I143" i="41" s="1"/>
  <c r="B145" i="24"/>
  <c r="B144" i="41"/>
  <c r="G341" i="14"/>
  <c r="F342" i="14"/>
  <c r="D340" i="14"/>
  <c r="C341" i="14"/>
  <c r="G144" i="41" l="1"/>
  <c r="J144" i="41" s="1"/>
  <c r="H144" i="41"/>
  <c r="K144" i="41" s="1"/>
  <c r="F144" i="41"/>
  <c r="I144" i="41" s="1"/>
  <c r="B146" i="24"/>
  <c r="B145" i="41"/>
  <c r="G342" i="14"/>
  <c r="F343" i="14"/>
  <c r="C342" i="14"/>
  <c r="D341" i="14"/>
  <c r="G145" i="41" l="1"/>
  <c r="J145" i="41" s="1"/>
  <c r="H145" i="41"/>
  <c r="K145" i="41" s="1"/>
  <c r="F145" i="41"/>
  <c r="I145" i="41" s="1"/>
  <c r="B146" i="41"/>
  <c r="B147" i="24"/>
  <c r="G343" i="14"/>
  <c r="F344" i="14"/>
  <c r="D342" i="14"/>
  <c r="C343" i="14"/>
  <c r="B147" i="41" l="1"/>
  <c r="B148" i="24"/>
  <c r="H146" i="41"/>
  <c r="K146" i="41" s="1"/>
  <c r="G146" i="41"/>
  <c r="J146" i="41" s="1"/>
  <c r="F146" i="41"/>
  <c r="I146" i="41" s="1"/>
  <c r="G344" i="14"/>
  <c r="F345" i="14"/>
  <c r="C344" i="14"/>
  <c r="D343" i="14"/>
  <c r="B148" i="41" l="1"/>
  <c r="B149" i="24"/>
  <c r="F147" i="41"/>
  <c r="I147" i="41" s="1"/>
  <c r="H147" i="41"/>
  <c r="K147" i="41" s="1"/>
  <c r="G147" i="41"/>
  <c r="J147" i="41" s="1"/>
  <c r="G345" i="14"/>
  <c r="F346" i="14"/>
  <c r="D344" i="14"/>
  <c r="C345" i="14"/>
  <c r="B149" i="41" l="1"/>
  <c r="B150" i="24"/>
  <c r="H148" i="41"/>
  <c r="K148" i="41" s="1"/>
  <c r="F148" i="41"/>
  <c r="I148" i="41" s="1"/>
  <c r="G148" i="41"/>
  <c r="J148" i="41" s="1"/>
  <c r="F347" i="14"/>
  <c r="G346" i="14"/>
  <c r="D345" i="14"/>
  <c r="C346" i="14"/>
  <c r="B151" i="24" l="1"/>
  <c r="B150" i="41"/>
  <c r="F149" i="41"/>
  <c r="I149" i="41" s="1"/>
  <c r="H149" i="41"/>
  <c r="K149" i="41" s="1"/>
  <c r="G149" i="41"/>
  <c r="J149" i="41" s="1"/>
  <c r="G347" i="14"/>
  <c r="F348" i="14"/>
  <c r="D346" i="14"/>
  <c r="C347" i="14"/>
  <c r="G150" i="41" l="1"/>
  <c r="J150" i="41" s="1"/>
  <c r="F150" i="41"/>
  <c r="I150" i="41" s="1"/>
  <c r="H150" i="41"/>
  <c r="K150" i="41" s="1"/>
  <c r="B152" i="24"/>
  <c r="B151" i="41"/>
  <c r="F349" i="14"/>
  <c r="G348" i="14"/>
  <c r="D347" i="14"/>
  <c r="C348" i="14"/>
  <c r="G151" i="41" l="1"/>
  <c r="J151" i="41" s="1"/>
  <c r="F151" i="41"/>
  <c r="I151" i="41" s="1"/>
  <c r="H151" i="41"/>
  <c r="K151" i="41" s="1"/>
  <c r="B152" i="41"/>
  <c r="B153" i="24"/>
  <c r="F350" i="14"/>
  <c r="G349" i="14"/>
  <c r="D348" i="14"/>
  <c r="C349" i="14"/>
  <c r="B154" i="24" l="1"/>
  <c r="B153" i="41"/>
  <c r="F152" i="41"/>
  <c r="I152" i="41" s="1"/>
  <c r="G152" i="41"/>
  <c r="J152" i="41" s="1"/>
  <c r="H152" i="41"/>
  <c r="K152" i="41" s="1"/>
  <c r="F351" i="14"/>
  <c r="G350" i="14"/>
  <c r="D349" i="14"/>
  <c r="C350" i="14"/>
  <c r="F153" i="41" l="1"/>
  <c r="I153" i="41" s="1"/>
  <c r="H153" i="41"/>
  <c r="K153" i="41" s="1"/>
  <c r="G153" i="41"/>
  <c r="J153" i="41" s="1"/>
  <c r="B154" i="41"/>
  <c r="B155" i="24"/>
  <c r="F352" i="14"/>
  <c r="G351" i="14"/>
  <c r="D350" i="14"/>
  <c r="C351" i="14"/>
  <c r="H154" i="41" l="1"/>
  <c r="K154" i="41" s="1"/>
  <c r="G154" i="41"/>
  <c r="J154" i="41" s="1"/>
  <c r="F154" i="41"/>
  <c r="I154" i="41" s="1"/>
  <c r="B155" i="41"/>
  <c r="B156" i="24"/>
  <c r="G352" i="14"/>
  <c r="F353" i="14"/>
  <c r="C352" i="14"/>
  <c r="D351" i="14"/>
  <c r="G155" i="41" l="1"/>
  <c r="J155" i="41" s="1"/>
  <c r="F155" i="41"/>
  <c r="I155" i="41" s="1"/>
  <c r="H155" i="41"/>
  <c r="K155" i="41" s="1"/>
  <c r="B156" i="41"/>
  <c r="B157" i="24"/>
  <c r="F354" i="14"/>
  <c r="G353" i="14"/>
  <c r="D352" i="14"/>
  <c r="C353" i="14"/>
  <c r="B157" i="41" l="1"/>
  <c r="B158" i="24"/>
  <c r="H156" i="41"/>
  <c r="K156" i="41" s="1"/>
  <c r="G156" i="41"/>
  <c r="J156" i="41" s="1"/>
  <c r="F156" i="41"/>
  <c r="I156" i="41" s="1"/>
  <c r="F355" i="14"/>
  <c r="G354" i="14"/>
  <c r="D353" i="14"/>
  <c r="C354" i="14"/>
  <c r="B158" i="41" l="1"/>
  <c r="B159" i="24"/>
  <c r="F157" i="41"/>
  <c r="I157" i="41" s="1"/>
  <c r="H157" i="41"/>
  <c r="K157" i="41" s="1"/>
  <c r="G157" i="41"/>
  <c r="J157" i="41" s="1"/>
  <c r="F356" i="14"/>
  <c r="G355" i="14"/>
  <c r="D354" i="14"/>
  <c r="C355" i="14"/>
  <c r="B160" i="24" l="1"/>
  <c r="B159" i="41"/>
  <c r="F158" i="41"/>
  <c r="I158" i="41" s="1"/>
  <c r="G158" i="41"/>
  <c r="J158" i="41" s="1"/>
  <c r="H158" i="41"/>
  <c r="K158" i="41" s="1"/>
  <c r="F357" i="14"/>
  <c r="G356" i="14"/>
  <c r="D355" i="14"/>
  <c r="C356" i="14"/>
  <c r="G159" i="41" l="1"/>
  <c r="J159" i="41" s="1"/>
  <c r="F159" i="41"/>
  <c r="I159" i="41" s="1"/>
  <c r="H159" i="41"/>
  <c r="K159" i="41" s="1"/>
  <c r="B160" i="41"/>
  <c r="B161" i="24"/>
  <c r="F358" i="14"/>
  <c r="G357" i="14"/>
  <c r="C357" i="14"/>
  <c r="D356" i="14"/>
  <c r="B162" i="24" l="1"/>
  <c r="B161" i="41"/>
  <c r="G160" i="41"/>
  <c r="J160" i="41" s="1"/>
  <c r="F160" i="41"/>
  <c r="I160" i="41" s="1"/>
  <c r="H160" i="41"/>
  <c r="K160" i="41" s="1"/>
  <c r="F359" i="14"/>
  <c r="G358" i="14"/>
  <c r="C358" i="14"/>
  <c r="D357" i="14"/>
  <c r="F161" i="41" l="1"/>
  <c r="I161" i="41" s="1"/>
  <c r="G161" i="41"/>
  <c r="J161" i="41" s="1"/>
  <c r="H161" i="41"/>
  <c r="K161" i="41" s="1"/>
  <c r="B162" i="41"/>
  <c r="B163" i="24"/>
  <c r="F360" i="14"/>
  <c r="G359" i="14"/>
  <c r="D358" i="14"/>
  <c r="C359" i="14"/>
  <c r="B164" i="24" l="1"/>
  <c r="B163" i="41"/>
  <c r="G162" i="41"/>
  <c r="J162" i="41" s="1"/>
  <c r="H162" i="41"/>
  <c r="K162" i="41" s="1"/>
  <c r="F162" i="41"/>
  <c r="I162" i="41" s="1"/>
  <c r="G360" i="14"/>
  <c r="F361" i="14"/>
  <c r="C360" i="14"/>
  <c r="D359" i="14"/>
  <c r="H163" i="41" l="1"/>
  <c r="K163" i="41" s="1"/>
  <c r="F163" i="41"/>
  <c r="I163" i="41" s="1"/>
  <c r="G163" i="41"/>
  <c r="J163" i="41" s="1"/>
  <c r="B164" i="41"/>
  <c r="B165" i="24"/>
  <c r="F362" i="14"/>
  <c r="G361" i="14"/>
  <c r="D360" i="14"/>
  <c r="C361" i="14"/>
  <c r="B166" i="24" l="1"/>
  <c r="B165" i="41"/>
  <c r="G164" i="41"/>
  <c r="J164" i="41" s="1"/>
  <c r="H164" i="41"/>
  <c r="K164" i="41" s="1"/>
  <c r="F164" i="41"/>
  <c r="I164" i="41" s="1"/>
  <c r="F363" i="14"/>
  <c r="G362" i="14"/>
  <c r="C362" i="14"/>
  <c r="D361" i="14"/>
  <c r="H165" i="41" l="1"/>
  <c r="K165" i="41" s="1"/>
  <c r="F165" i="41"/>
  <c r="I165" i="41" s="1"/>
  <c r="G165" i="41"/>
  <c r="J165" i="41" s="1"/>
  <c r="B167" i="24"/>
  <c r="B166" i="41"/>
  <c r="F364" i="14"/>
  <c r="G363" i="14"/>
  <c r="C363" i="14"/>
  <c r="D362" i="14"/>
  <c r="F166" i="41" l="1"/>
  <c r="I166" i="41" s="1"/>
  <c r="G166" i="41"/>
  <c r="J166" i="41" s="1"/>
  <c r="H166" i="41"/>
  <c r="K166" i="41" s="1"/>
  <c r="B168" i="24"/>
  <c r="B167" i="41"/>
  <c r="G364" i="14"/>
  <c r="F365" i="14"/>
  <c r="D363" i="14"/>
  <c r="C364" i="14"/>
  <c r="B168" i="41" l="1"/>
  <c r="B169" i="24"/>
  <c r="G167" i="41"/>
  <c r="J167" i="41" s="1"/>
  <c r="H167" i="41"/>
  <c r="K167" i="41" s="1"/>
  <c r="F167" i="41"/>
  <c r="I167" i="41" s="1"/>
  <c r="G365" i="14"/>
  <c r="F366" i="14"/>
  <c r="C365" i="14"/>
  <c r="D364" i="14"/>
  <c r="B170" i="24" l="1"/>
  <c r="B169" i="41"/>
  <c r="F168" i="41"/>
  <c r="I168" i="41" s="1"/>
  <c r="G168" i="41"/>
  <c r="J168" i="41" s="1"/>
  <c r="H168" i="41"/>
  <c r="K168" i="41" s="1"/>
  <c r="F367" i="14"/>
  <c r="G366" i="14"/>
  <c r="D365" i="14"/>
  <c r="C366" i="14"/>
  <c r="F169" i="41" l="1"/>
  <c r="I169" i="41" s="1"/>
  <c r="H169" i="41"/>
  <c r="K169" i="41" s="1"/>
  <c r="G169" i="41"/>
  <c r="J169" i="41" s="1"/>
  <c r="B170" i="41"/>
  <c r="B171" i="24"/>
  <c r="F368" i="14"/>
  <c r="G367" i="14"/>
  <c r="D366" i="14"/>
  <c r="C367" i="14"/>
  <c r="F170" i="41" l="1"/>
  <c r="I170" i="41" s="1"/>
  <c r="H170" i="41"/>
  <c r="K170" i="41" s="1"/>
  <c r="G170" i="41"/>
  <c r="J170" i="41" s="1"/>
  <c r="B172" i="24"/>
  <c r="B171" i="41"/>
  <c r="G368" i="14"/>
  <c r="F369" i="14"/>
  <c r="C368" i="14"/>
  <c r="D367" i="14"/>
  <c r="B172" i="41" l="1"/>
  <c r="B173" i="24"/>
  <c r="F171" i="41"/>
  <c r="I171" i="41" s="1"/>
  <c r="H171" i="41"/>
  <c r="K171" i="41" s="1"/>
  <c r="G171" i="41"/>
  <c r="J171" i="41" s="1"/>
  <c r="G369" i="14"/>
  <c r="F370" i="14"/>
  <c r="C369" i="14"/>
  <c r="D368" i="14"/>
  <c r="B173" i="41" l="1"/>
  <c r="B174" i="24"/>
  <c r="G172" i="41"/>
  <c r="J172" i="41" s="1"/>
  <c r="H172" i="41"/>
  <c r="K172" i="41" s="1"/>
  <c r="F172" i="41"/>
  <c r="I172" i="41" s="1"/>
  <c r="F371" i="14"/>
  <c r="G370" i="14"/>
  <c r="D369" i="14"/>
  <c r="C370" i="14"/>
  <c r="B174" i="41" l="1"/>
  <c r="B175" i="24"/>
  <c r="H173" i="41"/>
  <c r="K173" i="41" s="1"/>
  <c r="F173" i="41"/>
  <c r="I173" i="41" s="1"/>
  <c r="G173" i="41"/>
  <c r="J173" i="41" s="1"/>
  <c r="G371" i="14"/>
  <c r="F372" i="14"/>
  <c r="C371" i="14"/>
  <c r="D370" i="14"/>
  <c r="B176" i="24" l="1"/>
  <c r="B175" i="41"/>
  <c r="H174" i="41"/>
  <c r="K174" i="41" s="1"/>
  <c r="F174" i="41"/>
  <c r="I174" i="41" s="1"/>
  <c r="G174" i="41"/>
  <c r="J174" i="41" s="1"/>
  <c r="F373" i="14"/>
  <c r="G372" i="14"/>
  <c r="C372" i="14"/>
  <c r="D371" i="14"/>
  <c r="H175" i="41" l="1"/>
  <c r="K175" i="41" s="1"/>
  <c r="G175" i="41"/>
  <c r="J175" i="41" s="1"/>
  <c r="F175" i="41"/>
  <c r="I175" i="41" s="1"/>
  <c r="B177" i="24"/>
  <c r="B176" i="41"/>
  <c r="F374" i="14"/>
  <c r="G373" i="14"/>
  <c r="D372" i="14"/>
  <c r="C373" i="14"/>
  <c r="G176" i="41" l="1"/>
  <c r="J176" i="41" s="1"/>
  <c r="F176" i="41"/>
  <c r="I176" i="41" s="1"/>
  <c r="H176" i="41"/>
  <c r="K176" i="41" s="1"/>
  <c r="B177" i="41"/>
  <c r="B178" i="24"/>
  <c r="G374" i="14"/>
  <c r="F375" i="14"/>
  <c r="D373" i="14"/>
  <c r="C374" i="14"/>
  <c r="F177" i="41" l="1"/>
  <c r="I177" i="41" s="1"/>
  <c r="H177" i="41"/>
  <c r="K177" i="41" s="1"/>
  <c r="G177" i="41"/>
  <c r="J177" i="41" s="1"/>
  <c r="B178" i="41"/>
  <c r="B179" i="24"/>
  <c r="F376" i="14"/>
  <c r="G375" i="14"/>
  <c r="C375" i="14"/>
  <c r="D374" i="14"/>
  <c r="B179" i="41" l="1"/>
  <c r="B180" i="24"/>
  <c r="H178" i="41"/>
  <c r="K178" i="41" s="1"/>
  <c r="G178" i="41"/>
  <c r="J178" i="41" s="1"/>
  <c r="F178" i="41"/>
  <c r="I178" i="41" s="1"/>
  <c r="F377" i="14"/>
  <c r="G376" i="14"/>
  <c r="D375" i="14"/>
  <c r="C376" i="14"/>
  <c r="B180" i="41" l="1"/>
  <c r="B181" i="24"/>
  <c r="H179" i="41"/>
  <c r="K179" i="41" s="1"/>
  <c r="G179" i="41"/>
  <c r="J179" i="41" s="1"/>
  <c r="F179" i="41"/>
  <c r="I179" i="41" s="1"/>
  <c r="G377" i="14"/>
  <c r="F378" i="14"/>
  <c r="C377" i="14"/>
  <c r="D376" i="14"/>
  <c r="B181" i="41" l="1"/>
  <c r="B182" i="24"/>
  <c r="F180" i="41"/>
  <c r="I180" i="41" s="1"/>
  <c r="H180" i="41"/>
  <c r="K180" i="41" s="1"/>
  <c r="G180" i="41"/>
  <c r="J180" i="41" s="1"/>
  <c r="F379" i="14"/>
  <c r="G378" i="14"/>
  <c r="D377" i="14"/>
  <c r="C378" i="14"/>
  <c r="B183" i="24" l="1"/>
  <c r="B182" i="41"/>
  <c r="H181" i="41"/>
  <c r="K181" i="41" s="1"/>
  <c r="F181" i="41"/>
  <c r="I181" i="41" s="1"/>
  <c r="G181" i="41"/>
  <c r="J181" i="41" s="1"/>
  <c r="G379" i="14"/>
  <c r="F380" i="14"/>
  <c r="D378" i="14"/>
  <c r="C379" i="14"/>
  <c r="G182" i="41" l="1"/>
  <c r="J182" i="41" s="1"/>
  <c r="H182" i="41"/>
  <c r="K182" i="41" s="1"/>
  <c r="F182" i="41"/>
  <c r="I182" i="41" s="1"/>
  <c r="B184" i="24"/>
  <c r="B183" i="41"/>
  <c r="F381" i="14"/>
  <c r="G380" i="14"/>
  <c r="D379" i="14"/>
  <c r="C380" i="14"/>
  <c r="B185" i="24" l="1"/>
  <c r="B184" i="41"/>
  <c r="H183" i="41"/>
  <c r="K183" i="41" s="1"/>
  <c r="G183" i="41"/>
  <c r="J183" i="41" s="1"/>
  <c r="F183" i="41"/>
  <c r="I183" i="41" s="1"/>
  <c r="G381" i="14"/>
  <c r="F382" i="14"/>
  <c r="C381" i="14"/>
  <c r="D380" i="14"/>
  <c r="H184" i="41" l="1"/>
  <c r="K184" i="41" s="1"/>
  <c r="F184" i="41"/>
  <c r="I184" i="41" s="1"/>
  <c r="G184" i="41"/>
  <c r="J184" i="41" s="1"/>
  <c r="B186" i="24"/>
  <c r="B185" i="41"/>
  <c r="G382" i="14"/>
  <c r="F383" i="14"/>
  <c r="D381" i="14"/>
  <c r="C382" i="14"/>
  <c r="B187" i="24" l="1"/>
  <c r="B186" i="41"/>
  <c r="F185" i="41"/>
  <c r="I185" i="41" s="1"/>
  <c r="G185" i="41"/>
  <c r="J185" i="41" s="1"/>
  <c r="H185" i="41"/>
  <c r="K185" i="41" s="1"/>
  <c r="F384" i="14"/>
  <c r="G383" i="14"/>
  <c r="C383" i="14"/>
  <c r="D382" i="14"/>
  <c r="H186" i="41" l="1"/>
  <c r="K186" i="41" s="1"/>
  <c r="F186" i="41"/>
  <c r="I186" i="41" s="1"/>
  <c r="G186" i="41"/>
  <c r="J186" i="41" s="1"/>
  <c r="B188" i="24"/>
  <c r="B187" i="41"/>
  <c r="F385" i="14"/>
  <c r="G384" i="14"/>
  <c r="C384" i="14"/>
  <c r="D383" i="14"/>
  <c r="B188" i="41" l="1"/>
  <c r="B189" i="24"/>
  <c r="G187" i="41"/>
  <c r="J187" i="41" s="1"/>
  <c r="H187" i="41"/>
  <c r="K187" i="41" s="1"/>
  <c r="F187" i="41"/>
  <c r="I187" i="41" s="1"/>
  <c r="F386" i="14"/>
  <c r="G385" i="14"/>
  <c r="D384" i="14"/>
  <c r="C385" i="14"/>
  <c r="B190" i="24" l="1"/>
  <c r="B189" i="41"/>
  <c r="G188" i="41"/>
  <c r="J188" i="41" s="1"/>
  <c r="F188" i="41"/>
  <c r="I188" i="41" s="1"/>
  <c r="H188" i="41"/>
  <c r="K188" i="41" s="1"/>
  <c r="F387" i="14"/>
  <c r="G386" i="14"/>
  <c r="C386" i="14"/>
  <c r="D385" i="14"/>
  <c r="H189" i="41" l="1"/>
  <c r="K189" i="41" s="1"/>
  <c r="G189" i="41"/>
  <c r="J189" i="41" s="1"/>
  <c r="F189" i="41"/>
  <c r="I189" i="41" s="1"/>
  <c r="B190" i="41"/>
  <c r="B191" i="24"/>
  <c r="F388" i="14"/>
  <c r="G387" i="14"/>
  <c r="C387" i="14"/>
  <c r="D386" i="14"/>
  <c r="B192" i="24" l="1"/>
  <c r="B191" i="41"/>
  <c r="H190" i="41"/>
  <c r="K190" i="41" s="1"/>
  <c r="G190" i="41"/>
  <c r="J190" i="41" s="1"/>
  <c r="F190" i="41"/>
  <c r="I190" i="41" s="1"/>
  <c r="F389" i="14"/>
  <c r="G388" i="14"/>
  <c r="C388" i="14"/>
  <c r="D387" i="14"/>
  <c r="H191" i="41" l="1"/>
  <c r="K191" i="41" s="1"/>
  <c r="F191" i="41"/>
  <c r="I191" i="41" s="1"/>
  <c r="G191" i="41"/>
  <c r="J191" i="41" s="1"/>
  <c r="B193" i="24"/>
  <c r="B192" i="41"/>
  <c r="G389" i="14"/>
  <c r="F390" i="14"/>
  <c r="D388" i="14"/>
  <c r="C389" i="14"/>
  <c r="B193" i="41" l="1"/>
  <c r="B194" i="24"/>
  <c r="G192" i="41"/>
  <c r="J192" i="41" s="1"/>
  <c r="H192" i="41"/>
  <c r="K192" i="41" s="1"/>
  <c r="F192" i="41"/>
  <c r="I192" i="41" s="1"/>
  <c r="F391" i="14"/>
  <c r="G390" i="14"/>
  <c r="D389" i="14"/>
  <c r="C390" i="14"/>
  <c r="B195" i="24" l="1"/>
  <c r="B194" i="41"/>
  <c r="F193" i="41"/>
  <c r="I193" i="41" s="1"/>
  <c r="G193" i="41"/>
  <c r="J193" i="41" s="1"/>
  <c r="H193" i="41"/>
  <c r="K193" i="41" s="1"/>
  <c r="F392" i="14"/>
  <c r="G391" i="14"/>
  <c r="D390" i="14"/>
  <c r="C391" i="14"/>
  <c r="G194" i="41" l="1"/>
  <c r="J194" i="41" s="1"/>
  <c r="H194" i="41"/>
  <c r="K194" i="41" s="1"/>
  <c r="F194" i="41"/>
  <c r="I194" i="41" s="1"/>
  <c r="B196" i="24"/>
  <c r="B195" i="41"/>
  <c r="F393" i="14"/>
  <c r="G392" i="14"/>
  <c r="C392" i="14"/>
  <c r="D391" i="14"/>
  <c r="F195" i="41" l="1"/>
  <c r="I195" i="41" s="1"/>
  <c r="H195" i="41"/>
  <c r="K195" i="41" s="1"/>
  <c r="G195" i="41"/>
  <c r="J195" i="41" s="1"/>
  <c r="B196" i="41"/>
  <c r="B197" i="24"/>
  <c r="F394" i="14"/>
  <c r="G393" i="14"/>
  <c r="D392" i="14"/>
  <c r="C393" i="14"/>
  <c r="H196" i="41" l="1"/>
  <c r="K196" i="41" s="1"/>
  <c r="G196" i="41"/>
  <c r="J196" i="41" s="1"/>
  <c r="F196" i="41"/>
  <c r="I196" i="41" s="1"/>
  <c r="B197" i="41"/>
  <c r="B198" i="24"/>
  <c r="F395" i="14"/>
  <c r="G394" i="14"/>
  <c r="D393" i="14"/>
  <c r="C394" i="14"/>
  <c r="B199" i="24" l="1"/>
  <c r="B198" i="41"/>
  <c r="H197" i="41"/>
  <c r="K197" i="41" s="1"/>
  <c r="F197" i="41"/>
  <c r="I197" i="41" s="1"/>
  <c r="G197" i="41"/>
  <c r="J197" i="41" s="1"/>
  <c r="F396" i="14"/>
  <c r="G395" i="14"/>
  <c r="D394" i="14"/>
  <c r="C395" i="14"/>
  <c r="G198" i="41" l="1"/>
  <c r="J198" i="41" s="1"/>
  <c r="H198" i="41"/>
  <c r="K198" i="41" s="1"/>
  <c r="F198" i="41"/>
  <c r="I198" i="41" s="1"/>
  <c r="B199" i="41"/>
  <c r="B200" i="24"/>
  <c r="F397" i="14"/>
  <c r="G396" i="14"/>
  <c r="D395" i="14"/>
  <c r="C396" i="14"/>
  <c r="B200" i="41" l="1"/>
  <c r="B201" i="24"/>
  <c r="F199" i="41"/>
  <c r="I199" i="41" s="1"/>
  <c r="H199" i="41"/>
  <c r="K199" i="41" s="1"/>
  <c r="G199" i="41"/>
  <c r="J199" i="41" s="1"/>
  <c r="F398" i="14"/>
  <c r="G397" i="14"/>
  <c r="C397" i="14"/>
  <c r="D396" i="14"/>
  <c r="B202" i="24" l="1"/>
  <c r="B201" i="41"/>
  <c r="F200" i="41"/>
  <c r="I200" i="41" s="1"/>
  <c r="G200" i="41"/>
  <c r="J200" i="41" s="1"/>
  <c r="H200" i="41"/>
  <c r="K200" i="41" s="1"/>
  <c r="G398" i="14"/>
  <c r="F399" i="14"/>
  <c r="D397" i="14"/>
  <c r="C398" i="14"/>
  <c r="G201" i="41" l="1"/>
  <c r="J201" i="41" s="1"/>
  <c r="H201" i="41"/>
  <c r="K201" i="41" s="1"/>
  <c r="F201" i="41"/>
  <c r="I201" i="41" s="1"/>
  <c r="B202" i="41"/>
  <c r="B203" i="24"/>
  <c r="G399" i="14"/>
  <c r="F400" i="14"/>
  <c r="D398" i="14"/>
  <c r="C399" i="14"/>
  <c r="B203" i="41" l="1"/>
  <c r="B204" i="24"/>
  <c r="H202" i="41"/>
  <c r="K202" i="41" s="1"/>
  <c r="F202" i="41"/>
  <c r="I202" i="41" s="1"/>
  <c r="G202" i="41"/>
  <c r="J202" i="41" s="1"/>
  <c r="F401" i="14"/>
  <c r="G400" i="14"/>
  <c r="D399" i="14"/>
  <c r="C400" i="14"/>
  <c r="B205" i="24" l="1"/>
  <c r="B204" i="41"/>
  <c r="F203" i="41"/>
  <c r="I203" i="41" s="1"/>
  <c r="G203" i="41"/>
  <c r="J203" i="41" s="1"/>
  <c r="H203" i="41"/>
  <c r="K203" i="41" s="1"/>
  <c r="G401" i="14"/>
  <c r="F402" i="14"/>
  <c r="C401" i="14"/>
  <c r="D400" i="14"/>
  <c r="G204" i="41" l="1"/>
  <c r="J204" i="41" s="1"/>
  <c r="H204" i="41"/>
  <c r="K204" i="41" s="1"/>
  <c r="F204" i="41"/>
  <c r="I204" i="41" s="1"/>
  <c r="B205" i="41"/>
  <c r="B206" i="24"/>
  <c r="G402" i="14"/>
  <c r="F403" i="14"/>
  <c r="D401" i="14"/>
  <c r="C402" i="14"/>
  <c r="B206" i="41" l="1"/>
  <c r="B207" i="24"/>
  <c r="G205" i="41"/>
  <c r="J205" i="41" s="1"/>
  <c r="F205" i="41"/>
  <c r="I205" i="41" s="1"/>
  <c r="H205" i="41"/>
  <c r="K205" i="41" s="1"/>
  <c r="G403" i="14"/>
  <c r="F404" i="14"/>
  <c r="C403" i="14"/>
  <c r="D402" i="14"/>
  <c r="B207" i="41" l="1"/>
  <c r="B208" i="24"/>
  <c r="G206" i="41"/>
  <c r="J206" i="41" s="1"/>
  <c r="F206" i="41"/>
  <c r="I206" i="41" s="1"/>
  <c r="H206" i="41"/>
  <c r="K206" i="41" s="1"/>
  <c r="F405" i="14"/>
  <c r="G404" i="14"/>
  <c r="D403" i="14"/>
  <c r="C404" i="14"/>
  <c r="B209" i="24" l="1"/>
  <c r="B208" i="41"/>
  <c r="H207" i="41"/>
  <c r="K207" i="41" s="1"/>
  <c r="G207" i="41"/>
  <c r="J207" i="41" s="1"/>
  <c r="F207" i="41"/>
  <c r="I207" i="41" s="1"/>
  <c r="F406" i="14"/>
  <c r="G405" i="14"/>
  <c r="D404" i="14"/>
  <c r="C405" i="14"/>
  <c r="G208" i="41" l="1"/>
  <c r="J208" i="41" s="1"/>
  <c r="F208" i="41"/>
  <c r="I208" i="41" s="1"/>
  <c r="H208" i="41"/>
  <c r="K208" i="41" s="1"/>
  <c r="B210" i="24"/>
  <c r="B209" i="41"/>
  <c r="F407" i="14"/>
  <c r="G406" i="14"/>
  <c r="C406" i="14"/>
  <c r="D405" i="14"/>
  <c r="F209" i="41" l="1"/>
  <c r="I209" i="41" s="1"/>
  <c r="H209" i="41"/>
  <c r="K209" i="41" s="1"/>
  <c r="G209" i="41"/>
  <c r="J209" i="41" s="1"/>
  <c r="B211" i="24"/>
  <c r="B210" i="41"/>
  <c r="G407" i="14"/>
  <c r="F408" i="14"/>
  <c r="C407" i="14"/>
  <c r="D406" i="14"/>
  <c r="F210" i="41" l="1"/>
  <c r="I210" i="41" s="1"/>
  <c r="G210" i="41"/>
  <c r="J210" i="41" s="1"/>
  <c r="H210" i="41"/>
  <c r="K210" i="41" s="1"/>
  <c r="B211" i="41"/>
  <c r="B212" i="24"/>
  <c r="F409" i="14"/>
  <c r="G408" i="14"/>
  <c r="C408" i="14"/>
  <c r="D407" i="14"/>
  <c r="B213" i="24" l="1"/>
  <c r="B212" i="41"/>
  <c r="G211" i="41"/>
  <c r="J211" i="41" s="1"/>
  <c r="F211" i="41"/>
  <c r="I211" i="41" s="1"/>
  <c r="H211" i="41"/>
  <c r="K211" i="41" s="1"/>
  <c r="F410" i="14"/>
  <c r="G409" i="14"/>
  <c r="C409" i="14"/>
  <c r="D408" i="14"/>
  <c r="F212" i="41" l="1"/>
  <c r="I212" i="41" s="1"/>
  <c r="H212" i="41"/>
  <c r="K212" i="41" s="1"/>
  <c r="G212" i="41"/>
  <c r="J212" i="41" s="1"/>
  <c r="B214" i="24"/>
  <c r="B213" i="41"/>
  <c r="F411" i="14"/>
  <c r="G410" i="14"/>
  <c r="C410" i="14"/>
  <c r="D409" i="14"/>
  <c r="H213" i="41" l="1"/>
  <c r="K213" i="41" s="1"/>
  <c r="G213" i="41"/>
  <c r="J213" i="41" s="1"/>
  <c r="F213" i="41"/>
  <c r="I213" i="41" s="1"/>
  <c r="B215" i="24"/>
  <c r="B214" i="41"/>
  <c r="F412" i="14"/>
  <c r="G411" i="14"/>
  <c r="C411" i="14"/>
  <c r="D410" i="14"/>
  <c r="F214" i="41" l="1"/>
  <c r="I214" i="41" s="1"/>
  <c r="H214" i="41"/>
  <c r="K214" i="41" s="1"/>
  <c r="G214" i="41"/>
  <c r="J214" i="41" s="1"/>
  <c r="B216" i="24"/>
  <c r="B215" i="41"/>
  <c r="G412" i="14"/>
  <c r="F413" i="14"/>
  <c r="D411" i="14"/>
  <c r="C412" i="14"/>
  <c r="B217" i="24" l="1"/>
  <c r="B216" i="41"/>
  <c r="F215" i="41"/>
  <c r="I215" i="41" s="1"/>
  <c r="H215" i="41"/>
  <c r="K215" i="41" s="1"/>
  <c r="G215" i="41"/>
  <c r="J215" i="41" s="1"/>
  <c r="G413" i="14"/>
  <c r="F414" i="14"/>
  <c r="D412" i="14"/>
  <c r="C413" i="14"/>
  <c r="F216" i="41" l="1"/>
  <c r="I216" i="41" s="1"/>
  <c r="G216" i="41"/>
  <c r="J216" i="41" s="1"/>
  <c r="H216" i="41"/>
  <c r="K216" i="41" s="1"/>
  <c r="B218" i="24"/>
  <c r="B217" i="41"/>
  <c r="F415" i="14"/>
  <c r="G414" i="14"/>
  <c r="D413" i="14"/>
  <c r="C414" i="14"/>
  <c r="B219" i="24" l="1"/>
  <c r="B218" i="41"/>
  <c r="F217" i="41"/>
  <c r="I217" i="41" s="1"/>
  <c r="H217" i="41"/>
  <c r="K217" i="41" s="1"/>
  <c r="G217" i="41"/>
  <c r="J217" i="41" s="1"/>
  <c r="G415" i="14"/>
  <c r="F416" i="14"/>
  <c r="D414" i="14"/>
  <c r="C415" i="14"/>
  <c r="H218" i="41" l="1"/>
  <c r="K218" i="41" s="1"/>
  <c r="G218" i="41"/>
  <c r="J218" i="41" s="1"/>
  <c r="F218" i="41"/>
  <c r="I218" i="41" s="1"/>
  <c r="B219" i="41"/>
  <c r="B220" i="24"/>
  <c r="G416" i="14"/>
  <c r="F417" i="14"/>
  <c r="D415" i="14"/>
  <c r="C416" i="14"/>
  <c r="B221" i="24" l="1"/>
  <c r="B220" i="41"/>
  <c r="G219" i="41"/>
  <c r="J219" i="41" s="1"/>
  <c r="H219" i="41"/>
  <c r="K219" i="41" s="1"/>
  <c r="F219" i="41"/>
  <c r="I219" i="41" s="1"/>
  <c r="F418" i="14"/>
  <c r="G417" i="14"/>
  <c r="C417" i="14"/>
  <c r="D416" i="14"/>
  <c r="H220" i="41" l="1"/>
  <c r="K220" i="41" s="1"/>
  <c r="F220" i="41"/>
  <c r="I220" i="41" s="1"/>
  <c r="G220" i="41"/>
  <c r="J220" i="41" s="1"/>
  <c r="B222" i="24"/>
  <c r="B221" i="41"/>
  <c r="G418" i="14"/>
  <c r="F419" i="14"/>
  <c r="C418" i="14"/>
  <c r="D417" i="14"/>
  <c r="F221" i="41" l="1"/>
  <c r="I221" i="41" s="1"/>
  <c r="G221" i="41"/>
  <c r="J221" i="41" s="1"/>
  <c r="H221" i="41"/>
  <c r="K221" i="41" s="1"/>
  <c r="B223" i="24"/>
  <c r="B222" i="41"/>
  <c r="G419" i="14"/>
  <c r="F420" i="14"/>
  <c r="D418" i="14"/>
  <c r="C419" i="14"/>
  <c r="B223" i="41" l="1"/>
  <c r="B224" i="24"/>
  <c r="G222" i="41"/>
  <c r="J222" i="41" s="1"/>
  <c r="F222" i="41"/>
  <c r="I222" i="41" s="1"/>
  <c r="H222" i="41"/>
  <c r="K222" i="41" s="1"/>
  <c r="F421" i="14"/>
  <c r="G420" i="14"/>
  <c r="C420" i="14"/>
  <c r="D419" i="14"/>
  <c r="B225" i="24" l="1"/>
  <c r="B224" i="41"/>
  <c r="G223" i="41"/>
  <c r="J223" i="41" s="1"/>
  <c r="F223" i="41"/>
  <c r="I223" i="41" s="1"/>
  <c r="H223" i="41"/>
  <c r="K223" i="41" s="1"/>
  <c r="F422" i="14"/>
  <c r="G421" i="14"/>
  <c r="C421" i="14"/>
  <c r="D420" i="14"/>
  <c r="G224" i="41" l="1"/>
  <c r="J224" i="41" s="1"/>
  <c r="F224" i="41"/>
  <c r="I224" i="41" s="1"/>
  <c r="H224" i="41"/>
  <c r="K224" i="41" s="1"/>
  <c r="B226" i="24"/>
  <c r="B225" i="41"/>
  <c r="G422" i="14"/>
  <c r="F423" i="14"/>
  <c r="C422" i="14"/>
  <c r="D421" i="14"/>
  <c r="B227" i="24" l="1"/>
  <c r="B226" i="41"/>
  <c r="F225" i="41"/>
  <c r="I225" i="41" s="1"/>
  <c r="H225" i="41"/>
  <c r="K225" i="41" s="1"/>
  <c r="G225" i="41"/>
  <c r="J225" i="41" s="1"/>
  <c r="F424" i="14"/>
  <c r="G423" i="14"/>
  <c r="C423" i="14"/>
  <c r="D422" i="14"/>
  <c r="G226" i="41" l="1"/>
  <c r="J226" i="41" s="1"/>
  <c r="H226" i="41"/>
  <c r="K226" i="41" s="1"/>
  <c r="F226" i="41"/>
  <c r="I226" i="41" s="1"/>
  <c r="B228" i="24"/>
  <c r="B227" i="41"/>
  <c r="G424" i="14"/>
  <c r="F425" i="14"/>
  <c r="D423" i="14"/>
  <c r="C424" i="14"/>
  <c r="G227" i="41" l="1"/>
  <c r="J227" i="41" s="1"/>
  <c r="F227" i="41"/>
  <c r="I227" i="41" s="1"/>
  <c r="H227" i="41"/>
  <c r="K227" i="41" s="1"/>
  <c r="B229" i="24"/>
  <c r="B228" i="41"/>
  <c r="G425" i="14"/>
  <c r="F426" i="14"/>
  <c r="D424" i="14"/>
  <c r="C425" i="14"/>
  <c r="B229" i="41" l="1"/>
  <c r="B230" i="24"/>
  <c r="F228" i="41"/>
  <c r="I228" i="41" s="1"/>
  <c r="G228" i="41"/>
  <c r="J228" i="41" s="1"/>
  <c r="H228" i="41"/>
  <c r="K228" i="41" s="1"/>
  <c r="G426" i="14"/>
  <c r="F427" i="14"/>
  <c r="C426" i="14"/>
  <c r="D425" i="14"/>
  <c r="B230" i="41" l="1"/>
  <c r="B231" i="24"/>
  <c r="H229" i="41"/>
  <c r="K229" i="41" s="1"/>
  <c r="F229" i="41"/>
  <c r="I229" i="41" s="1"/>
  <c r="G229" i="41"/>
  <c r="J229" i="41" s="1"/>
  <c r="G427" i="14"/>
  <c r="F428" i="14"/>
  <c r="D426" i="14"/>
  <c r="C427" i="14"/>
  <c r="B232" i="24" l="1"/>
  <c r="B231" i="41"/>
  <c r="F230" i="41"/>
  <c r="I230" i="41" s="1"/>
  <c r="G230" i="41"/>
  <c r="J230" i="41" s="1"/>
  <c r="H230" i="41"/>
  <c r="K230" i="41" s="1"/>
  <c r="G428" i="14"/>
  <c r="F429" i="14"/>
  <c r="D427" i="14"/>
  <c r="C428" i="14"/>
  <c r="H231" i="41" l="1"/>
  <c r="K231" i="41" s="1"/>
  <c r="G231" i="41"/>
  <c r="J231" i="41" s="1"/>
  <c r="F231" i="41"/>
  <c r="I231" i="41" s="1"/>
  <c r="B232" i="41"/>
  <c r="B233" i="24"/>
  <c r="G429" i="14"/>
  <c r="F430" i="14"/>
  <c r="C429" i="14"/>
  <c r="D428" i="14"/>
  <c r="B234" i="24" l="1"/>
  <c r="B233" i="41"/>
  <c r="G232" i="41"/>
  <c r="J232" i="41" s="1"/>
  <c r="F232" i="41"/>
  <c r="I232" i="41" s="1"/>
  <c r="H232" i="41"/>
  <c r="K232" i="41" s="1"/>
  <c r="G430" i="14"/>
  <c r="F431" i="14"/>
  <c r="D429" i="14"/>
  <c r="C430" i="14"/>
  <c r="F233" i="41" l="1"/>
  <c r="I233" i="41" s="1"/>
  <c r="H233" i="41"/>
  <c r="K233" i="41" s="1"/>
  <c r="G233" i="41"/>
  <c r="J233" i="41" s="1"/>
  <c r="B235" i="24"/>
  <c r="B234" i="41"/>
  <c r="G431" i="14"/>
  <c r="F432" i="14"/>
  <c r="D430" i="14"/>
  <c r="C431" i="14"/>
  <c r="G234" i="41" l="1"/>
  <c r="J234" i="41" s="1"/>
  <c r="H234" i="41"/>
  <c r="K234" i="41" s="1"/>
  <c r="F234" i="41"/>
  <c r="I234" i="41" s="1"/>
  <c r="B236" i="24"/>
  <c r="B235" i="41"/>
  <c r="G432" i="14"/>
  <c r="F433" i="14"/>
  <c r="C432" i="14"/>
  <c r="D431" i="14"/>
  <c r="H235" i="41" l="1"/>
  <c r="K235" i="41" s="1"/>
  <c r="G235" i="41"/>
  <c r="J235" i="41" s="1"/>
  <c r="F235" i="41"/>
  <c r="I235" i="41" s="1"/>
  <c r="B236" i="41"/>
  <c r="B237" i="24"/>
  <c r="G433" i="14"/>
  <c r="F434" i="14"/>
  <c r="D432" i="14"/>
  <c r="C433" i="14"/>
  <c r="B238" i="24" l="1"/>
  <c r="B237" i="41"/>
  <c r="H236" i="41"/>
  <c r="K236" i="41" s="1"/>
  <c r="G236" i="41"/>
  <c r="J236" i="41" s="1"/>
  <c r="F236" i="41"/>
  <c r="I236" i="41" s="1"/>
  <c r="G434" i="14"/>
  <c r="F435" i="14"/>
  <c r="D433" i="14"/>
  <c r="C434" i="14"/>
  <c r="G237" i="41" l="1"/>
  <c r="J237" i="41" s="1"/>
  <c r="F237" i="41"/>
  <c r="I237" i="41" s="1"/>
  <c r="H237" i="41"/>
  <c r="K237" i="41" s="1"/>
  <c r="B238" i="41"/>
  <c r="B239" i="24"/>
  <c r="G435" i="14"/>
  <c r="F436" i="14"/>
  <c r="D434" i="14"/>
  <c r="C435" i="14"/>
  <c r="B239" i="41" l="1"/>
  <c r="B240" i="24"/>
  <c r="G238" i="41"/>
  <c r="J238" i="41" s="1"/>
  <c r="H238" i="41"/>
  <c r="K238" i="41" s="1"/>
  <c r="F238" i="41"/>
  <c r="I238" i="41" s="1"/>
  <c r="G436" i="14"/>
  <c r="F437" i="14"/>
  <c r="D435" i="14"/>
  <c r="C436" i="14"/>
  <c r="B241" i="24" l="1"/>
  <c r="B240" i="41"/>
  <c r="G239" i="41"/>
  <c r="J239" i="41" s="1"/>
  <c r="F239" i="41"/>
  <c r="I239" i="41" s="1"/>
  <c r="H239" i="41"/>
  <c r="K239" i="41" s="1"/>
  <c r="F438" i="14"/>
  <c r="G437" i="14"/>
  <c r="C437" i="14"/>
  <c r="D436" i="14"/>
  <c r="G240" i="41" l="1"/>
  <c r="J240" i="41" s="1"/>
  <c r="H240" i="41"/>
  <c r="K240" i="41" s="1"/>
  <c r="F240" i="41"/>
  <c r="I240" i="41" s="1"/>
  <c r="B242" i="24"/>
  <c r="B241" i="41"/>
  <c r="F439" i="14"/>
  <c r="G438" i="14"/>
  <c r="D437" i="14"/>
  <c r="C438" i="14"/>
  <c r="B242" i="41" l="1"/>
  <c r="B243" i="24"/>
  <c r="F241" i="41"/>
  <c r="I241" i="41" s="1"/>
  <c r="H241" i="41"/>
  <c r="K241" i="41" s="1"/>
  <c r="G241" i="41"/>
  <c r="J241" i="41" s="1"/>
  <c r="F440" i="14"/>
  <c r="G439" i="14"/>
  <c r="D438" i="14"/>
  <c r="C439" i="14"/>
  <c r="B244" i="24" l="1"/>
  <c r="B243" i="41"/>
  <c r="H242" i="41"/>
  <c r="K242" i="41" s="1"/>
  <c r="F242" i="41"/>
  <c r="I242" i="41" s="1"/>
  <c r="G242" i="41"/>
  <c r="J242" i="41" s="1"/>
  <c r="G440" i="14"/>
  <c r="F441" i="14"/>
  <c r="D439" i="14"/>
  <c r="C440" i="14"/>
  <c r="F243" i="41" l="1"/>
  <c r="I243" i="41" s="1"/>
  <c r="G243" i="41"/>
  <c r="J243" i="41" s="1"/>
  <c r="H243" i="41"/>
  <c r="K243" i="41" s="1"/>
  <c r="B244" i="41"/>
  <c r="B245" i="24"/>
  <c r="G441" i="14"/>
  <c r="F442" i="14"/>
  <c r="C441" i="14"/>
  <c r="D440" i="14"/>
  <c r="H244" i="41" l="1"/>
  <c r="K244" i="41" s="1"/>
  <c r="F244" i="41"/>
  <c r="I244" i="41" s="1"/>
  <c r="G244" i="41"/>
  <c r="J244" i="41" s="1"/>
  <c r="B245" i="41"/>
  <c r="B246" i="24"/>
  <c r="G442" i="14"/>
  <c r="F443" i="14"/>
  <c r="D441" i="14"/>
  <c r="C442" i="14"/>
  <c r="B246" i="41" l="1"/>
  <c r="B247" i="24"/>
  <c r="H245" i="41"/>
  <c r="K245" i="41" s="1"/>
  <c r="F245" i="41"/>
  <c r="I245" i="41" s="1"/>
  <c r="G245" i="41"/>
  <c r="J245" i="41" s="1"/>
  <c r="F444" i="14"/>
  <c r="G443" i="14"/>
  <c r="D442" i="14"/>
  <c r="C443" i="14"/>
  <c r="B247" i="41" l="1"/>
  <c r="B248" i="24"/>
  <c r="F246" i="41"/>
  <c r="I246" i="41" s="1"/>
  <c r="H246" i="41"/>
  <c r="K246" i="41" s="1"/>
  <c r="G246" i="41"/>
  <c r="J246" i="41" s="1"/>
  <c r="G444" i="14"/>
  <c r="F445" i="14"/>
  <c r="D443" i="14"/>
  <c r="C444" i="14"/>
  <c r="B249" i="24" l="1"/>
  <c r="B248" i="41"/>
  <c r="G247" i="41"/>
  <c r="J247" i="41" s="1"/>
  <c r="H247" i="41"/>
  <c r="K247" i="41" s="1"/>
  <c r="F247" i="41"/>
  <c r="I247" i="41" s="1"/>
  <c r="G445" i="14"/>
  <c r="F446" i="14"/>
  <c r="D444" i="14"/>
  <c r="C445" i="14"/>
  <c r="G248" i="41" l="1"/>
  <c r="J248" i="41" s="1"/>
  <c r="H248" i="41"/>
  <c r="K248" i="41" s="1"/>
  <c r="F248" i="41"/>
  <c r="I248" i="41" s="1"/>
  <c r="B250" i="24"/>
  <c r="B249" i="41"/>
  <c r="F447" i="14"/>
  <c r="G446" i="14"/>
  <c r="C446" i="14"/>
  <c r="D445" i="14"/>
  <c r="G249" i="41" l="1"/>
  <c r="H249" i="41"/>
  <c r="F249" i="41"/>
  <c r="B251" i="24"/>
  <c r="B251" i="41" s="1"/>
  <c r="B250" i="41"/>
  <c r="G447" i="14"/>
  <c r="F448" i="14"/>
  <c r="C447" i="14"/>
  <c r="D446" i="14"/>
  <c r="I249" i="41" l="1"/>
  <c r="H250" i="41"/>
  <c r="G250" i="41"/>
  <c r="F250" i="41"/>
  <c r="I250" i="41" s="1"/>
  <c r="F252" i="41"/>
  <c r="H252" i="41"/>
  <c r="F251" i="41"/>
  <c r="I251" i="41" s="1"/>
  <c r="I252" i="41" s="1"/>
  <c r="I253" i="41" s="1"/>
  <c r="I254" i="41" s="1"/>
  <c r="I255" i="41" s="1"/>
  <c r="G252" i="41"/>
  <c r="G251" i="41"/>
  <c r="H251" i="41"/>
  <c r="K249" i="41"/>
  <c r="J249" i="41"/>
  <c r="G255" i="41"/>
  <c r="G448" i="14"/>
  <c r="F449" i="14"/>
  <c r="D447" i="14"/>
  <c r="C448" i="14"/>
  <c r="J250" i="41" l="1"/>
  <c r="J251" i="41" s="1"/>
  <c r="J252" i="41" s="1"/>
  <c r="J253" i="41" s="1"/>
  <c r="J254" i="41" s="1"/>
  <c r="J255" i="41" s="1"/>
  <c r="K250" i="41"/>
  <c r="K251" i="41" s="1"/>
  <c r="K252" i="41" s="1"/>
  <c r="K253" i="41" s="1"/>
  <c r="K254" i="41" s="1"/>
  <c r="K255" i="41" s="1"/>
  <c r="F255" i="41"/>
  <c r="H255" i="41"/>
  <c r="G449" i="14"/>
  <c r="F450" i="14"/>
  <c r="D448" i="14"/>
  <c r="C449" i="14"/>
  <c r="G450" i="14" l="1"/>
  <c r="F451" i="14"/>
  <c r="D449" i="14"/>
  <c r="C450" i="14"/>
  <c r="G451" i="14" l="1"/>
  <c r="F452" i="14"/>
  <c r="C451" i="14"/>
  <c r="D450" i="14"/>
  <c r="F453" i="14" l="1"/>
  <c r="G452" i="14"/>
  <c r="C452" i="14"/>
  <c r="D451" i="14"/>
  <c r="G453" i="14" l="1"/>
  <c r="F454" i="14"/>
  <c r="C453" i="14"/>
  <c r="D452" i="14"/>
  <c r="G454" i="14" l="1"/>
  <c r="F455" i="14"/>
  <c r="C454" i="14"/>
  <c r="D453" i="14"/>
  <c r="G455" i="14" l="1"/>
  <c r="F456" i="14"/>
  <c r="C455" i="14"/>
  <c r="D454" i="14"/>
  <c r="G456" i="14" l="1"/>
  <c r="F457" i="14"/>
  <c r="D455" i="14"/>
  <c r="C456" i="14"/>
  <c r="F458" i="14" l="1"/>
  <c r="G457" i="14"/>
  <c r="D456" i="14"/>
  <c r="C457" i="14"/>
  <c r="F459" i="14" l="1"/>
  <c r="G458" i="14"/>
  <c r="C458" i="14"/>
  <c r="D457" i="14"/>
  <c r="G459" i="14" l="1"/>
  <c r="F460" i="14"/>
  <c r="C459" i="14"/>
  <c r="D458" i="14"/>
  <c r="G460" i="14" l="1"/>
  <c r="F461" i="14"/>
  <c r="D459" i="14"/>
  <c r="C460" i="14"/>
  <c r="F462" i="14" l="1"/>
  <c r="G461" i="14"/>
  <c r="D460" i="14"/>
  <c r="C461" i="14"/>
  <c r="F463" i="14" l="1"/>
  <c r="G462" i="14"/>
  <c r="D461" i="14"/>
  <c r="C462" i="14"/>
  <c r="G463" i="14" l="1"/>
  <c r="F464" i="14"/>
  <c r="D462" i="14"/>
  <c r="C463" i="14"/>
  <c r="G464" i="14" l="1"/>
  <c r="F465" i="14"/>
  <c r="C464" i="14"/>
  <c r="D463" i="14"/>
  <c r="G465" i="14" l="1"/>
  <c r="F466" i="14"/>
  <c r="D464" i="14"/>
  <c r="C465" i="14"/>
  <c r="F467" i="14" l="1"/>
  <c r="G466" i="14"/>
  <c r="D465" i="14"/>
  <c r="C466" i="14"/>
  <c r="F468" i="14" l="1"/>
  <c r="G467" i="14"/>
  <c r="C467" i="14"/>
  <c r="D466" i="14"/>
  <c r="G468" i="14" l="1"/>
  <c r="F469" i="14"/>
  <c r="C468" i="14"/>
  <c r="D467" i="14"/>
  <c r="G469" i="14" l="1"/>
  <c r="F470" i="14"/>
  <c r="D468" i="14"/>
  <c r="C469" i="14"/>
  <c r="F471" i="14" l="1"/>
  <c r="G470" i="14"/>
  <c r="D469" i="14"/>
  <c r="C470" i="14"/>
  <c r="F472" i="14" l="1"/>
  <c r="G471" i="14"/>
  <c r="D470" i="14"/>
  <c r="C471" i="14"/>
  <c r="G472" i="14" l="1"/>
  <c r="F473" i="14"/>
  <c r="D471" i="14"/>
  <c r="C472" i="14"/>
  <c r="F474" i="14" l="1"/>
  <c r="G473" i="14"/>
  <c r="C473" i="14"/>
  <c r="D472" i="14"/>
  <c r="G474" i="14" l="1"/>
  <c r="F475" i="14"/>
  <c r="D473" i="14"/>
  <c r="C474" i="14"/>
  <c r="F476" i="14" l="1"/>
  <c r="G475" i="14"/>
  <c r="D474" i="14"/>
  <c r="C475" i="14"/>
  <c r="F477" i="14" l="1"/>
  <c r="G476" i="14"/>
  <c r="C476" i="14"/>
  <c r="D475" i="14"/>
  <c r="F478" i="14" l="1"/>
  <c r="G477" i="14"/>
  <c r="D476" i="14"/>
  <c r="C477" i="14"/>
  <c r="G478" i="14" l="1"/>
  <c r="F479" i="14"/>
  <c r="C478" i="14"/>
  <c r="D477" i="14"/>
  <c r="G479" i="14" l="1"/>
  <c r="F480" i="14"/>
  <c r="D478" i="14"/>
  <c r="C479" i="14"/>
  <c r="G480" i="14" l="1"/>
  <c r="F481" i="14"/>
  <c r="C480" i="14"/>
  <c r="D479" i="14"/>
  <c r="G481" i="14" l="1"/>
  <c r="F482" i="14"/>
  <c r="C481" i="14"/>
  <c r="D480" i="14"/>
  <c r="G482" i="14" l="1"/>
  <c r="F483" i="14"/>
  <c r="D481" i="14"/>
  <c r="C482" i="14"/>
  <c r="G483" i="14" l="1"/>
  <c r="F484" i="14"/>
  <c r="D482" i="14"/>
  <c r="C483" i="14"/>
  <c r="G484" i="14" l="1"/>
  <c r="F485" i="14"/>
  <c r="D483" i="14"/>
  <c r="C484" i="14"/>
  <c r="G485" i="14" l="1"/>
  <c r="F486" i="14"/>
  <c r="C485" i="14"/>
  <c r="D484" i="14"/>
  <c r="G486" i="14" l="1"/>
  <c r="F487" i="14"/>
  <c r="D485" i="14"/>
  <c r="C486" i="14"/>
  <c r="F488" i="14" l="1"/>
  <c r="G487" i="14"/>
  <c r="C487" i="14"/>
  <c r="D486" i="14"/>
  <c r="F489" i="14" l="1"/>
  <c r="G488" i="14"/>
  <c r="D487" i="14"/>
  <c r="C488" i="14"/>
  <c r="G489" i="14" l="1"/>
  <c r="F490" i="14"/>
  <c r="C489" i="14"/>
  <c r="D488" i="14"/>
  <c r="F491" i="14" l="1"/>
  <c r="G490" i="14"/>
  <c r="C490" i="14"/>
  <c r="D489" i="14"/>
  <c r="G491" i="14" l="1"/>
  <c r="F492" i="14"/>
  <c r="C491" i="14"/>
  <c r="D490" i="14"/>
  <c r="F493" i="14" l="1"/>
  <c r="G492" i="14"/>
  <c r="D491" i="14"/>
  <c r="C492" i="14"/>
  <c r="G493" i="14" l="1"/>
  <c r="F494" i="14"/>
  <c r="D492" i="14"/>
  <c r="C493" i="14"/>
  <c r="F495" i="14" l="1"/>
  <c r="G494" i="14"/>
  <c r="D493" i="14"/>
  <c r="C494" i="14"/>
  <c r="F496" i="14" l="1"/>
  <c r="G495" i="14"/>
  <c r="D494" i="14"/>
  <c r="C495" i="14"/>
  <c r="F497" i="14" l="1"/>
  <c r="G496" i="14"/>
  <c r="D495" i="14"/>
  <c r="C496" i="14"/>
  <c r="F498" i="14" l="1"/>
  <c r="G497" i="14"/>
  <c r="D496" i="14"/>
  <c r="C497" i="14"/>
  <c r="G498" i="14" l="1"/>
  <c r="F499" i="14"/>
  <c r="C498" i="14"/>
  <c r="D497" i="14"/>
  <c r="G499" i="14" l="1"/>
  <c r="F500" i="14"/>
  <c r="D498" i="14"/>
  <c r="C499" i="14"/>
  <c r="F501" i="14" l="1"/>
  <c r="G500" i="14"/>
  <c r="C500" i="14"/>
  <c r="D499" i="14"/>
  <c r="F502" i="14" l="1"/>
  <c r="G501" i="14"/>
  <c r="C501" i="14"/>
  <c r="D500" i="14"/>
  <c r="F503" i="14" l="1"/>
  <c r="G502" i="14"/>
  <c r="D501" i="14"/>
  <c r="C502" i="14"/>
  <c r="G503" i="14" l="1"/>
  <c r="F504" i="14"/>
  <c r="C503" i="14"/>
  <c r="D502" i="14"/>
  <c r="F505" i="14" l="1"/>
  <c r="G504" i="14"/>
  <c r="D503" i="14"/>
  <c r="C504" i="14"/>
  <c r="F506" i="14" l="1"/>
  <c r="G505" i="14"/>
  <c r="C505" i="14"/>
  <c r="D504" i="14"/>
  <c r="G506" i="14" l="1"/>
  <c r="F507" i="14"/>
  <c r="C506" i="14"/>
  <c r="D505" i="14"/>
  <c r="F508" i="14" l="1"/>
  <c r="G507" i="14"/>
  <c r="D506" i="14"/>
  <c r="C507" i="14"/>
  <c r="G508" i="14" l="1"/>
  <c r="F509" i="14"/>
  <c r="D507" i="14"/>
  <c r="C508" i="14"/>
  <c r="D56" i="57" l="1"/>
  <c r="F510" i="14"/>
  <c r="G509" i="14"/>
  <c r="C509" i="14"/>
  <c r="D508" i="14"/>
  <c r="G510" i="14" l="1"/>
  <c r="F511" i="14"/>
  <c r="C510" i="14"/>
  <c r="D509" i="14"/>
  <c r="F512" i="14" l="1"/>
  <c r="G511" i="14"/>
  <c r="D510" i="14"/>
  <c r="C511" i="14"/>
  <c r="N8" i="41" l="1"/>
  <c r="G512" i="14"/>
  <c r="F513" i="14"/>
  <c r="C512" i="14"/>
  <c r="D511" i="14"/>
  <c r="G513" i="14" l="1"/>
  <c r="F514" i="14"/>
  <c r="C513" i="14"/>
  <c r="D512" i="14"/>
  <c r="F515" i="14" l="1"/>
  <c r="G514" i="14"/>
  <c r="C514" i="14"/>
  <c r="D513" i="14"/>
  <c r="F516" i="14" l="1"/>
  <c r="G515" i="14"/>
  <c r="D514" i="14"/>
  <c r="C515" i="14"/>
  <c r="F517" i="14" l="1"/>
  <c r="G516" i="14"/>
  <c r="D515" i="14"/>
  <c r="C516" i="14"/>
  <c r="G517" i="14" l="1"/>
  <c r="F518" i="14"/>
  <c r="D516" i="14"/>
  <c r="C517" i="14"/>
  <c r="F519" i="14" l="1"/>
  <c r="G518" i="14"/>
  <c r="C518" i="14"/>
  <c r="D517" i="14"/>
  <c r="G519" i="14" l="1"/>
  <c r="F520" i="14"/>
  <c r="D518" i="14"/>
  <c r="C519" i="14"/>
  <c r="G520" i="14" l="1"/>
  <c r="F521" i="14"/>
  <c r="D519" i="14"/>
  <c r="C520" i="14"/>
  <c r="F522" i="14" l="1"/>
  <c r="G521" i="14"/>
  <c r="D520" i="14"/>
  <c r="C521" i="14"/>
  <c r="F523" i="14" l="1"/>
  <c r="G522" i="14"/>
  <c r="D521" i="14"/>
  <c r="C522" i="14"/>
  <c r="F524" i="14" l="1"/>
  <c r="G523" i="14"/>
  <c r="C523" i="14"/>
  <c r="D522" i="14"/>
  <c r="G524" i="14" l="1"/>
  <c r="F525" i="14"/>
  <c r="D523" i="14"/>
  <c r="C524" i="14"/>
  <c r="F526" i="14" l="1"/>
  <c r="G525" i="14"/>
  <c r="D524" i="14"/>
  <c r="C525" i="14"/>
  <c r="F527" i="14" l="1"/>
  <c r="G526" i="14"/>
  <c r="D525" i="14"/>
  <c r="C526" i="14"/>
  <c r="G527" i="14" l="1"/>
  <c r="F528" i="14"/>
  <c r="D526" i="14"/>
  <c r="C527" i="14"/>
  <c r="F529" i="14" l="1"/>
  <c r="G528" i="14"/>
  <c r="C528" i="14"/>
  <c r="D527" i="14"/>
  <c r="G529" i="14" l="1"/>
  <c r="F530" i="14"/>
  <c r="D528" i="14"/>
  <c r="C529" i="14"/>
  <c r="F531" i="14" l="1"/>
  <c r="G530" i="14"/>
  <c r="C530" i="14"/>
  <c r="D529" i="14"/>
  <c r="G531" i="14" l="1"/>
  <c r="F532" i="14"/>
  <c r="D530" i="14"/>
  <c r="C531" i="14"/>
  <c r="G532" i="14" l="1"/>
  <c r="F533" i="14"/>
  <c r="D531" i="14"/>
  <c r="C532" i="14"/>
  <c r="G533" i="14" l="1"/>
  <c r="F534" i="14"/>
  <c r="D532" i="14"/>
  <c r="C533" i="14"/>
  <c r="F535" i="14" l="1"/>
  <c r="G534" i="14"/>
  <c r="C534" i="14"/>
  <c r="D533" i="14"/>
  <c r="G535" i="14" l="1"/>
  <c r="F536" i="14"/>
  <c r="C535" i="14"/>
  <c r="D534" i="14"/>
  <c r="G536" i="14" l="1"/>
  <c r="F537" i="14"/>
  <c r="C536" i="14"/>
  <c r="D535" i="14"/>
  <c r="F538" i="14" l="1"/>
  <c r="G537" i="14"/>
  <c r="D536" i="14"/>
  <c r="C537" i="14"/>
  <c r="G538" i="14" l="1"/>
  <c r="F539" i="14"/>
  <c r="D537" i="14"/>
  <c r="C538" i="14"/>
  <c r="G539" i="14" l="1"/>
  <c r="F540" i="14"/>
  <c r="C539" i="14"/>
  <c r="D538" i="14"/>
  <c r="F541" i="14" l="1"/>
  <c r="G540" i="14"/>
  <c r="C540" i="14"/>
  <c r="D539" i="14"/>
  <c r="F542" i="14" l="1"/>
  <c r="G541" i="14"/>
  <c r="D540" i="14"/>
  <c r="C541" i="14"/>
  <c r="F543" i="14" l="1"/>
  <c r="G542" i="14"/>
  <c r="D541" i="14"/>
  <c r="C542" i="14"/>
  <c r="G543" i="14" l="1"/>
  <c r="F544" i="14"/>
  <c r="C543" i="14"/>
  <c r="D542" i="14"/>
  <c r="F545" i="14" l="1"/>
  <c r="G544" i="14"/>
  <c r="D543" i="14"/>
  <c r="C544" i="14"/>
  <c r="G545" i="14" l="1"/>
  <c r="F546" i="14"/>
  <c r="C545" i="14"/>
  <c r="D544" i="14"/>
  <c r="F547" i="14" l="1"/>
  <c r="G546" i="14"/>
  <c r="D545" i="14"/>
  <c r="C546" i="14"/>
  <c r="G547" i="14" l="1"/>
  <c r="F548" i="14"/>
  <c r="C547" i="14"/>
  <c r="D546" i="14"/>
  <c r="G548" i="14" l="1"/>
  <c r="F549" i="14"/>
  <c r="C548" i="14"/>
  <c r="D547" i="14"/>
  <c r="G549" i="14" l="1"/>
  <c r="F550" i="14"/>
  <c r="D548" i="14"/>
  <c r="C549" i="14"/>
  <c r="G550" i="14" l="1"/>
  <c r="F551" i="14"/>
  <c r="D549" i="14"/>
  <c r="C550" i="14"/>
  <c r="G551" i="14" l="1"/>
  <c r="F552" i="14"/>
  <c r="D550" i="14"/>
  <c r="C551" i="14"/>
  <c r="G552" i="14" l="1"/>
  <c r="F553" i="14"/>
  <c r="D551" i="14"/>
  <c r="C552" i="14"/>
  <c r="G553" i="14" l="1"/>
  <c r="F554" i="14"/>
  <c r="D552" i="14"/>
  <c r="C553" i="14"/>
  <c r="F555" i="14" l="1"/>
  <c r="G554" i="14"/>
  <c r="C554" i="14"/>
  <c r="D553" i="14"/>
  <c r="G555" i="14" l="1"/>
  <c r="F556" i="14"/>
  <c r="D554" i="14"/>
  <c r="C555" i="14"/>
  <c r="G556" i="14" l="1"/>
  <c r="F557" i="14"/>
  <c r="D555" i="14"/>
  <c r="C556" i="14"/>
  <c r="F558" i="14" l="1"/>
  <c r="G557" i="14"/>
  <c r="D556" i="14"/>
  <c r="C557" i="14"/>
  <c r="G558" i="14" l="1"/>
  <c r="F559" i="14"/>
  <c r="D557" i="14"/>
  <c r="C558" i="14"/>
  <c r="F560" i="14" l="1"/>
  <c r="G559" i="14"/>
  <c r="D558" i="14"/>
  <c r="C559" i="14"/>
  <c r="G560" i="14" l="1"/>
  <c r="F561" i="14"/>
  <c r="D559" i="14"/>
  <c r="C560" i="14"/>
  <c r="F562" i="14" l="1"/>
  <c r="G561" i="14"/>
  <c r="C561" i="14"/>
  <c r="D560" i="14"/>
  <c r="G562" i="14" l="1"/>
  <c r="F563" i="14"/>
  <c r="D561" i="14"/>
  <c r="C562" i="14"/>
  <c r="F564" i="14" l="1"/>
  <c r="G563" i="14"/>
  <c r="C563" i="14"/>
  <c r="D562" i="14"/>
  <c r="F565" i="14" l="1"/>
  <c r="G564" i="14"/>
  <c r="D563" i="14"/>
  <c r="C564" i="14"/>
  <c r="F566" i="14" l="1"/>
  <c r="G565" i="14"/>
  <c r="D564" i="14"/>
  <c r="C565" i="14"/>
  <c r="F567" i="14" l="1"/>
  <c r="G566" i="14"/>
  <c r="D565" i="14"/>
  <c r="C566" i="14"/>
  <c r="F568" i="14" l="1"/>
  <c r="G567" i="14"/>
  <c r="C567" i="14"/>
  <c r="D566" i="14"/>
  <c r="G568" i="14" l="1"/>
  <c r="F569" i="14"/>
  <c r="C568" i="14"/>
  <c r="D567" i="14"/>
  <c r="G569" i="14" l="1"/>
  <c r="F570" i="14"/>
  <c r="C569" i="14"/>
  <c r="D568" i="14"/>
  <c r="G570" i="14" l="1"/>
  <c r="F571" i="14"/>
  <c r="D569" i="14"/>
  <c r="C570" i="14"/>
  <c r="F572" i="14" l="1"/>
  <c r="G571" i="14"/>
  <c r="C571" i="14"/>
  <c r="D570" i="14"/>
  <c r="G572" i="14" l="1"/>
  <c r="F573" i="14"/>
  <c r="C572" i="14"/>
  <c r="D571" i="14"/>
  <c r="G573" i="14" l="1"/>
  <c r="F574" i="14"/>
  <c r="C573" i="14"/>
  <c r="D572" i="14"/>
  <c r="F575" i="14" l="1"/>
  <c r="G574" i="14"/>
  <c r="C574" i="14"/>
  <c r="D573" i="14"/>
  <c r="G575" i="14" l="1"/>
  <c r="F576" i="14"/>
  <c r="D574" i="14"/>
  <c r="C575" i="14"/>
  <c r="G576" i="14" l="1"/>
  <c r="F577" i="14"/>
  <c r="C576" i="14"/>
  <c r="D575" i="14"/>
  <c r="F578" i="14" l="1"/>
  <c r="G577" i="14"/>
  <c r="C577" i="14"/>
  <c r="D576" i="14"/>
  <c r="F579" i="14" l="1"/>
  <c r="G578" i="14"/>
  <c r="D577" i="14"/>
  <c r="C578" i="14"/>
  <c r="F580" i="14" l="1"/>
  <c r="G579" i="14"/>
  <c r="D578" i="14"/>
  <c r="C579" i="14"/>
  <c r="F581" i="14" l="1"/>
  <c r="G580" i="14"/>
  <c r="C580" i="14"/>
  <c r="D579" i="14"/>
  <c r="G581" i="14" l="1"/>
  <c r="F582" i="14"/>
  <c r="C581" i="14"/>
  <c r="D580" i="14"/>
  <c r="G582" i="14" l="1"/>
  <c r="F583" i="14"/>
  <c r="D581" i="14"/>
  <c r="C582" i="14"/>
  <c r="F584" i="14" l="1"/>
  <c r="G583" i="14"/>
  <c r="D582" i="14"/>
  <c r="C583" i="14"/>
  <c r="F585" i="14" l="1"/>
  <c r="G584" i="14"/>
  <c r="C584" i="14"/>
  <c r="D583" i="14"/>
  <c r="F586" i="14" l="1"/>
  <c r="G585" i="14"/>
  <c r="D584" i="14"/>
  <c r="C585" i="14"/>
  <c r="F587" i="14" l="1"/>
  <c r="G586" i="14"/>
  <c r="C586" i="14"/>
  <c r="D585" i="14"/>
  <c r="G587" i="14" l="1"/>
  <c r="F588" i="14"/>
  <c r="D586" i="14"/>
  <c r="C587" i="14"/>
  <c r="F589" i="14" l="1"/>
  <c r="G588" i="14"/>
  <c r="D587" i="14"/>
  <c r="C588" i="14"/>
  <c r="G589" i="14" l="1"/>
  <c r="F590" i="14"/>
  <c r="C589" i="14"/>
  <c r="D588" i="14"/>
  <c r="F591" i="14" l="1"/>
  <c r="G590" i="14"/>
  <c r="D589" i="14"/>
  <c r="C590" i="14"/>
  <c r="F592" i="14" l="1"/>
  <c r="G591" i="14"/>
  <c r="C591" i="14"/>
  <c r="D590" i="14"/>
  <c r="G592" i="14" l="1"/>
  <c r="F593" i="14"/>
  <c r="D591" i="14"/>
  <c r="C592" i="14"/>
  <c r="F594" i="14" l="1"/>
  <c r="G593" i="14"/>
  <c r="C593" i="14"/>
  <c r="D592" i="14"/>
  <c r="G594" i="14" l="1"/>
  <c r="F595" i="14"/>
  <c r="D593" i="14"/>
  <c r="C594" i="14"/>
  <c r="G595" i="14" l="1"/>
  <c r="F596" i="14"/>
  <c r="D594" i="14"/>
  <c r="C595" i="14"/>
  <c r="F597" i="14" l="1"/>
  <c r="G596" i="14"/>
  <c r="C596" i="14"/>
  <c r="D595" i="14"/>
  <c r="G597" i="14" l="1"/>
  <c r="F598" i="14"/>
  <c r="D596" i="14"/>
  <c r="C597" i="14"/>
  <c r="G598" i="14" l="1"/>
  <c r="F599" i="14"/>
  <c r="C598" i="14"/>
  <c r="D597" i="14"/>
  <c r="F600" i="14" l="1"/>
  <c r="G599" i="14"/>
  <c r="D598" i="14"/>
  <c r="C599" i="14"/>
  <c r="F601" i="14" l="1"/>
  <c r="G600" i="14"/>
  <c r="C600" i="14"/>
  <c r="D599" i="14"/>
  <c r="G601" i="14" l="1"/>
  <c r="F602" i="14"/>
  <c r="D600" i="14"/>
  <c r="C601" i="14"/>
  <c r="G602" i="14" l="1"/>
  <c r="F603" i="14"/>
  <c r="D601" i="14"/>
  <c r="C602" i="14"/>
  <c r="F604" i="14" l="1"/>
  <c r="G603" i="14"/>
  <c r="D602" i="14"/>
  <c r="C603" i="14"/>
  <c r="G604" i="14" l="1"/>
  <c r="F605" i="14"/>
  <c r="D603" i="14"/>
  <c r="C604" i="14"/>
  <c r="G605" i="14" l="1"/>
  <c r="F606" i="14"/>
  <c r="D604" i="14"/>
  <c r="C605" i="14"/>
  <c r="F607" i="14" l="1"/>
  <c r="G606" i="14"/>
  <c r="C606" i="14"/>
  <c r="D605" i="14"/>
  <c r="F608" i="14" l="1"/>
  <c r="G607" i="14"/>
  <c r="D606" i="14"/>
  <c r="C607" i="14"/>
  <c r="G608" i="14" l="1"/>
  <c r="F609" i="14"/>
  <c r="D607" i="14"/>
  <c r="C608" i="14"/>
  <c r="G609" i="14" l="1"/>
  <c r="F610" i="14"/>
  <c r="D608" i="14"/>
  <c r="C609" i="14"/>
  <c r="F611" i="14" l="1"/>
  <c r="G610" i="14"/>
  <c r="D609" i="14"/>
  <c r="C610" i="14"/>
  <c r="G611" i="14" l="1"/>
  <c r="F612" i="14"/>
  <c r="D610" i="14"/>
  <c r="C611" i="14"/>
  <c r="G612" i="14" l="1"/>
  <c r="F613" i="14"/>
  <c r="C612" i="14"/>
  <c r="D611" i="14"/>
  <c r="F614" i="14" l="1"/>
  <c r="G613" i="14"/>
  <c r="C613" i="14"/>
  <c r="D612" i="14"/>
  <c r="G614" i="14" l="1"/>
  <c r="F615" i="14"/>
  <c r="D613" i="14"/>
  <c r="C614" i="14"/>
  <c r="G615" i="14" l="1"/>
  <c r="F616" i="14"/>
  <c r="C615" i="14"/>
  <c r="D614" i="14"/>
  <c r="G616" i="14" l="1"/>
  <c r="F617" i="14"/>
  <c r="C616" i="14"/>
  <c r="D615" i="14"/>
  <c r="F618" i="14" l="1"/>
  <c r="G617" i="14"/>
  <c r="C617" i="14"/>
  <c r="D616" i="14"/>
  <c r="F619" i="14" l="1"/>
  <c r="G618" i="14"/>
  <c r="D617" i="14"/>
  <c r="C618" i="14"/>
  <c r="F620" i="14" l="1"/>
  <c r="G619" i="14"/>
  <c r="C619" i="14"/>
  <c r="D618" i="14"/>
  <c r="G620" i="14" l="1"/>
  <c r="F621" i="14"/>
  <c r="D619" i="14"/>
  <c r="C620" i="14"/>
  <c r="F622" i="14" l="1"/>
  <c r="G621" i="14"/>
  <c r="C621" i="14"/>
  <c r="D620" i="14"/>
  <c r="G622" i="14" l="1"/>
  <c r="F623" i="14"/>
  <c r="D621" i="14"/>
  <c r="C622" i="14"/>
  <c r="G623" i="14" l="1"/>
  <c r="F624" i="14"/>
  <c r="D622" i="14"/>
  <c r="C623" i="14"/>
  <c r="F625" i="14" l="1"/>
  <c r="G624" i="14"/>
  <c r="C624" i="14"/>
  <c r="D623" i="14"/>
  <c r="F626" i="14" l="1"/>
  <c r="G625" i="14"/>
  <c r="C625" i="14"/>
  <c r="D624" i="14"/>
  <c r="F627" i="14" l="1"/>
  <c r="G626" i="14"/>
  <c r="D625" i="14"/>
  <c r="C626" i="14"/>
  <c r="G627" i="14" l="1"/>
  <c r="F628" i="14"/>
  <c r="D626" i="14"/>
  <c r="C627" i="14"/>
  <c r="G628" i="14" l="1"/>
  <c r="F629" i="14"/>
  <c r="C628" i="14"/>
  <c r="D627" i="14"/>
  <c r="G629" i="14" l="1"/>
  <c r="F630" i="14"/>
  <c r="C629" i="14"/>
  <c r="D628" i="14"/>
  <c r="G630" i="14" l="1"/>
  <c r="F631" i="14"/>
  <c r="D629" i="14"/>
  <c r="C630" i="14"/>
  <c r="F632" i="14" l="1"/>
  <c r="G631" i="14"/>
  <c r="D630" i="14"/>
  <c r="C631" i="14"/>
  <c r="F633" i="14" l="1"/>
  <c r="G632" i="14"/>
  <c r="C632" i="14"/>
  <c r="D631" i="14"/>
  <c r="G633" i="14" l="1"/>
  <c r="F634" i="14"/>
  <c r="D632" i="14"/>
  <c r="C633" i="14"/>
  <c r="F635" i="14" l="1"/>
  <c r="G634" i="14"/>
  <c r="C634" i="14"/>
  <c r="D633" i="14"/>
  <c r="G635" i="14" l="1"/>
  <c r="F636" i="14"/>
  <c r="D634" i="14"/>
  <c r="C635" i="14"/>
  <c r="F637" i="14" l="1"/>
  <c r="G636" i="14"/>
  <c r="D635" i="14"/>
  <c r="C636" i="14"/>
  <c r="F638" i="14" l="1"/>
  <c r="G637" i="14"/>
  <c r="C637" i="14"/>
  <c r="D636" i="14"/>
  <c r="G638" i="14" l="1"/>
  <c r="F639" i="14"/>
  <c r="D637" i="14"/>
  <c r="C638" i="14"/>
  <c r="G639" i="14" l="1"/>
  <c r="F640" i="14"/>
  <c r="C639" i="14"/>
  <c r="D638" i="14"/>
  <c r="F641" i="14" l="1"/>
  <c r="G640" i="14"/>
  <c r="D639" i="14"/>
  <c r="C640" i="14"/>
  <c r="G641" i="14" l="1"/>
  <c r="F642" i="14"/>
  <c r="D640" i="14"/>
  <c r="C641" i="14"/>
  <c r="F643" i="14" l="1"/>
  <c r="G642" i="14"/>
  <c r="D641" i="14"/>
  <c r="C642" i="14"/>
  <c r="F644" i="14" l="1"/>
  <c r="G643" i="14"/>
  <c r="D642" i="14"/>
  <c r="C643" i="14"/>
  <c r="F645" i="14" l="1"/>
  <c r="G644" i="14"/>
  <c r="D643" i="14"/>
  <c r="C644" i="14"/>
  <c r="G645" i="14" l="1"/>
  <c r="F646" i="14"/>
  <c r="C645" i="14"/>
  <c r="D644" i="14"/>
  <c r="F647" i="14" l="1"/>
  <c r="G646" i="14"/>
  <c r="D645" i="14"/>
  <c r="C646" i="14"/>
  <c r="G647" i="14" l="1"/>
  <c r="F648" i="14"/>
  <c r="D646" i="14"/>
  <c r="C647" i="14"/>
  <c r="F649" i="14" l="1"/>
  <c r="G648" i="14"/>
  <c r="D647" i="14"/>
  <c r="C648" i="14"/>
  <c r="F650" i="14" l="1"/>
  <c r="G649" i="14"/>
  <c r="C649" i="14"/>
  <c r="D648" i="14"/>
  <c r="G650" i="14" l="1"/>
  <c r="F651" i="14"/>
  <c r="D649" i="14"/>
  <c r="C650" i="14"/>
  <c r="F652" i="14" l="1"/>
  <c r="G651" i="14"/>
  <c r="D650" i="14"/>
  <c r="C651" i="14"/>
  <c r="F653" i="14" l="1"/>
  <c r="G652" i="14"/>
  <c r="D651" i="14"/>
  <c r="C652" i="14"/>
  <c r="F654" i="14" l="1"/>
  <c r="G653" i="14"/>
  <c r="D652" i="14"/>
  <c r="C653" i="14"/>
  <c r="G654" i="14" l="1"/>
  <c r="F655" i="14"/>
  <c r="D653" i="14"/>
  <c r="C654" i="14"/>
  <c r="F656" i="14" l="1"/>
  <c r="G655" i="14"/>
  <c r="D654" i="14"/>
  <c r="C655" i="14"/>
  <c r="G656" i="14" l="1"/>
  <c r="F657" i="14"/>
  <c r="C656" i="14"/>
  <c r="D655" i="14"/>
  <c r="G657" i="14" l="1"/>
  <c r="F658" i="14"/>
  <c r="D656" i="14"/>
  <c r="C657" i="14"/>
  <c r="G658" i="14" l="1"/>
  <c r="F659" i="14"/>
  <c r="C658" i="14"/>
  <c r="D657" i="14"/>
  <c r="G659" i="14" l="1"/>
  <c r="F660" i="14"/>
  <c r="C659" i="14"/>
  <c r="D658" i="14"/>
  <c r="F661" i="14" l="1"/>
  <c r="G660" i="14"/>
  <c r="D659" i="14"/>
  <c r="C660" i="14"/>
  <c r="F662" i="14" l="1"/>
  <c r="G661" i="14"/>
  <c r="D660" i="14"/>
  <c r="C661" i="14"/>
  <c r="F663" i="14" l="1"/>
  <c r="G662" i="14"/>
  <c r="D661" i="14"/>
  <c r="C662" i="14"/>
  <c r="G663" i="14" l="1"/>
  <c r="F664" i="14"/>
  <c r="D662" i="14"/>
  <c r="C663" i="14"/>
  <c r="F665" i="14" l="1"/>
  <c r="G664" i="14"/>
  <c r="C664" i="14"/>
  <c r="D663" i="14"/>
  <c r="F666" i="14" l="1"/>
  <c r="G665" i="14"/>
  <c r="C665" i="14"/>
  <c r="D664" i="14"/>
  <c r="F667" i="14" l="1"/>
  <c r="G666" i="14"/>
  <c r="D665" i="14"/>
  <c r="C666" i="14"/>
  <c r="F668" i="14" l="1"/>
  <c r="G667" i="14"/>
  <c r="D666" i="14"/>
  <c r="C667" i="14"/>
  <c r="F669" i="14" l="1"/>
  <c r="G668" i="14"/>
  <c r="C668" i="14"/>
  <c r="D667" i="14"/>
  <c r="G669" i="14" l="1"/>
  <c r="F670" i="14"/>
  <c r="C669" i="14"/>
  <c r="D668" i="14"/>
  <c r="G670" i="14" l="1"/>
  <c r="F671" i="14"/>
  <c r="C670" i="14"/>
  <c r="D669" i="14"/>
  <c r="G671" i="14" l="1"/>
  <c r="F672" i="14"/>
  <c r="C671" i="14"/>
  <c r="D670" i="14"/>
  <c r="G672" i="14" l="1"/>
  <c r="F673" i="14"/>
  <c r="C672" i="14"/>
  <c r="D671" i="14"/>
  <c r="G673" i="14" l="1"/>
  <c r="F674" i="14"/>
  <c r="C673" i="14"/>
  <c r="D672" i="14"/>
  <c r="F675" i="14" l="1"/>
  <c r="G674" i="14"/>
  <c r="C674" i="14"/>
  <c r="D673" i="14"/>
  <c r="G675" i="14" l="1"/>
  <c r="F676" i="14"/>
  <c r="C675" i="14"/>
  <c r="D674" i="14"/>
  <c r="G676" i="14" l="1"/>
  <c r="F677" i="14"/>
  <c r="D675" i="14"/>
  <c r="C676" i="14"/>
  <c r="F678" i="14" l="1"/>
  <c r="G677" i="14"/>
  <c r="C677" i="14"/>
  <c r="D676" i="14"/>
  <c r="F679" i="14" l="1"/>
  <c r="G678" i="14"/>
  <c r="D677" i="14"/>
  <c r="C678" i="14"/>
  <c r="F680" i="14" l="1"/>
  <c r="G679" i="14"/>
  <c r="C679" i="14"/>
  <c r="D678" i="14"/>
  <c r="F681" i="14" l="1"/>
  <c r="G680" i="14"/>
  <c r="C680" i="14"/>
  <c r="D679" i="14"/>
  <c r="G681" i="14" l="1"/>
  <c r="F682" i="14"/>
  <c r="C681" i="14"/>
  <c r="D680" i="14"/>
  <c r="G682" i="14" l="1"/>
  <c r="F683" i="14"/>
  <c r="D681" i="14"/>
  <c r="C682" i="14"/>
  <c r="G683" i="14" l="1"/>
  <c r="F684" i="14"/>
  <c r="D682" i="14"/>
  <c r="C683" i="14"/>
  <c r="G684" i="14" l="1"/>
  <c r="F685" i="14"/>
  <c r="D683" i="14"/>
  <c r="C684" i="14"/>
  <c r="G685" i="14" l="1"/>
  <c r="F686" i="14"/>
  <c r="C685" i="14"/>
  <c r="D684" i="14"/>
  <c r="F687" i="14" l="1"/>
  <c r="G686" i="14"/>
  <c r="C686" i="14"/>
  <c r="D685" i="14"/>
  <c r="G687" i="14" l="1"/>
  <c r="F688" i="14"/>
  <c r="D686" i="14"/>
  <c r="C687" i="14"/>
  <c r="F689" i="14" l="1"/>
  <c r="G688" i="14"/>
  <c r="D687" i="14"/>
  <c r="C688" i="14"/>
  <c r="G689" i="14" l="1"/>
  <c r="F690" i="14"/>
  <c r="D688" i="14"/>
  <c r="C689" i="14"/>
  <c r="G690" i="14" l="1"/>
  <c r="F691" i="14"/>
  <c r="D689" i="14"/>
  <c r="C690" i="14"/>
  <c r="F692" i="14" l="1"/>
  <c r="G691" i="14"/>
  <c r="D690" i="14"/>
  <c r="C691" i="14"/>
  <c r="F693" i="14" l="1"/>
  <c r="G692" i="14"/>
  <c r="D691" i="14"/>
  <c r="C692" i="14"/>
  <c r="F694" i="14" l="1"/>
  <c r="G693" i="14"/>
  <c r="C693" i="14"/>
  <c r="D692" i="14"/>
  <c r="F695" i="14" l="1"/>
  <c r="G694" i="14"/>
  <c r="D693" i="14"/>
  <c r="C694" i="14"/>
  <c r="G695" i="14" l="1"/>
  <c r="F696" i="14"/>
  <c r="C695" i="14"/>
  <c r="D694" i="14"/>
  <c r="F697" i="14" l="1"/>
  <c r="G696" i="14"/>
  <c r="D695" i="14"/>
  <c r="C696" i="14"/>
  <c r="F698" i="14" l="1"/>
  <c r="G697" i="14"/>
  <c r="D696" i="14"/>
  <c r="C697" i="14"/>
  <c r="F699" i="14" l="1"/>
  <c r="G698" i="14"/>
  <c r="D697" i="14"/>
  <c r="C698" i="14"/>
  <c r="G699" i="14" l="1"/>
  <c r="F700" i="14"/>
  <c r="C699" i="14"/>
  <c r="D698" i="14"/>
  <c r="F701" i="14" l="1"/>
  <c r="G700" i="14"/>
  <c r="C700" i="14"/>
  <c r="D699" i="14"/>
  <c r="F702" i="14" l="1"/>
  <c r="G701" i="14"/>
  <c r="C701" i="14"/>
  <c r="D700" i="14"/>
  <c r="F703" i="14" l="1"/>
  <c r="G702" i="14"/>
  <c r="C702" i="14"/>
  <c r="D701" i="14"/>
  <c r="G703" i="14" l="1"/>
  <c r="F704" i="14"/>
  <c r="D702" i="14"/>
  <c r="C703" i="14"/>
  <c r="G704" i="14" l="1"/>
  <c r="F705" i="14"/>
  <c r="D703" i="14"/>
  <c r="C704" i="14"/>
  <c r="F706" i="14" l="1"/>
  <c r="G705" i="14"/>
  <c r="D704" i="14"/>
  <c r="C705" i="14"/>
  <c r="G706" i="14" l="1"/>
  <c r="F707" i="14"/>
  <c r="D705" i="14"/>
  <c r="C706" i="14"/>
  <c r="F708" i="14" l="1"/>
  <c r="G707" i="14"/>
  <c r="C707" i="14"/>
  <c r="D706" i="14"/>
  <c r="G708" i="14" l="1"/>
  <c r="F709" i="14"/>
  <c r="C708" i="14"/>
  <c r="D707" i="14"/>
  <c r="F710" i="14" l="1"/>
  <c r="G709" i="14"/>
  <c r="D708" i="14"/>
  <c r="C709" i="14"/>
  <c r="G710" i="14" l="1"/>
  <c r="F711" i="14"/>
  <c r="C710" i="14"/>
  <c r="D709" i="14"/>
  <c r="F712" i="14" l="1"/>
  <c r="G711" i="14"/>
  <c r="C711" i="14"/>
  <c r="D710" i="14"/>
  <c r="G712" i="14" l="1"/>
  <c r="F713" i="14"/>
  <c r="C712" i="14"/>
  <c r="D711" i="14"/>
  <c r="F714" i="14" l="1"/>
  <c r="G713" i="14"/>
  <c r="C713" i="14"/>
  <c r="D712" i="14"/>
  <c r="G714" i="14" l="1"/>
  <c r="F715" i="14"/>
  <c r="D713" i="14"/>
  <c r="C714" i="14"/>
  <c r="G715" i="14" l="1"/>
  <c r="F716" i="14"/>
  <c r="D714" i="14"/>
  <c r="C715" i="14"/>
  <c r="G716" i="14" l="1"/>
  <c r="F717" i="14"/>
  <c r="C716" i="14"/>
  <c r="D715" i="14"/>
  <c r="G717" i="14" l="1"/>
  <c r="F718" i="14"/>
  <c r="D716" i="14"/>
  <c r="C717" i="14"/>
  <c r="F719" i="14" l="1"/>
  <c r="G718" i="14"/>
  <c r="D717" i="14"/>
  <c r="C718" i="14"/>
  <c r="G719" i="14" l="1"/>
  <c r="F720" i="14"/>
  <c r="C719" i="14"/>
  <c r="D718" i="14"/>
  <c r="F721" i="14" l="1"/>
  <c r="G720" i="14"/>
  <c r="D719" i="14"/>
  <c r="C720" i="14"/>
  <c r="G721" i="14" l="1"/>
  <c r="F722" i="14"/>
  <c r="D720" i="14"/>
  <c r="C721" i="14"/>
  <c r="G722" i="14" l="1"/>
  <c r="F723" i="14"/>
  <c r="D721" i="14"/>
  <c r="C722" i="14"/>
  <c r="G723" i="14" l="1"/>
  <c r="F724" i="14"/>
  <c r="C723" i="14"/>
  <c r="D722" i="14"/>
  <c r="F725" i="14" l="1"/>
  <c r="G724" i="14"/>
  <c r="C724" i="14"/>
  <c r="D723" i="14"/>
  <c r="G725" i="14" l="1"/>
  <c r="F726" i="14"/>
  <c r="C725" i="14"/>
  <c r="D724" i="14"/>
  <c r="G726" i="14" l="1"/>
  <c r="F727" i="14"/>
  <c r="D725" i="14"/>
  <c r="C726" i="14"/>
  <c r="F728" i="14" l="1"/>
  <c r="G727" i="14"/>
  <c r="D726" i="14"/>
  <c r="C727" i="14"/>
  <c r="F729" i="14" l="1"/>
  <c r="G728" i="14"/>
  <c r="C728" i="14"/>
  <c r="D727" i="14"/>
  <c r="F730" i="14" l="1"/>
  <c r="G729" i="14"/>
  <c r="D728" i="14"/>
  <c r="C729" i="14"/>
  <c r="F731" i="14" l="1"/>
  <c r="G730" i="14"/>
  <c r="D729" i="14"/>
  <c r="C730" i="14"/>
  <c r="F732" i="14" l="1"/>
  <c r="G731" i="14"/>
  <c r="D730" i="14"/>
  <c r="C731" i="14"/>
  <c r="F733" i="14" l="1"/>
  <c r="G732" i="14"/>
  <c r="D731" i="14"/>
  <c r="C732" i="14"/>
  <c r="G733" i="14" l="1"/>
  <c r="F734" i="14"/>
  <c r="C733" i="14"/>
  <c r="D732" i="14"/>
  <c r="G734" i="14" l="1"/>
  <c r="F735" i="14"/>
  <c r="C734" i="14"/>
  <c r="D733" i="14"/>
  <c r="F736" i="14" l="1"/>
  <c r="G735" i="14"/>
  <c r="D734" i="14"/>
  <c r="C735" i="14"/>
  <c r="F737" i="14" l="1"/>
  <c r="G736" i="14"/>
  <c r="D735" i="14"/>
  <c r="C736" i="14"/>
  <c r="F738" i="14" l="1"/>
  <c r="G737" i="14"/>
  <c r="C737" i="14"/>
  <c r="D736" i="14"/>
  <c r="G738" i="14" l="1"/>
  <c r="F739" i="14"/>
  <c r="D737" i="14"/>
  <c r="C738" i="14"/>
  <c r="F740" i="14" l="1"/>
  <c r="G739" i="14"/>
  <c r="C739" i="14"/>
  <c r="D738" i="14"/>
  <c r="F741" i="14" l="1"/>
  <c r="G740" i="14"/>
  <c r="C740" i="14"/>
  <c r="D739" i="14"/>
  <c r="G741" i="14" l="1"/>
  <c r="F742" i="14"/>
  <c r="D740" i="14"/>
  <c r="C741" i="14"/>
  <c r="G742" i="14" l="1"/>
  <c r="F743" i="14"/>
  <c r="C742" i="14"/>
  <c r="D741" i="14"/>
  <c r="F744" i="14" l="1"/>
  <c r="G743" i="14"/>
  <c r="C743" i="14"/>
  <c r="D742" i="14"/>
  <c r="G744" i="14" l="1"/>
  <c r="F745" i="14"/>
  <c r="D743" i="14"/>
  <c r="C744" i="14"/>
  <c r="F746" i="14" l="1"/>
  <c r="G745" i="14"/>
  <c r="C745" i="14"/>
  <c r="D744" i="14"/>
  <c r="F747" i="14" l="1"/>
  <c r="G746" i="14"/>
  <c r="C746" i="14"/>
  <c r="D745" i="14"/>
  <c r="F748" i="14" l="1"/>
  <c r="G747" i="14"/>
  <c r="D746" i="14"/>
  <c r="C747" i="14"/>
  <c r="F749" i="14" l="1"/>
  <c r="G748" i="14"/>
  <c r="C748" i="14"/>
  <c r="D747" i="14"/>
  <c r="G749" i="14" l="1"/>
  <c r="F750" i="14"/>
  <c r="C749" i="14"/>
  <c r="D748" i="14"/>
  <c r="G750" i="14" l="1"/>
  <c r="F751" i="14"/>
  <c r="C750" i="14"/>
  <c r="D749" i="14"/>
  <c r="G751" i="14" l="1"/>
  <c r="F752" i="14"/>
  <c r="C751" i="14"/>
  <c r="D750" i="14"/>
  <c r="F753" i="14" l="1"/>
  <c r="G752" i="14"/>
  <c r="C752" i="14"/>
  <c r="D751" i="14"/>
  <c r="F754" i="14" l="1"/>
  <c r="G753" i="14"/>
  <c r="C753" i="14"/>
  <c r="D752" i="14"/>
  <c r="G754" i="14" l="1"/>
  <c r="F755" i="14"/>
  <c r="C754" i="14"/>
  <c r="D753" i="14"/>
  <c r="F756" i="14" l="1"/>
  <c r="G755" i="14"/>
  <c r="C755" i="14"/>
  <c r="D754" i="14"/>
  <c r="G756" i="14" l="1"/>
  <c r="F757" i="14"/>
  <c r="D755" i="14"/>
  <c r="C756" i="14"/>
  <c r="G757" i="14" l="1"/>
  <c r="F758" i="14"/>
  <c r="D756" i="14"/>
  <c r="C757" i="14"/>
  <c r="F759" i="14" l="1"/>
  <c r="G758" i="14"/>
  <c r="C758" i="14"/>
  <c r="D757" i="14"/>
  <c r="G759" i="14" l="1"/>
  <c r="F760" i="14"/>
  <c r="D758" i="14"/>
  <c r="C759" i="14"/>
  <c r="F761" i="14" l="1"/>
  <c r="G760" i="14"/>
  <c r="D759" i="14"/>
  <c r="C760" i="14"/>
  <c r="F762" i="14" l="1"/>
  <c r="G761" i="14"/>
  <c r="D760" i="14"/>
  <c r="C761" i="14"/>
  <c r="G762" i="14" l="1"/>
  <c r="F763" i="14"/>
  <c r="D761" i="14"/>
  <c r="C762" i="14"/>
  <c r="G763" i="14" l="1"/>
  <c r="F764" i="14"/>
  <c r="D762" i="14"/>
  <c r="C763" i="14"/>
  <c r="F765" i="14" l="1"/>
  <c r="G764" i="14"/>
  <c r="D763" i="14"/>
  <c r="C764" i="14"/>
  <c r="G765" i="14" l="1"/>
  <c r="F766" i="14"/>
  <c r="D764" i="14"/>
  <c r="C765" i="14"/>
  <c r="G766" i="14" l="1"/>
  <c r="F767" i="14"/>
  <c r="D765" i="14"/>
  <c r="C766" i="14"/>
  <c r="F768" i="14" l="1"/>
  <c r="G767" i="14"/>
  <c r="D766" i="14"/>
  <c r="C767" i="14"/>
  <c r="G768" i="14" l="1"/>
  <c r="F769" i="14"/>
  <c r="C768" i="14"/>
  <c r="D767" i="14"/>
  <c r="G769" i="14" l="1"/>
  <c r="F770" i="14"/>
  <c r="D768" i="14"/>
  <c r="C769" i="14"/>
  <c r="F771" i="14" l="1"/>
  <c r="G770" i="14"/>
  <c r="D769" i="14"/>
  <c r="C770" i="14"/>
  <c r="G771" i="14" l="1"/>
  <c r="F772" i="14"/>
  <c r="C771" i="14"/>
  <c r="D770" i="14"/>
  <c r="G772" i="14" l="1"/>
  <c r="F773" i="14"/>
  <c r="C772" i="14"/>
  <c r="D771" i="14"/>
  <c r="G773" i="14" l="1"/>
  <c r="F774" i="14"/>
  <c r="C773" i="14"/>
  <c r="D772" i="14"/>
  <c r="F775" i="14" l="1"/>
  <c r="G774" i="14"/>
  <c r="C774" i="14"/>
  <c r="D773" i="14"/>
  <c r="G775" i="14" l="1"/>
  <c r="F776" i="14"/>
  <c r="C775" i="14"/>
  <c r="D774" i="14"/>
  <c r="F777" i="14" l="1"/>
  <c r="G776" i="14"/>
  <c r="C776" i="14"/>
  <c r="D775" i="14"/>
  <c r="F778" i="14" l="1"/>
  <c r="G777" i="14"/>
  <c r="C777" i="14"/>
  <c r="D776" i="14"/>
  <c r="F779" i="14" l="1"/>
  <c r="G778" i="14"/>
  <c r="D777" i="14"/>
  <c r="C778" i="14"/>
  <c r="F780" i="14" l="1"/>
  <c r="G779" i="14"/>
  <c r="D778" i="14"/>
  <c r="C779" i="14"/>
  <c r="F781" i="14" l="1"/>
  <c r="G780" i="14"/>
  <c r="D779" i="14"/>
  <c r="C780" i="14"/>
  <c r="G781" i="14" l="1"/>
  <c r="F782" i="14"/>
  <c r="D780" i="14"/>
  <c r="C781" i="14"/>
  <c r="F783" i="14" l="1"/>
  <c r="G782" i="14"/>
  <c r="C782" i="14"/>
  <c r="D781" i="14"/>
  <c r="G783" i="14" l="1"/>
  <c r="F784" i="14"/>
  <c r="D782" i="14"/>
  <c r="C783" i="14"/>
  <c r="G784" i="14" l="1"/>
  <c r="F785" i="14"/>
  <c r="D783" i="14"/>
  <c r="C784" i="14"/>
  <c r="F786" i="14" l="1"/>
  <c r="G785" i="14"/>
  <c r="C785" i="14"/>
  <c r="D784" i="14"/>
  <c r="G786" i="14" l="1"/>
  <c r="F787" i="14"/>
  <c r="C786" i="14"/>
  <c r="D785" i="14"/>
  <c r="G787" i="14" l="1"/>
  <c r="F788" i="14"/>
  <c r="D786" i="14"/>
  <c r="C787" i="14"/>
  <c r="G788" i="14" l="1"/>
  <c r="F789" i="14"/>
  <c r="C788" i="14"/>
  <c r="D787" i="14"/>
  <c r="F790" i="14" l="1"/>
  <c r="G789" i="14"/>
  <c r="D788" i="14"/>
  <c r="C789" i="14"/>
  <c r="F791" i="14" l="1"/>
  <c r="G790" i="14"/>
  <c r="C790" i="14"/>
  <c r="D789" i="14"/>
  <c r="F792" i="14" l="1"/>
  <c r="G791" i="14"/>
  <c r="C791" i="14"/>
  <c r="D790" i="14"/>
  <c r="G792" i="14" l="1"/>
  <c r="F793" i="14"/>
  <c r="C792" i="14"/>
  <c r="D791" i="14"/>
  <c r="G793" i="14" l="1"/>
  <c r="F794" i="14"/>
  <c r="C793" i="14"/>
  <c r="D792" i="14"/>
  <c r="F795" i="14" l="1"/>
  <c r="G794" i="14"/>
  <c r="D793" i="14"/>
  <c r="C794" i="14"/>
  <c r="G795" i="14" l="1"/>
  <c r="F796" i="14"/>
  <c r="C795" i="14"/>
  <c r="D794" i="14"/>
  <c r="F797" i="14" l="1"/>
  <c r="G796" i="14"/>
  <c r="C796" i="14"/>
  <c r="D795" i="14"/>
  <c r="F798" i="14" l="1"/>
  <c r="G797" i="14"/>
  <c r="C797" i="14"/>
  <c r="D796" i="14"/>
  <c r="G798" i="14" l="1"/>
  <c r="F799" i="14"/>
  <c r="C798" i="14"/>
  <c r="D797" i="14"/>
  <c r="F800" i="14" l="1"/>
  <c r="G799" i="14"/>
  <c r="C799" i="14"/>
  <c r="D798" i="14"/>
  <c r="G800" i="14" l="1"/>
  <c r="F801" i="14"/>
  <c r="C800" i="14"/>
  <c r="D799" i="14"/>
  <c r="F802" i="14" l="1"/>
  <c r="G801" i="14"/>
  <c r="D800" i="14"/>
  <c r="C801" i="14"/>
  <c r="G802" i="14" l="1"/>
  <c r="F803" i="14"/>
  <c r="D801" i="14"/>
  <c r="C802" i="14"/>
  <c r="F804" i="14" l="1"/>
  <c r="G803" i="14"/>
  <c r="D802" i="14"/>
  <c r="C803" i="14"/>
  <c r="F805" i="14" l="1"/>
  <c r="G804" i="14"/>
  <c r="D803" i="14"/>
  <c r="C804" i="14"/>
  <c r="G805" i="14" l="1"/>
  <c r="F806" i="14"/>
  <c r="C805" i="14"/>
  <c r="D804" i="14"/>
  <c r="G806" i="14" l="1"/>
  <c r="F807" i="14"/>
  <c r="C806" i="14"/>
  <c r="D805" i="14"/>
  <c r="F808" i="14" l="1"/>
  <c r="G807" i="14"/>
  <c r="C807" i="14"/>
  <c r="D806" i="14"/>
  <c r="F809" i="14" l="1"/>
  <c r="G808" i="14"/>
  <c r="C808" i="14"/>
  <c r="D807" i="14"/>
  <c r="G809" i="14" l="1"/>
  <c r="F810" i="14"/>
  <c r="D808" i="14"/>
  <c r="C809" i="14"/>
  <c r="F811" i="14" l="1"/>
  <c r="G810" i="14"/>
  <c r="D809" i="14"/>
  <c r="C810" i="14"/>
  <c r="G811" i="14" l="1"/>
  <c r="F812" i="14"/>
  <c r="C811" i="14"/>
  <c r="D810" i="14"/>
  <c r="F813" i="14" l="1"/>
  <c r="G812" i="14"/>
  <c r="C812" i="14"/>
  <c r="D811" i="14"/>
  <c r="G813" i="14" l="1"/>
  <c r="F814" i="14"/>
  <c r="D812" i="14"/>
  <c r="C813" i="14"/>
  <c r="F815" i="14" l="1"/>
  <c r="G814" i="14"/>
  <c r="C814" i="14"/>
  <c r="D813" i="14"/>
  <c r="G815" i="14" l="1"/>
  <c r="F816" i="14"/>
  <c r="C815" i="14"/>
  <c r="D814" i="14"/>
  <c r="G816" i="14" l="1"/>
  <c r="F817" i="14"/>
  <c r="D815" i="14"/>
  <c r="C816" i="14"/>
  <c r="F818" i="14" l="1"/>
  <c r="G817" i="14"/>
  <c r="D816" i="14"/>
  <c r="C817" i="14"/>
  <c r="F819" i="14" l="1"/>
  <c r="G818" i="14"/>
  <c r="C818" i="14"/>
  <c r="D817" i="14"/>
  <c r="G819" i="14" l="1"/>
  <c r="F820" i="14"/>
  <c r="C819" i="14"/>
  <c r="D818" i="14"/>
  <c r="F821" i="14" l="1"/>
  <c r="G820" i="14"/>
  <c r="D819" i="14"/>
  <c r="C820" i="14"/>
  <c r="F822" i="14" l="1"/>
  <c r="G821" i="14"/>
  <c r="C821" i="14"/>
  <c r="D820" i="14"/>
  <c r="F823" i="14" l="1"/>
  <c r="G822" i="14"/>
  <c r="C822" i="14"/>
  <c r="D821" i="14"/>
  <c r="G823" i="14" l="1"/>
  <c r="F824" i="14"/>
  <c r="D822" i="14"/>
  <c r="C823" i="14"/>
  <c r="F825" i="14" l="1"/>
  <c r="G824" i="14"/>
  <c r="D823" i="14"/>
  <c r="C824" i="14"/>
  <c r="F826" i="14" l="1"/>
  <c r="G825" i="14"/>
  <c r="C825" i="14"/>
  <c r="D824" i="14"/>
  <c r="F827" i="14" l="1"/>
  <c r="G826" i="14"/>
  <c r="C826" i="14"/>
  <c r="D825" i="14"/>
  <c r="F828" i="14" l="1"/>
  <c r="G827" i="14"/>
  <c r="C827" i="14"/>
  <c r="D826" i="14"/>
  <c r="G828" i="14" l="1"/>
  <c r="F829" i="14"/>
  <c r="C828" i="14"/>
  <c r="D827" i="14"/>
  <c r="F830" i="14" l="1"/>
  <c r="G829" i="14"/>
  <c r="C829" i="14"/>
  <c r="D828" i="14"/>
  <c r="F831" i="14" l="1"/>
  <c r="G830" i="14"/>
  <c r="D829" i="14"/>
  <c r="C830" i="14"/>
  <c r="G831" i="14" l="1"/>
  <c r="F832" i="14"/>
  <c r="D830" i="14"/>
  <c r="C831" i="14"/>
  <c r="G832" i="14" l="1"/>
  <c r="F833" i="14"/>
  <c r="D831" i="14"/>
  <c r="C832" i="14"/>
  <c r="F834" i="14" l="1"/>
  <c r="G833" i="14"/>
  <c r="C833" i="14"/>
  <c r="D832" i="14"/>
  <c r="G834" i="14" l="1"/>
  <c r="F835" i="14"/>
  <c r="C834" i="14"/>
  <c r="D833" i="14"/>
  <c r="G835" i="14" l="1"/>
  <c r="F836" i="14"/>
  <c r="D834" i="14"/>
  <c r="C835" i="14"/>
  <c r="G836" i="14" l="1"/>
  <c r="F837" i="14"/>
  <c r="C836" i="14"/>
  <c r="D835" i="14"/>
  <c r="G837" i="14" l="1"/>
  <c r="F838" i="14"/>
  <c r="D836" i="14"/>
  <c r="C837" i="14"/>
  <c r="F839" i="14" l="1"/>
  <c r="G838" i="14"/>
  <c r="D837" i="14"/>
  <c r="C838" i="14"/>
  <c r="G839" i="14" l="1"/>
  <c r="F840" i="14"/>
  <c r="D838" i="14"/>
  <c r="C839" i="14"/>
  <c r="G840" i="14" l="1"/>
  <c r="F841" i="14"/>
  <c r="C840" i="14"/>
  <c r="D839" i="14"/>
  <c r="G841" i="14" l="1"/>
  <c r="F842" i="14"/>
  <c r="C841" i="14"/>
  <c r="D840" i="14"/>
  <c r="G842" i="14" l="1"/>
  <c r="F843" i="14"/>
  <c r="D841" i="14"/>
  <c r="C842" i="14"/>
  <c r="G843" i="14" l="1"/>
  <c r="F844" i="14"/>
  <c r="D842" i="14"/>
  <c r="C843" i="14"/>
  <c r="F845" i="14" l="1"/>
  <c r="G844" i="14"/>
  <c r="D843" i="14"/>
  <c r="C844" i="14"/>
  <c r="F846" i="14" l="1"/>
  <c r="G845" i="14"/>
  <c r="D844" i="14"/>
  <c r="C845" i="14"/>
  <c r="F847" i="14" l="1"/>
  <c r="G846" i="14"/>
  <c r="D845" i="14"/>
  <c r="C846" i="14"/>
  <c r="G847" i="14" l="1"/>
  <c r="F848" i="14"/>
  <c r="D846" i="14"/>
  <c r="C847" i="14"/>
  <c r="G848" i="14" l="1"/>
  <c r="F849" i="14"/>
  <c r="D847" i="14"/>
  <c r="C848" i="14"/>
  <c r="G849" i="14" l="1"/>
  <c r="F850" i="14"/>
  <c r="C849" i="14"/>
  <c r="D848" i="14"/>
  <c r="G850" i="14" l="1"/>
  <c r="F851" i="14"/>
  <c r="D849" i="14"/>
  <c r="C850" i="14"/>
  <c r="G851" i="14" l="1"/>
  <c r="F852" i="14"/>
  <c r="D850" i="14"/>
  <c r="C851" i="14"/>
  <c r="G852" i="14" l="1"/>
  <c r="F853" i="14"/>
  <c r="D851" i="14"/>
  <c r="C852" i="14"/>
  <c r="F854" i="14" l="1"/>
  <c r="G853" i="14"/>
  <c r="D852" i="14"/>
  <c r="C853" i="14"/>
  <c r="G854" i="14" l="1"/>
  <c r="F855" i="14"/>
  <c r="D853" i="14"/>
  <c r="C854" i="14"/>
  <c r="G855" i="14" l="1"/>
  <c r="F856" i="14"/>
  <c r="D854" i="14"/>
  <c r="C855" i="14"/>
  <c r="F857" i="14" l="1"/>
  <c r="G856" i="14"/>
  <c r="C856" i="14"/>
  <c r="D855" i="14"/>
  <c r="F858" i="14" l="1"/>
  <c r="G857" i="14"/>
  <c r="D856" i="14"/>
  <c r="C857" i="14"/>
  <c r="F859" i="14" l="1"/>
  <c r="G858" i="14"/>
  <c r="C858" i="14"/>
  <c r="D857" i="14"/>
  <c r="G859" i="14" l="1"/>
  <c r="F860" i="14"/>
  <c r="D858" i="14"/>
  <c r="C859" i="14"/>
  <c r="F861" i="14" l="1"/>
  <c r="G860" i="14"/>
  <c r="C860" i="14"/>
  <c r="D859" i="14"/>
  <c r="F862" i="14" l="1"/>
  <c r="G861" i="14"/>
  <c r="D860" i="14"/>
  <c r="C861" i="14"/>
  <c r="F863" i="14" l="1"/>
  <c r="G862" i="14"/>
  <c r="D861" i="14"/>
  <c r="C862" i="14"/>
  <c r="F864" i="14" l="1"/>
  <c r="G863" i="14"/>
  <c r="C863" i="14"/>
  <c r="D862" i="14"/>
  <c r="G864" i="14" l="1"/>
  <c r="F865" i="14"/>
  <c r="C864" i="14"/>
  <c r="D863" i="14"/>
  <c r="F866" i="14" l="1"/>
  <c r="G865" i="14"/>
  <c r="D864" i="14"/>
  <c r="C865" i="14"/>
  <c r="G866" i="14" l="1"/>
  <c r="F867" i="14"/>
  <c r="D865" i="14"/>
  <c r="C866" i="14"/>
  <c r="G867" i="14" l="1"/>
  <c r="F868" i="14"/>
  <c r="D866" i="14"/>
  <c r="C867" i="14"/>
  <c r="G868" i="14" l="1"/>
  <c r="F869" i="14"/>
  <c r="D867" i="14"/>
  <c r="C868" i="14"/>
  <c r="F870" i="14" l="1"/>
  <c r="G869" i="14"/>
  <c r="D868" i="14"/>
  <c r="C869" i="14"/>
  <c r="F871" i="14" l="1"/>
  <c r="G870" i="14"/>
  <c r="C870" i="14"/>
  <c r="D869" i="14"/>
  <c r="G871" i="14" l="1"/>
  <c r="F872" i="14"/>
  <c r="D870" i="14"/>
  <c r="C871" i="14"/>
  <c r="G872" i="14" l="1"/>
  <c r="F873" i="14"/>
  <c r="D871" i="14"/>
  <c r="C872" i="14"/>
  <c r="F874" i="14" l="1"/>
  <c r="G873" i="14"/>
  <c r="C873" i="14"/>
  <c r="D872" i="14"/>
  <c r="G874" i="14" l="1"/>
  <c r="F875" i="14"/>
  <c r="C874" i="14"/>
  <c r="D873" i="14"/>
  <c r="F876" i="14" l="1"/>
  <c r="G875" i="14"/>
  <c r="C875" i="14"/>
  <c r="D874" i="14"/>
  <c r="F877" i="14" l="1"/>
  <c r="G876" i="14"/>
  <c r="D875" i="14"/>
  <c r="C876" i="14"/>
  <c r="G877" i="14" l="1"/>
  <c r="F878" i="14"/>
  <c r="C877" i="14"/>
  <c r="D876" i="14"/>
  <c r="F879" i="14" l="1"/>
  <c r="G878" i="14"/>
  <c r="C878" i="14"/>
  <c r="D877" i="14"/>
  <c r="F880" i="14" l="1"/>
  <c r="G879" i="14"/>
  <c r="C879" i="14"/>
  <c r="D878" i="14"/>
  <c r="G880" i="14" l="1"/>
  <c r="F881" i="14"/>
  <c r="C880" i="14"/>
  <c r="D879" i="14"/>
  <c r="G881" i="14" l="1"/>
  <c r="F882" i="14"/>
  <c r="D880" i="14"/>
  <c r="C881" i="14"/>
  <c r="F883" i="14" l="1"/>
  <c r="G882" i="14"/>
  <c r="C882" i="14"/>
  <c r="D881" i="14"/>
  <c r="F884" i="14" l="1"/>
  <c r="G883" i="14"/>
  <c r="D882" i="14"/>
  <c r="C883" i="14"/>
  <c r="G884" i="14" l="1"/>
  <c r="F885" i="14"/>
  <c r="C884" i="14"/>
  <c r="D883" i="14"/>
  <c r="F886" i="14" l="1"/>
  <c r="G885" i="14"/>
  <c r="D884" i="14"/>
  <c r="C885" i="14"/>
  <c r="F887" i="14" l="1"/>
  <c r="G886" i="14"/>
  <c r="C886" i="14"/>
  <c r="D885" i="14"/>
  <c r="F888" i="14" l="1"/>
  <c r="G887" i="14"/>
  <c r="D886" i="14"/>
  <c r="C887" i="14"/>
  <c r="G888" i="14" l="1"/>
  <c r="F889" i="14"/>
  <c r="D887" i="14"/>
  <c r="C888" i="14"/>
  <c r="G889" i="14" l="1"/>
  <c r="F890" i="14"/>
  <c r="C889" i="14"/>
  <c r="D888" i="14"/>
  <c r="F891" i="14" l="1"/>
  <c r="G890" i="14"/>
  <c r="D889" i="14"/>
  <c r="C890" i="14"/>
  <c r="F892" i="14" l="1"/>
  <c r="G891" i="14"/>
  <c r="D890" i="14"/>
  <c r="C891" i="14"/>
  <c r="F893" i="14" l="1"/>
  <c r="G892" i="14"/>
  <c r="C892" i="14"/>
  <c r="D891" i="14"/>
  <c r="G893" i="14" l="1"/>
  <c r="F894" i="14"/>
  <c r="D892" i="14"/>
  <c r="C893" i="14"/>
  <c r="G894" i="14" l="1"/>
  <c r="F895" i="14"/>
  <c r="D893" i="14"/>
  <c r="C894" i="14"/>
  <c r="F896" i="14" l="1"/>
  <c r="G895" i="14"/>
  <c r="C895" i="14"/>
  <c r="D894" i="14"/>
  <c r="G896" i="14" l="1"/>
  <c r="F897" i="14"/>
  <c r="C896" i="14"/>
  <c r="D895" i="14"/>
  <c r="F898" i="14" l="1"/>
  <c r="G897" i="14"/>
  <c r="C897" i="14"/>
  <c r="D896" i="14"/>
  <c r="F899" i="14" l="1"/>
  <c r="G898" i="14"/>
  <c r="D897" i="14"/>
  <c r="C898" i="14"/>
  <c r="F900" i="14" l="1"/>
  <c r="G899" i="14"/>
  <c r="C899" i="14"/>
  <c r="D898" i="14"/>
  <c r="F901" i="14" l="1"/>
  <c r="G900" i="14"/>
  <c r="D899" i="14"/>
  <c r="C900" i="14"/>
  <c r="G901" i="14" l="1"/>
  <c r="F902" i="14"/>
  <c r="C901" i="14"/>
  <c r="D900" i="14"/>
  <c r="F903" i="14" l="1"/>
  <c r="G902" i="14"/>
  <c r="D901" i="14"/>
  <c r="C902" i="14"/>
  <c r="F904" i="14" l="1"/>
  <c r="G903" i="14"/>
  <c r="D902" i="14"/>
  <c r="C903" i="14"/>
  <c r="G904" i="14" l="1"/>
  <c r="F905" i="14"/>
  <c r="C904" i="14"/>
  <c r="D903" i="14"/>
  <c r="G905" i="14" l="1"/>
  <c r="F906" i="14"/>
  <c r="D904" i="14"/>
  <c r="C905" i="14"/>
  <c r="F907" i="14" l="1"/>
  <c r="G906" i="14"/>
  <c r="D905" i="14"/>
  <c r="C906" i="14"/>
  <c r="G907" i="14" l="1"/>
  <c r="F908" i="14"/>
  <c r="C907" i="14"/>
  <c r="D906" i="14"/>
  <c r="F909" i="14" l="1"/>
  <c r="G908" i="14"/>
  <c r="C908" i="14"/>
  <c r="D907" i="14"/>
  <c r="G909" i="14" l="1"/>
  <c r="F910" i="14"/>
  <c r="D908" i="14"/>
  <c r="C909" i="14"/>
  <c r="F911" i="14" l="1"/>
  <c r="G910" i="14"/>
  <c r="D909" i="14"/>
  <c r="C910" i="14"/>
  <c r="G911" i="14" l="1"/>
  <c r="F912" i="14"/>
  <c r="C911" i="14"/>
  <c r="D910" i="14"/>
  <c r="G912" i="14" l="1"/>
  <c r="F913" i="14"/>
  <c r="C912" i="14"/>
  <c r="D911" i="14"/>
  <c r="F914" i="14" l="1"/>
  <c r="G913" i="14"/>
  <c r="D912" i="14"/>
  <c r="C913" i="14"/>
  <c r="G914" i="14" l="1"/>
  <c r="F915" i="14"/>
  <c r="D913" i="14"/>
  <c r="C914" i="14"/>
  <c r="F916" i="14" l="1"/>
  <c r="G915" i="14"/>
  <c r="C915" i="14"/>
  <c r="D914" i="14"/>
  <c r="G916" i="14" l="1"/>
  <c r="F917" i="14"/>
  <c r="C916" i="14"/>
  <c r="D915" i="14"/>
  <c r="G917" i="14" l="1"/>
  <c r="F918" i="14"/>
  <c r="D916" i="14"/>
  <c r="C917" i="14"/>
  <c r="G918" i="14" l="1"/>
  <c r="F919" i="14"/>
  <c r="C918" i="14"/>
  <c r="D917" i="14"/>
  <c r="F920" i="14" l="1"/>
  <c r="G919" i="14"/>
  <c r="D918" i="14"/>
  <c r="C919" i="14"/>
  <c r="F921" i="14" l="1"/>
  <c r="G920" i="14"/>
  <c r="D919" i="14"/>
  <c r="C920" i="14"/>
  <c r="G921" i="14" l="1"/>
  <c r="F922" i="14"/>
  <c r="D920" i="14"/>
  <c r="C921" i="14"/>
  <c r="F923" i="14" l="1"/>
  <c r="G922" i="14"/>
  <c r="C922" i="14"/>
  <c r="D921" i="14"/>
  <c r="F924" i="14" l="1"/>
  <c r="G923" i="14"/>
  <c r="C923" i="14"/>
  <c r="D922" i="14"/>
  <c r="G924" i="14" l="1"/>
  <c r="F925" i="14"/>
  <c r="C924" i="14"/>
  <c r="D923" i="14"/>
  <c r="F926" i="14" l="1"/>
  <c r="G925" i="14"/>
  <c r="C925" i="14"/>
  <c r="D924" i="14"/>
  <c r="F927" i="14" l="1"/>
  <c r="G926" i="14"/>
  <c r="C926" i="14"/>
  <c r="D925" i="14"/>
  <c r="F928" i="14" l="1"/>
  <c r="G927" i="14"/>
  <c r="D926" i="14"/>
  <c r="C927" i="14"/>
  <c r="F929" i="14" l="1"/>
  <c r="G928" i="14"/>
  <c r="D927" i="14"/>
  <c r="C928" i="14"/>
  <c r="F930" i="14" l="1"/>
  <c r="G929" i="14"/>
  <c r="D928" i="14"/>
  <c r="C929" i="14"/>
  <c r="F931" i="14" l="1"/>
  <c r="G930" i="14"/>
  <c r="C930" i="14"/>
  <c r="D929" i="14"/>
  <c r="F932" i="14" l="1"/>
  <c r="G931" i="14"/>
  <c r="C931" i="14"/>
  <c r="D930" i="14"/>
  <c r="G932" i="14" l="1"/>
  <c r="F933" i="14"/>
  <c r="C932" i="14"/>
  <c r="D931" i="14"/>
  <c r="F934" i="14" l="1"/>
  <c r="G933" i="14"/>
  <c r="C933" i="14"/>
  <c r="D932" i="14"/>
  <c r="F935" i="14" l="1"/>
  <c r="G934" i="14"/>
  <c r="D933" i="14"/>
  <c r="C934" i="14"/>
  <c r="G935" i="14" l="1"/>
  <c r="F936" i="14"/>
  <c r="D934" i="14"/>
  <c r="C935" i="14"/>
  <c r="G936" i="14" l="1"/>
  <c r="F937" i="14"/>
  <c r="D935" i="14"/>
  <c r="C936" i="14"/>
  <c r="G937" i="14" l="1"/>
  <c r="F938" i="14"/>
  <c r="D936" i="14"/>
  <c r="C937" i="14"/>
  <c r="F939" i="14" l="1"/>
  <c r="G938" i="14"/>
  <c r="C938" i="14"/>
  <c r="D937" i="14"/>
  <c r="G939" i="14" l="1"/>
  <c r="F940" i="14"/>
  <c r="C939" i="14"/>
  <c r="D938" i="14"/>
  <c r="F941" i="14" l="1"/>
  <c r="G940" i="14"/>
  <c r="D939" i="14"/>
  <c r="C940" i="14"/>
  <c r="F942" i="14" l="1"/>
  <c r="G941" i="14"/>
  <c r="D940" i="14"/>
  <c r="C941" i="14"/>
  <c r="F943" i="14" l="1"/>
  <c r="G942" i="14"/>
  <c r="D941" i="14"/>
  <c r="C942" i="14"/>
  <c r="G943" i="14" l="1"/>
  <c r="F944" i="14"/>
  <c r="D942" i="14"/>
  <c r="C943" i="14"/>
  <c r="F945" i="14" l="1"/>
  <c r="G944" i="14"/>
  <c r="C944" i="14"/>
  <c r="D943" i="14"/>
  <c r="G945" i="14" l="1"/>
  <c r="F946" i="14"/>
  <c r="C945" i="14"/>
  <c r="D944" i="14"/>
  <c r="G946" i="14" l="1"/>
  <c r="F947" i="14"/>
  <c r="C946" i="14"/>
  <c r="D945" i="14"/>
  <c r="F948" i="14" l="1"/>
  <c r="G947" i="14"/>
  <c r="C947" i="14"/>
  <c r="D946" i="14"/>
  <c r="F949" i="14" l="1"/>
  <c r="G948" i="14"/>
  <c r="C948" i="14"/>
  <c r="D947" i="14"/>
  <c r="G949" i="14" l="1"/>
  <c r="F950" i="14"/>
  <c r="D948" i="14"/>
  <c r="C949" i="14"/>
  <c r="G950" i="14" l="1"/>
  <c r="F951" i="14"/>
  <c r="C950" i="14"/>
  <c r="D949" i="14"/>
  <c r="F952" i="14" l="1"/>
  <c r="G951" i="14"/>
  <c r="D950" i="14"/>
  <c r="C951" i="14"/>
  <c r="G952" i="14" l="1"/>
  <c r="F953" i="14"/>
  <c r="C952" i="14"/>
  <c r="D951" i="14"/>
  <c r="F954" i="14" l="1"/>
  <c r="G953" i="14"/>
  <c r="D952" i="14"/>
  <c r="C953" i="14"/>
  <c r="F955" i="14" l="1"/>
  <c r="G954" i="14"/>
  <c r="D953" i="14"/>
  <c r="C954" i="14"/>
  <c r="G955" i="14" l="1"/>
  <c r="F956" i="14"/>
  <c r="D954" i="14"/>
  <c r="C955" i="14"/>
  <c r="F957" i="14" l="1"/>
  <c r="G956" i="14"/>
  <c r="D955" i="14"/>
  <c r="C956" i="14"/>
  <c r="F958" i="14" l="1"/>
  <c r="G957" i="14"/>
  <c r="D956" i="14"/>
  <c r="C957" i="14"/>
  <c r="G958" i="14" l="1"/>
  <c r="F959" i="14"/>
  <c r="C958" i="14"/>
  <c r="D957" i="14"/>
  <c r="G959" i="14" l="1"/>
  <c r="F960" i="14"/>
  <c r="C959" i="14"/>
  <c r="D958" i="14"/>
  <c r="F961" i="14" l="1"/>
  <c r="G960" i="14"/>
  <c r="D959" i="14"/>
  <c r="C960" i="14"/>
  <c r="F962" i="14" l="1"/>
  <c r="G961" i="14"/>
  <c r="D960" i="14"/>
  <c r="C961" i="14"/>
  <c r="G962" i="14" l="1"/>
  <c r="F963" i="14"/>
  <c r="D961" i="14"/>
  <c r="C962" i="14"/>
  <c r="G963" i="14" l="1"/>
  <c r="F964" i="14"/>
  <c r="C963" i="14"/>
  <c r="D962" i="14"/>
  <c r="G964" i="14" l="1"/>
  <c r="F965" i="14"/>
  <c r="C964" i="14"/>
  <c r="D963" i="14"/>
  <c r="F966" i="14" l="1"/>
  <c r="G965" i="14"/>
  <c r="C965" i="14"/>
  <c r="D964" i="14"/>
  <c r="G966" i="14" l="1"/>
  <c r="F967" i="14"/>
  <c r="C966" i="14"/>
  <c r="D965" i="14"/>
  <c r="G967" i="14" l="1"/>
  <c r="F968" i="14"/>
  <c r="C967" i="14"/>
  <c r="D966" i="14"/>
  <c r="F969" i="14" l="1"/>
  <c r="G968" i="14"/>
  <c r="C968" i="14"/>
  <c r="D967" i="14"/>
  <c r="G969" i="14" l="1"/>
  <c r="F970" i="14"/>
  <c r="D968" i="14"/>
  <c r="C969" i="14"/>
  <c r="F971" i="14" l="1"/>
  <c r="G970" i="14"/>
  <c r="D969" i="14"/>
  <c r="C970" i="14"/>
  <c r="F972" i="14" l="1"/>
  <c r="G971" i="14"/>
  <c r="D970" i="14"/>
  <c r="C971" i="14"/>
  <c r="G972" i="14" l="1"/>
  <c r="F973" i="14"/>
  <c r="D971" i="14"/>
  <c r="C972" i="14"/>
  <c r="F974" i="14" l="1"/>
  <c r="G973" i="14"/>
  <c r="C973" i="14"/>
  <c r="D972" i="14"/>
  <c r="G974" i="14" l="1"/>
  <c r="F975" i="14"/>
  <c r="D973" i="14"/>
  <c r="C974" i="14"/>
  <c r="F976" i="14" l="1"/>
  <c r="G975" i="14"/>
  <c r="C975" i="14"/>
  <c r="D974" i="14"/>
  <c r="G976" i="14" l="1"/>
  <c r="F977" i="14"/>
  <c r="D975" i="14"/>
  <c r="C976" i="14"/>
  <c r="F978" i="14" l="1"/>
  <c r="G977" i="14"/>
  <c r="C977" i="14"/>
  <c r="D976" i="14"/>
  <c r="G978" i="14" l="1"/>
  <c r="F979" i="14"/>
  <c r="D977" i="14"/>
  <c r="C978" i="14"/>
  <c r="F980" i="14" l="1"/>
  <c r="G979" i="14"/>
  <c r="C979" i="14"/>
  <c r="D978" i="14"/>
  <c r="F981" i="14" l="1"/>
  <c r="G980" i="14"/>
  <c r="D979" i="14"/>
  <c r="C980" i="14"/>
  <c r="G981" i="14" l="1"/>
  <c r="F982" i="14"/>
  <c r="D980" i="14"/>
  <c r="C981" i="14"/>
  <c r="G982" i="14" l="1"/>
  <c r="F983" i="14"/>
  <c r="C982" i="14"/>
  <c r="D981" i="14"/>
  <c r="F984" i="14" l="1"/>
  <c r="G983" i="14"/>
  <c r="C983" i="14"/>
  <c r="D982" i="14"/>
  <c r="F985" i="14" l="1"/>
  <c r="G984" i="14"/>
  <c r="C984" i="14"/>
  <c r="D983" i="14"/>
  <c r="G985" i="14" l="1"/>
  <c r="F986" i="14"/>
  <c r="C985" i="14"/>
  <c r="D984" i="14"/>
  <c r="F987" i="14" l="1"/>
  <c r="G986" i="14"/>
  <c r="D985" i="14"/>
  <c r="C986" i="14"/>
  <c r="F988" i="14" l="1"/>
  <c r="G987" i="14"/>
  <c r="D986" i="14"/>
  <c r="C987" i="14"/>
  <c r="F989" i="14" l="1"/>
  <c r="G988" i="14"/>
  <c r="D987" i="14"/>
  <c r="C988" i="14"/>
  <c r="G989" i="14" l="1"/>
  <c r="F990" i="14"/>
  <c r="D988" i="14"/>
  <c r="C989" i="14"/>
  <c r="G990" i="14" l="1"/>
  <c r="F991" i="14"/>
  <c r="C990" i="14"/>
  <c r="D989" i="14"/>
  <c r="G991" i="14" l="1"/>
  <c r="F992" i="14"/>
  <c r="C991" i="14"/>
  <c r="D990" i="14"/>
  <c r="F993" i="14" l="1"/>
  <c r="G992" i="14"/>
  <c r="D991" i="14"/>
  <c r="C992" i="14"/>
  <c r="F994" i="14" l="1"/>
  <c r="G993" i="14"/>
  <c r="C993" i="14"/>
  <c r="D992" i="14"/>
  <c r="F995" i="14" l="1"/>
  <c r="G994" i="14"/>
  <c r="D993" i="14"/>
  <c r="C994" i="14"/>
  <c r="F996" i="14" l="1"/>
  <c r="G995" i="14"/>
  <c r="C995" i="14"/>
  <c r="D994" i="14"/>
  <c r="G996" i="14" l="1"/>
  <c r="F997" i="14"/>
  <c r="D995" i="14"/>
  <c r="C996" i="14"/>
  <c r="G997" i="14" l="1"/>
  <c r="F998" i="14"/>
  <c r="C997" i="14"/>
  <c r="D996" i="14"/>
  <c r="F999" i="14" l="1"/>
  <c r="G998" i="14"/>
  <c r="D997" i="14"/>
  <c r="C998" i="14"/>
  <c r="F1000" i="14" l="1"/>
  <c r="G999" i="14"/>
  <c r="C999" i="14"/>
  <c r="D998" i="14"/>
  <c r="G1000" i="14" l="1"/>
  <c r="F1001" i="14"/>
  <c r="C1000" i="14"/>
  <c r="D999" i="14"/>
  <c r="F1002" i="14" l="1"/>
  <c r="G1001" i="14"/>
  <c r="C1001" i="14"/>
  <c r="D1000" i="14"/>
  <c r="F1003" i="14" l="1"/>
  <c r="G1002" i="14"/>
  <c r="D1001" i="14"/>
  <c r="C1002" i="14"/>
  <c r="G1003" i="14" l="1"/>
  <c r="F1004" i="14"/>
  <c r="G1004" i="14" s="1"/>
  <c r="C1003" i="14"/>
  <c r="D1002" i="14"/>
  <c r="C1004" i="14" l="1"/>
  <c r="D1004" i="14" s="1"/>
  <c r="D1003" i="14"/>
  <c r="M6" i="29" l="1"/>
  <c r="M9" i="29" l="1"/>
  <c r="M10" i="29"/>
  <c r="M7" i="29"/>
  <c r="M8" i="29" l="1"/>
  <c r="M5" i="29"/>
  <c r="M11" i="29" l="1"/>
</calcChain>
</file>

<file path=xl/sharedStrings.xml><?xml version="1.0" encoding="utf-8"?>
<sst xmlns="http://schemas.openxmlformats.org/spreadsheetml/2006/main" count="4648" uniqueCount="1186">
  <si>
    <t xml:space="preserve">  - ดอกเบี้ยเงินกู้    </t>
  </si>
  <si>
    <t xml:space="preserve"> - งานพื้นสำเร็จรูป  ยาว  10.00  เมตร</t>
  </si>
  <si>
    <t xml:space="preserve"> - งานคอนกรีตทับหน้า</t>
  </si>
  <si>
    <t xml:space="preserve"> - RB   12</t>
  </si>
  <si>
    <t xml:space="preserve"> - งานพื้นสำเร็จรูป  ยาว  5.00  เมตร</t>
  </si>
  <si>
    <t>ประมาณราคางานหลักกิโลเมตร</t>
  </si>
  <si>
    <t>ค่าแฟคเตอร์ F</t>
  </si>
  <si>
    <t>เสาเข็ม คสล. ขนาด 0.15 x 0.15 x 1.50 ม.</t>
  </si>
  <si>
    <t>แผ่นปูนสำเร็จรูป</t>
  </si>
  <si>
    <t>รวมค่าวัสดุ - ค่าแรงเข็ม</t>
  </si>
  <si>
    <t xml:space="preserve"> - งานพื้นสำเร็จรูป  ยาว  6.00  เมตร</t>
  </si>
  <si>
    <t xml:space="preserve"> - งานพื้นสำเร็จรูป  ยาว  7.00  เมตร</t>
  </si>
  <si>
    <t xml:space="preserve"> - งานพื้นสำเร็จรูป  ยาว  8.00  เมตร</t>
  </si>
  <si>
    <t xml:space="preserve">  - ลวดผูกเหล็ก</t>
  </si>
  <si>
    <t>พื้นสะพาน คสล.</t>
  </si>
  <si>
    <t>พื้นสะพาน คอร.</t>
  </si>
  <si>
    <t>T103</t>
  </si>
  <si>
    <t>รวมค่างานก่อสร้าง</t>
  </si>
  <si>
    <t>ท่อลอดเหลี่ยม</t>
  </si>
  <si>
    <t xml:space="preserve">  รวมเป็นค่าก่อสร้าง</t>
  </si>
  <si>
    <t>สรุป</t>
  </si>
  <si>
    <t xml:space="preserve">  คิดเป็นเงินค่าก่อสร้างประมาณ</t>
  </si>
  <si>
    <t>เหล็กเส้นกลม     RB     6  มม.</t>
  </si>
  <si>
    <t>เหล็กเส้นกลม     RB     9  มม.</t>
  </si>
  <si>
    <t xml:space="preserve">ราคาวัสดุ - ค่าแรง / หน่วย </t>
  </si>
  <si>
    <t>สรุปงาน</t>
  </si>
  <si>
    <t>งานฐานตอกเสาเข็ม</t>
  </si>
  <si>
    <t>หินคลุกบดอัดแน่น</t>
  </si>
  <si>
    <t>งาน PRIME COAT</t>
  </si>
  <si>
    <t>งาน  PREMIX    หนา   5   ซม.</t>
  </si>
  <si>
    <t>(ลงชื่อ) ........................................กรรมการฯ</t>
  </si>
  <si>
    <t>บาท</t>
  </si>
  <si>
    <t>คณะกรรมการกำหนดราคากลางได้ตรวจสอบเเล้ว</t>
  </si>
  <si>
    <t>เห็นชอบให้ประมาณราคานี้เป็นราคากลาง</t>
  </si>
  <si>
    <t>(ลงชื่อ) ........................................ประธานกรรมการฯ</t>
  </si>
  <si>
    <t>ทรายรองพื้นและถมข้าง</t>
  </si>
  <si>
    <t>เหล็กเส้นกลม  RB  9  มม.</t>
  </si>
  <si>
    <t>เหล็กเส้นกลม     RB    25  มม.</t>
  </si>
  <si>
    <t>เหล็กเส้นกลม     DB   12  มม.</t>
  </si>
  <si>
    <t>เหล็กเส้นกลม     DB   16  มม.</t>
  </si>
  <si>
    <t>เหล็กเส้นกลม     DB   20  มม.</t>
  </si>
  <si>
    <t>งานประมาณราคา งานสะพาน ตามแบบ มฐ. 4-106</t>
  </si>
  <si>
    <t>ความยาวเสาเข็ม =</t>
  </si>
  <si>
    <t>(ต้องไม่น้อยกว่า 5.00 เมตร)</t>
  </si>
  <si>
    <t>1. เสาเข็ม</t>
  </si>
  <si>
    <t>ความยาวที่เหลือ =</t>
  </si>
  <si>
    <t>ความยาว</t>
  </si>
  <si>
    <t>0.00-0.15</t>
  </si>
  <si>
    <t>หัวเสาเข็ม</t>
  </si>
  <si>
    <t>Tapper</t>
  </si>
  <si>
    <t>0.15-0.65</t>
  </si>
  <si>
    <t>ป. @ .05</t>
  </si>
  <si>
    <t>0.65-1.65</t>
  </si>
  <si>
    <t>1.65-3.15</t>
  </si>
  <si>
    <t>ป. @ .10</t>
  </si>
  <si>
    <t>ป. @ .20</t>
  </si>
  <si>
    <t>ป. ตัวใน</t>
  </si>
  <si>
    <t>2.00-3.00</t>
  </si>
  <si>
    <t>ป. ทั่วไป</t>
  </si>
  <si>
    <t>0.50-2.00</t>
  </si>
  <si>
    <t>0.00-0.50</t>
  </si>
  <si>
    <t>มี เหล็กกันแตก DB 12 ตัว U=6 Ea x 2.00 ม. และมี ป. 2 ตัว</t>
  </si>
  <si>
    <t>มี เหล็กกันแตกพิเศษ DB 12=5 Ea x 0.50 ม. และมี ป. 2 ตัว</t>
  </si>
  <si>
    <t>เสาเข็มตับริม</t>
  </si>
  <si>
    <t>ความยาว อย่างน้อย 6.15 เมตร</t>
  </si>
  <si>
    <t>เสาเข็มตับกลาง</t>
  </si>
  <si>
    <t xml:space="preserve">คอนกรีต </t>
  </si>
  <si>
    <t>** ใช้เหมือนตับริม</t>
  </si>
  <si>
    <t>DB 25     =</t>
  </si>
  <si>
    <t>ความยาว เหล็ก ปลอก</t>
  </si>
  <si>
    <t>RB  6      =</t>
  </si>
  <si>
    <t>สะพานผิวจราจร</t>
  </si>
  <si>
    <t>พื้นสะพาน</t>
  </si>
  <si>
    <t>พื้นหนา</t>
  </si>
  <si>
    <t>คอนกรีตพื้น</t>
  </si>
  <si>
    <t>Slope</t>
  </si>
  <si>
    <t xml:space="preserve">คอนกรีตเท้า </t>
  </si>
  <si>
    <t>ระยะห่าง</t>
  </si>
  <si>
    <t>รวม(ม.)</t>
  </si>
  <si>
    <t>S101</t>
  </si>
  <si>
    <t>S102</t>
  </si>
  <si>
    <t>T101</t>
  </si>
  <si>
    <t>T102</t>
  </si>
  <si>
    <t>S103</t>
  </si>
  <si>
    <t>ปลอก</t>
  </si>
  <si>
    <t>ประมาณราคางานก่อสร้างรางระบายน้ำ คสล.แบบ ข -30 ฝาปิดคอนกรีต</t>
  </si>
  <si>
    <t>เหล็กราวสะพานคิดจากความยาว 1.50 ม.</t>
  </si>
  <si>
    <t>#2=6 มม.</t>
  </si>
  <si>
    <t>#3=9 มม.</t>
  </si>
  <si>
    <t>#4=12 มม.</t>
  </si>
  <si>
    <t>#5=16 มม.</t>
  </si>
  <si>
    <t>P 101</t>
  </si>
  <si>
    <t>R 101</t>
  </si>
  <si>
    <t>RB 101</t>
  </si>
  <si>
    <t>T 101</t>
  </si>
  <si>
    <t>W 101</t>
  </si>
  <si>
    <t>W 102</t>
  </si>
  <si>
    <t>S 101</t>
  </si>
  <si>
    <t>S 102</t>
  </si>
  <si>
    <t>ราวสะพาน</t>
  </si>
  <si>
    <t>คอนกรีต/เมตร(2ข้าง)</t>
  </si>
  <si>
    <t>คอนกรีต/ม.</t>
  </si>
  <si>
    <t>Dia. 6</t>
  </si>
  <si>
    <t>Dia.9</t>
  </si>
  <si>
    <t>Dia.12</t>
  </si>
  <si>
    <t>Dia.16</t>
  </si>
  <si>
    <t>เหล็ก/ม.</t>
  </si>
  <si>
    <t>(2 ข้าง)</t>
  </si>
  <si>
    <t>คานรัดหัวเสา</t>
  </si>
  <si>
    <t>0.5 x 0.70 x 9.00+?</t>
  </si>
  <si>
    <t>ยาวเส้นละ</t>
  </si>
  <si>
    <t>ยืน</t>
  </si>
  <si>
    <t>หนา</t>
  </si>
  <si>
    <t>* ไม่มีผลต่าง</t>
  </si>
  <si>
    <t>เสริม</t>
  </si>
  <si>
    <t>ปลอก 9 มม.</t>
  </si>
  <si>
    <t>ผลต่าง</t>
  </si>
  <si>
    <t>คานยึดเสา</t>
  </si>
  <si>
    <t>0.40 x 0.40 x ?</t>
  </si>
  <si>
    <t>ป.ยาว 1.20 ม.</t>
  </si>
  <si>
    <t>สูง</t>
  </si>
  <si>
    <t>Dowel</t>
  </si>
  <si>
    <t>16 มม.x .70 ม.= 10 Ea</t>
  </si>
  <si>
    <t>หูช้างสูง 2.00 ม.</t>
  </si>
  <si>
    <t>L1</t>
  </si>
  <si>
    <t>L2</t>
  </si>
  <si>
    <t>L3</t>
  </si>
  <si>
    <t>L4</t>
  </si>
  <si>
    <t>คาน</t>
  </si>
  <si>
    <t xml:space="preserve">รวม </t>
  </si>
  <si>
    <t>L1+L3</t>
  </si>
  <si>
    <t>คิดเป็นตัน</t>
  </si>
  <si>
    <t xml:space="preserve">เสาต่อ </t>
  </si>
  <si>
    <t>แถวละ 6 ต้น ขนาด ( 0.40 x  0.40 x 3.00 x6 ) สำหรับตอม่อที่มี Bracing</t>
  </si>
  <si>
    <t>เสาต่อ ต่อม่อธรรมดา (ตอกเสาเข็ม)</t>
  </si>
  <si>
    <t>คิดเสาต่อยาว</t>
  </si>
  <si>
    <t>คอนกรีตเสาในหูช้าง</t>
  </si>
  <si>
    <t>Bracing</t>
  </si>
  <si>
    <t>แถว</t>
  </si>
  <si>
    <t>เหล็ก ยืน</t>
  </si>
  <si>
    <t>เหล็ก ปลอก</t>
  </si>
  <si>
    <t>เสายาว</t>
  </si>
  <si>
    <t>รวมยาว</t>
  </si>
  <si>
    <t>Slope Protection</t>
  </si>
  <si>
    <t>คิดจากค่าเฉลี่ย สูง 2 เมตร</t>
  </si>
  <si>
    <t>คานด้านสกัดบน</t>
  </si>
  <si>
    <t>ด้านล่าง</t>
  </si>
  <si>
    <t>แผ่นพื้น</t>
  </si>
  <si>
    <t>รวม(2ด้าน)</t>
  </si>
  <si>
    <t>กรวดหยาบ</t>
  </si>
  <si>
    <t>ขนาดเหล็ก</t>
  </si>
  <si>
    <t>พื้น 5 เมตร</t>
  </si>
  <si>
    <t>พื้น 6 เมตร</t>
  </si>
  <si>
    <t>พื้น 7 เมตร</t>
  </si>
  <si>
    <t>พื้น 8 เมตร</t>
  </si>
  <si>
    <t>พื้น 9 เมตร</t>
  </si>
  <si>
    <t>พื้น 10 เมตร</t>
  </si>
  <si>
    <t>พื้น 12 เมตร</t>
  </si>
  <si>
    <t>งานพื้นสะพานและราวสะพาน</t>
  </si>
  <si>
    <t>เสาต่อ (แถว)</t>
  </si>
  <si>
    <t>งานต่อม่อชนิดฐานตอกเสาเข็ม</t>
  </si>
  <si>
    <t>CapBeam</t>
  </si>
  <si>
    <t>ผลต่าง 0.00</t>
  </si>
  <si>
    <t>ผลต่าง 0.05</t>
  </si>
  <si>
    <t>ผลต่าง 0.10</t>
  </si>
  <si>
    <t>ผลต่าง 0.15</t>
  </si>
  <si>
    <t>ผลต่าง 0.20</t>
  </si>
  <si>
    <t>หูช้าง</t>
  </si>
  <si>
    <t>รวมเหล็กฐานรากถึงคาน</t>
  </si>
  <si>
    <t>ข้อมูลคำนวณ ฐานแผ่</t>
  </si>
  <si>
    <t xml:space="preserve"> ฐานแผ่</t>
  </si>
  <si>
    <t>ขนาด 0.1*2.2*10.2</t>
  </si>
  <si>
    <t xml:space="preserve">ขนาด </t>
  </si>
  <si>
    <t>หน้าตัด</t>
  </si>
  <si>
    <t xml:space="preserve">Bracing </t>
  </si>
  <si>
    <t>เสา</t>
  </si>
  <si>
    <t>ฐาน</t>
  </si>
  <si>
    <t>ป.Bracing</t>
  </si>
  <si>
    <t>จำนวนฐานแผ่</t>
  </si>
  <si>
    <t>วัสดุเสาตอม่อ/ตับ</t>
  </si>
  <si>
    <t>ความสูง</t>
  </si>
  <si>
    <t>คอนกรีตเสา</t>
  </si>
  <si>
    <t>คอนกรีตBracing</t>
  </si>
  <si>
    <t>คอนกรีตฐาน</t>
  </si>
  <si>
    <t>รวมคอนกรีตฐาน</t>
  </si>
  <si>
    <t>เหล็กฐาน</t>
  </si>
  <si>
    <t>เหล็กยืน</t>
  </si>
  <si>
    <t>เหล็กปลอก</t>
  </si>
  <si>
    <t>เหล็กยืนเสาบน+ล่าง</t>
  </si>
  <si>
    <t>ตับริม</t>
  </si>
  <si>
    <t xml:space="preserve"> เหล็ก 8 เส้น</t>
  </si>
  <si>
    <t>ตับกลาง</t>
  </si>
  <si>
    <t xml:space="preserve"> เหล็ก 4 เส้น</t>
  </si>
  <si>
    <t>ความยาวเสาต่อ</t>
  </si>
  <si>
    <t>เผื่อ</t>
  </si>
  <si>
    <t>นน.</t>
  </si>
  <si>
    <t>ค่างานต้นทุนงานสะพาน</t>
  </si>
  <si>
    <t>1. งานเสาเข็มคอนกรีต</t>
  </si>
  <si>
    <t xml:space="preserve">     ความยาวเสาเข็ม</t>
  </si>
  <si>
    <t>คอนกรีต/ต้น</t>
  </si>
  <si>
    <t>คอนกรีต+ค่าแรง ลบ.ม. ละ</t>
  </si>
  <si>
    <t>รวมค่าคอนกรีต+ค่าแรง/ต้น</t>
  </si>
  <si>
    <t>ค่าเหล็กเส้น</t>
  </si>
  <si>
    <t>เหล็ก DB 25 มม. ยาว</t>
  </si>
  <si>
    <t>ราคาเหล็ก ตันละ</t>
  </si>
  <si>
    <t>ค่าแรงงานผูกเหล็กตันละ</t>
  </si>
  <si>
    <t>เหล็ก RB 6 มม. ยาว</t>
  </si>
  <si>
    <t>รวมค่าเหล็กและค่าแรงงาน</t>
  </si>
  <si>
    <t>ไม้แบบ ลบ.ฟ. ละ</t>
  </si>
  <si>
    <t>ค่าแรงตั้งแบบ ตร.ม. ละ</t>
  </si>
  <si>
    <t>ค่าไม้แบบเสาเข็มคิด 30 %</t>
  </si>
  <si>
    <t>รวมค่างานต้นทุนเสาเข็ม/ต้น ประมาณ</t>
  </si>
  <si>
    <t xml:space="preserve"> งานนั่งร้าน สะพาน</t>
  </si>
  <si>
    <t>สะพานยาว</t>
  </si>
  <si>
    <t>2.1 ไม้เคร่ายึดค้ำยัน 1.5 " x 3 "</t>
  </si>
  <si>
    <t>เมตร            =</t>
  </si>
  <si>
    <t>จำนวนไม้แบบและไม้เคร่า</t>
  </si>
  <si>
    <t>ค่าไม้แบบ</t>
  </si>
  <si>
    <t>2.2 ไม้คาน,ตง 2 " x 6 "</t>
  </si>
  <si>
    <t>2.3  ไม้ค้ำยัน 6 " x  6.00 เมตร</t>
  </si>
  <si>
    <t>ไม้ค้ำยัน 6 " x  6.00 เมตร ท่อนละ</t>
  </si>
  <si>
    <t>ค่าไม้ค้ำยันเป็นเงิน</t>
  </si>
  <si>
    <t>ราคาตะปู/น้อต/กก.</t>
  </si>
  <si>
    <t>บาท/เดือน</t>
  </si>
  <si>
    <r>
      <t xml:space="preserve">       %</t>
    </r>
    <r>
      <rPr>
        <sz val="14"/>
        <rFont val="Cordia New"/>
        <family val="2"/>
      </rPr>
      <t xml:space="preserve"> ของค่างาน</t>
    </r>
  </si>
  <si>
    <t>เฉลี่ยต่อเมตร</t>
  </si>
  <si>
    <t>เหล็กเส้นกลม  DB  12  มม.</t>
  </si>
  <si>
    <t>เหล็กเส้นกลม  DB  16  มม.</t>
  </si>
  <si>
    <t>เหล็กเส้นกลม  DB  20  มม.</t>
  </si>
  <si>
    <t>เหล็ก L  50 * 50 * 4  มม.</t>
  </si>
  <si>
    <t>LS.</t>
  </si>
  <si>
    <t xml:space="preserve">น้ำมันโซล่าเฉลี่ย </t>
  </si>
  <si>
    <t>ระยะขนส่ง</t>
  </si>
  <si>
    <t>ค่าบรรทุก</t>
  </si>
  <si>
    <t>ตารางค่าขนส่งค่าวัสดุก่อสร้าง  รถบรรทุกสิบล้อ + รถลากพ่วง</t>
  </si>
  <si>
    <t xml:space="preserve">     - ขนาด 200 มม. X 10000 มม. หนา 1 ซม.</t>
  </si>
  <si>
    <t xml:space="preserve"> - เหล็ก Dowel 16 มม.</t>
  </si>
  <si>
    <t xml:space="preserve"> - ยางมะตอย</t>
  </si>
  <si>
    <t xml:space="preserve"> - กระดาษชานอ้อย</t>
  </si>
  <si>
    <t>ค่าใช้จ่ายเอกสารด้านธุรการ</t>
  </si>
  <si>
    <t xml:space="preserve">   ลวดผูกเหล็ก</t>
  </si>
  <si>
    <t xml:space="preserve"> - งานไม้แบบ</t>
  </si>
  <si>
    <t xml:space="preserve">      ไม้รัดแบบ - เคร่า</t>
  </si>
  <si>
    <t xml:space="preserve">      ตะปู</t>
  </si>
  <si>
    <t xml:space="preserve">      น้ำมันทาแบบ</t>
  </si>
  <si>
    <t xml:space="preserve"> - งานคอนกรีต</t>
  </si>
  <si>
    <t xml:space="preserve">      ไม้ค้ำยัน 3 " x 3 " x 3.00 ม.</t>
  </si>
  <si>
    <t xml:space="preserve"> - Neopren Bearing Pad</t>
  </si>
  <si>
    <t xml:space="preserve">     - ขนาด 300 มม. X 10000 มม. หนา 1 ซม.</t>
  </si>
  <si>
    <t>ค่าน้ำมันเชื้อเพลิง</t>
  </si>
  <si>
    <t>ค่าใช้จ่ายสำนักงานใหญ่ ( ดูแล 4 โครงการ )</t>
  </si>
  <si>
    <t>ค่าฃ่อมบำรุง</t>
  </si>
  <si>
    <t xml:space="preserve">    -ตัก</t>
  </si>
  <si>
    <t xml:space="preserve">  หินผุ-ขุดตัด</t>
  </si>
  <si>
    <t xml:space="preserve">     -ดันและตัก</t>
  </si>
  <si>
    <t xml:space="preserve">  หินแข็ง-เจาะระเบิด</t>
  </si>
  <si>
    <t xml:space="preserve">  ผสม (ผสมกับวัสดุอื่นๆ)</t>
  </si>
  <si>
    <t>ดินถมจากดินตัด</t>
  </si>
  <si>
    <t>งานไหล่ทางลูกรัง ผสม-บดทับ</t>
  </si>
  <si>
    <t>งานพื้นทาง(หินคลุก)</t>
  </si>
  <si>
    <t xml:space="preserve">  ผสม (Blend)</t>
  </si>
  <si>
    <t>งานตัดแต่งขั้นบันได</t>
  </si>
  <si>
    <t xml:space="preserve"> - ป้ายจราจรแบบ ต1 - ต60,ต75</t>
  </si>
  <si>
    <t>ค่างานสะพานและท่อเหลี่ยม คสล.</t>
  </si>
  <si>
    <t xml:space="preserve"> ผิวAC 5 ซม.(ขนทิ้ง)</t>
  </si>
  <si>
    <t>งานราดยางไพรม์โค้ด</t>
  </si>
  <si>
    <t>งานผิวทางแบบบาง</t>
  </si>
  <si>
    <t xml:space="preserve"> ชั้นเดียว (1/2")</t>
  </si>
  <si>
    <t>สะพาน................................</t>
  </si>
  <si>
    <t xml:space="preserve"> - งานชั้นรองพื้นทาง (ลูกรัง)</t>
  </si>
  <si>
    <t xml:space="preserve"> - งานชั้นพื้นทาง (หินคลุก)</t>
  </si>
  <si>
    <t>งานเบ็ดเตล็ดและงานอื่น ๆ</t>
  </si>
  <si>
    <t>ภายในหมู่บ้าน</t>
  </si>
  <si>
    <t>งานรื้อถอน ปรับปรุง ซ่อมแซม ท่อปะปา PVC  "</t>
  </si>
  <si>
    <t xml:space="preserve"> -งานติดตั้งเครื่องหมายจราจรระหว่างก่อสร้าง</t>
  </si>
  <si>
    <t>ประมาณราคางานก่อสร้างรางระบายน้ำ คสล.แบบ ก -30 ฝาปิดตะแกรงเหล็ก</t>
  </si>
  <si>
    <t>คิดที่ความยาวเฉลี่ย 10 เมตร</t>
  </si>
  <si>
    <t>ขุดดินปรับระดับ</t>
  </si>
  <si>
    <t>ไม้แบบ (คิด 20 % )</t>
  </si>
  <si>
    <t>ไม้เคร่ารัดแบบ (คิด 20 % )</t>
  </si>
  <si>
    <t>น้ำแบบทาแบบ(คิด15ตร.ม./ลิตร)</t>
  </si>
  <si>
    <t>ฝาปิดตะแกรงเหล็ก</t>
  </si>
  <si>
    <t>ชิ้น</t>
  </si>
  <si>
    <t>ขนาด 1.00 x 0.40 x0.10 ม.</t>
  </si>
  <si>
    <t>(หนา 0.04 เมตร)</t>
  </si>
  <si>
    <t xml:space="preserve"> ชั้นเดียว (3/4")</t>
  </si>
  <si>
    <t xml:space="preserve"> สองชั้น (3/4"+3/8")</t>
  </si>
  <si>
    <t xml:space="preserve"> สองชั้น (1"+1/2")</t>
  </si>
  <si>
    <t xml:space="preserve"> ค่าขนส่งอุปกรณ์ 80 ตัน ระยะทางขนส่ง 100-300 กม.</t>
  </si>
  <si>
    <t>ตารางสรุปค่าดำเนินการและค่าเสื่อมราคา</t>
  </si>
  <si>
    <t>ราคาน้ำมันโซล่า ที่อำเภอเมืองเฉลี่ย ลิตร ละ</t>
  </si>
  <si>
    <t>ค่าเสื่อมราคา (บาท)</t>
  </si>
  <si>
    <t xml:space="preserve"> รวมค่างาน (บาท)</t>
  </si>
  <si>
    <t xml:space="preserve">     ลักษณะงาน</t>
  </si>
  <si>
    <t xml:space="preserve">  หน่วย</t>
  </si>
  <si>
    <t>ดำเนินการ</t>
  </si>
  <si>
    <t>บาท/หน่วย</t>
  </si>
  <si>
    <t xml:space="preserve">  ปกติ</t>
  </si>
  <si>
    <t xml:space="preserve">  ฝนชุก</t>
  </si>
  <si>
    <t>งานถางป่าขุดตอ</t>
  </si>
  <si>
    <t xml:space="preserve">  ขนาดเบา</t>
  </si>
  <si>
    <t xml:space="preserve">  ตรม.</t>
  </si>
  <si>
    <t xml:space="preserve">  ขนาดกลาง</t>
  </si>
  <si>
    <t xml:space="preserve">  ขนาดหนัก</t>
  </si>
  <si>
    <t>ไม้เคร่ายึดแบบ 30 %</t>
  </si>
  <si>
    <t>รวมค่านั่งร้านและไม้แบบพื้น</t>
  </si>
  <si>
    <t>รวมค่านั่งร้านและไม้แบบพื้น ประมาณ (L.S.)</t>
  </si>
  <si>
    <t>เฉลี่ย ตร.ม. ละ</t>
  </si>
  <si>
    <t>คิดค่าไม้แบบ 50 %</t>
  </si>
  <si>
    <t xml:space="preserve"> 2. งานฐานราก ชนิดฐานแผ่ พร้อมตอม่อสะพาน</t>
  </si>
  <si>
    <t xml:space="preserve">จำนวน ฐานราก </t>
  </si>
  <si>
    <t>2.1 จำนวน คอนกรีต</t>
  </si>
  <si>
    <t>ลบ.  ละ</t>
  </si>
  <si>
    <t>2.2 จำนวนคอนกรีตหยาบ</t>
  </si>
  <si>
    <t>2.1.1 ค่าเทคอนกรีต</t>
  </si>
  <si>
    <t>2.2 งานเหล็กเสริม</t>
  </si>
  <si>
    <t>2.2.1 ลวดผูกเหล็ก</t>
  </si>
  <si>
    <t xml:space="preserve"> ความกว้าง</t>
  </si>
  <si>
    <t xml:space="preserve">ท่อลอดเหลี่ยม ขนาด </t>
  </si>
  <si>
    <t>งานคอนกรีตทับหน้าพื้นสำเร็จรูป</t>
  </si>
  <si>
    <t xml:space="preserve"> - งานพื้นสำเร็จรูป  ยาว  12.00  เมตร</t>
  </si>
  <si>
    <t xml:space="preserve">งานฐานราก </t>
  </si>
  <si>
    <t>รวมเป็นเงิน</t>
  </si>
  <si>
    <t>หลัก</t>
  </si>
  <si>
    <t>ชื่อโครงการสะพาน</t>
  </si>
  <si>
    <t>บ้าน</t>
  </si>
  <si>
    <t>หมู่ที่</t>
  </si>
  <si>
    <t>ที่ตั้ง อำเภอ</t>
  </si>
  <si>
    <t>สะพานกว้าง</t>
  </si>
  <si>
    <t xml:space="preserve"> เมตร</t>
  </si>
  <si>
    <t>ทางเท้า</t>
  </si>
  <si>
    <t>ผู้ประมาณราคา</t>
  </si>
  <si>
    <t>ตำแหน่ง</t>
  </si>
  <si>
    <t>Skew</t>
  </si>
  <si>
    <t xml:space="preserve">   องศา</t>
  </si>
  <si>
    <t>ตอกเสาเข็ม</t>
  </si>
  <si>
    <t>เสาเข็มยาว</t>
  </si>
  <si>
    <t>ฐานรากชนิด</t>
  </si>
  <si>
    <t>ฐานแผ่</t>
  </si>
  <si>
    <t>ช่วงสะพานยาว (ม.)</t>
  </si>
  <si>
    <t>ต้องกำหนดความสูงจากท้อง Cape Beam 
ถึงดินเดิม(ไม่ต้องรวมตอม่อฐานรากอีก 2.50 ม.  ในกรณีฐานแผ่)</t>
  </si>
  <si>
    <t>จำนวนคาน
Bracing</t>
  </si>
  <si>
    <t>คอนกรีต (ลบ.ม.)</t>
  </si>
  <si>
    <t>รวมสะพานยาว</t>
  </si>
  <si>
    <t>คอนกรีตพื้น (ลบ.ม.)</t>
  </si>
  <si>
    <t>ความหนาพื้น</t>
  </si>
  <si>
    <t>ผลต่างพื้น</t>
  </si>
  <si>
    <t xml:space="preserve"> - RB   6</t>
  </si>
  <si>
    <t xml:space="preserve"> - DB 20</t>
  </si>
  <si>
    <t xml:space="preserve"> - ลวดผูกเหล็ก</t>
  </si>
  <si>
    <t xml:space="preserve">  - เหล็ก Dowel 25 มม.</t>
  </si>
  <si>
    <t xml:space="preserve">  - งานถมคืน</t>
  </si>
  <si>
    <t xml:space="preserve">  - งานขุดเจาะระเบิดหิน</t>
  </si>
  <si>
    <t>งานตัด-ขึ้นรูปคันทาง</t>
  </si>
  <si>
    <t xml:space="preserve">  ดิน-ขุดตัด</t>
  </si>
  <si>
    <t>ลบม. ปกติ</t>
  </si>
  <si>
    <t>งานหลักนำโค้ง</t>
  </si>
  <si>
    <t>ตาราง Factor F งานก่อสร้างสะพานและท่อเหลี่ยม</t>
  </si>
  <si>
    <r>
      <t>หมายเหตุ</t>
    </r>
    <r>
      <rPr>
        <sz val="12"/>
        <rFont val="Cordia New"/>
        <family val="2"/>
      </rPr>
      <t xml:space="preserve">  กรณีค่างานอยู่ระหว่างช่วงของค่างานต้นทุนที่กำหนด ให้เทียบอัตราส่วนเพื่อหาค่า FACTOR F</t>
    </r>
  </si>
  <si>
    <t xml:space="preserve">          ต.ค. 2544</t>
  </si>
  <si>
    <t>หน้าที่ 2/1</t>
  </si>
  <si>
    <t>ตาราง Factor F งานก่อสร้างสะพานและท่อเหลี่ยม เงินกู้</t>
  </si>
  <si>
    <t>หน้าที่ 3</t>
  </si>
  <si>
    <t>หลักเกณฑ์การใช้ตาราง FACTOR F งานก่อสร้างสะพานและท่อเหลี่ยม</t>
  </si>
  <si>
    <t>กรณีค่างานอยู่ระหว่างช่วงของค่างานต้นทุนที่กำหนด  ให้เทียบอัตราส่วนเพื่อหา Factor F</t>
  </si>
  <si>
    <t>แผนที่สังเขปแหล่งวัสดุ</t>
  </si>
  <si>
    <t>ระยะ</t>
  </si>
  <si>
    <t>(กม.)</t>
  </si>
  <si>
    <t>ดิน</t>
  </si>
  <si>
    <t>(ถึงโครงการ)</t>
  </si>
  <si>
    <t>เหล็ก+ปูน, อื่นๆ</t>
  </si>
  <si>
    <t>ยางแอสฟัลท์</t>
  </si>
  <si>
    <t>(โรงผสม AC)</t>
  </si>
  <si>
    <t>หินคลุกโรงโม่</t>
  </si>
  <si>
    <t>หินผิว</t>
  </si>
  <si>
    <t>งานสะพานและ/หรือท่อเหลี่ยม ทางแยกต่างระดับที่อยู่ในงานทาง ให้แยกค่างานต้นทุนและใช้ Factor F งานสะพาน</t>
  </si>
  <si>
    <t>และท่อเหลี่ยม</t>
  </si>
  <si>
    <t>ตาราง  Factor  F  นี้ใช้ได้กับค่าน้ำมันเชื้อเพลิงทุกราคา   แต่จะแปรเปลี่ยนตามอัตราดอกเบี้ยเงินกู้ธนาคารพาณิชย์</t>
  </si>
  <si>
    <t>อัตราการจ่ายเงินล่วงหน้า อัตราการหักเงินประกันผลงาน และอัตราภาษีมูลค่าเพิ่ม</t>
  </si>
  <si>
    <t>อัตราดอกเบี้ยเงินกู้เป็นอัตราดอกเบี้ยขั้นต่ำในการกู้สำหรับลูกค้าชั้นดี ( MLR ) เป็นอัตราของธนาคารกรุงไทย จำกัด</t>
  </si>
  <si>
    <t>ราคา/หน่วย</t>
  </si>
  <si>
    <t>เมื่อวันที่</t>
  </si>
  <si>
    <t>ตามแบบเลขที่</t>
  </si>
  <si>
    <t xml:space="preserve"> -หลักนำโค้ง ค.ส.ล.</t>
  </si>
  <si>
    <t xml:space="preserve"> -หลักกิโลเมตร</t>
  </si>
  <si>
    <t xml:space="preserve"> -งานตีเส้นจราจร</t>
  </si>
  <si>
    <t xml:space="preserve"> -Rumble Strips</t>
  </si>
  <si>
    <t xml:space="preserve">  -ป้ายจราจรแบบ บ1.</t>
  </si>
  <si>
    <t xml:space="preserve">  -ป้ายจราจรแบบ บ2.</t>
  </si>
  <si>
    <t xml:space="preserve">  -ป้ายจราจร บ3 - บ55,บ56</t>
  </si>
  <si>
    <t>ค่างานทาง (รางระบายน้ำ  คสล.)</t>
  </si>
  <si>
    <t>ค่างานทาง (บ่อพักน้ำ  คสล.)</t>
  </si>
  <si>
    <t>( มหาชน ) ฃึ่งสำนักงานปลัดสำนักนายกรัฐมนตรีจะเป็นผู้แจ้งเวียนให้ส่วนราชการทราบและนำไปใช้</t>
  </si>
  <si>
    <t>กรณีใช้เงินกู้จากแหล่งเงินกู้  ให้ใช้ตาราง Factor  F สำหรับกรณีเงินกู้  ถึงแม้ค่าก่อสร้างจะมีเงินงบประมาณสมทบ</t>
  </si>
  <si>
    <t>หน้าที่ 4</t>
  </si>
  <si>
    <t>การคำนวณค่างานก่อสร้างสะพานและท่อเหลี่ยมในงานจ้างเหมาก่อสร้าง</t>
  </si>
  <si>
    <t>ในงานจ้างเหมาก่อสร้าง  ค่างานจะคิดเป็นราคาต่อหน่วยของลักษณะงานต่าง ๆ   และค่างานทั้งโครงการ  ได้จากการ</t>
  </si>
  <si>
    <t>ค่า</t>
  </si>
  <si>
    <t>สรุปงานดินตัด - ดินถม</t>
  </si>
  <si>
    <t>ผิวจราจรลาดยางแบบ</t>
  </si>
  <si>
    <t xml:space="preserve"> - งาน  Benching</t>
  </si>
  <si>
    <t xml:space="preserve">ประมาณการตามแบบ   ปร.4 </t>
  </si>
  <si>
    <t xml:space="preserve"> ค่าผสมวัสดุ ลูกรัง</t>
  </si>
  <si>
    <t xml:space="preserve"> ค่าบ่มวัสดุ  ลูกรัง</t>
  </si>
  <si>
    <t xml:space="preserve"> ค่าบ่มวัสดุ  หินคลุก</t>
  </si>
  <si>
    <t>สะพาน</t>
  </si>
  <si>
    <t>(…………………………………..)</t>
  </si>
  <si>
    <t xml:space="preserve"> - ป้ายจราจรแบบ 3-น2</t>
  </si>
  <si>
    <t xml:space="preserve"> - ป้ายจราจรแบบ 2-น2</t>
  </si>
  <si>
    <t xml:space="preserve">  บนผิวแทคโค้ด</t>
  </si>
  <si>
    <t>งานสกัดท่อลอดเหลี่ยมเดิม</t>
  </si>
  <si>
    <t>งานผิวทางคอนกรีต</t>
  </si>
  <si>
    <t xml:space="preserve"> ด่าผสมคอนกรีต</t>
  </si>
  <si>
    <t xml:space="preserve">  ลบม.</t>
  </si>
  <si>
    <t xml:space="preserve"> ด่าขนส่งคอนกรีต</t>
  </si>
  <si>
    <t>ลบม./กม.</t>
  </si>
  <si>
    <t xml:space="preserve"> ค่าแบบข้างคิดตามยาว 2 ข้าง</t>
  </si>
  <si>
    <t xml:space="preserve"> - เหล็ก Dowel</t>
  </si>
  <si>
    <t xml:space="preserve"> 16 มม.</t>
  </si>
  <si>
    <t xml:space="preserve"> - กระดาษชานอ้อยกันแผ่นพื้น</t>
  </si>
  <si>
    <t xml:space="preserve"> - ค่าวัสดุ</t>
  </si>
  <si>
    <t xml:space="preserve"> คอนกรีต</t>
  </si>
  <si>
    <t>เหล็ก 9 มม.</t>
  </si>
  <si>
    <t xml:space="preserve"> - เฉลี่ย วัสดุ ตร.ม. ละ</t>
  </si>
  <si>
    <t xml:space="preserve"> - ค่าแรงงาน</t>
  </si>
  <si>
    <t>เทคอนกรีต</t>
  </si>
  <si>
    <t>ผูกเหล็ก</t>
  </si>
  <si>
    <t>ปรับดิน</t>
  </si>
  <si>
    <t xml:space="preserve"> - เฉลี่ย ค่าแรง ตร.ม. ละ</t>
  </si>
  <si>
    <t>ลำดับ
ที่</t>
  </si>
  <si>
    <t>บาท/ตัน</t>
  </si>
  <si>
    <t xml:space="preserve"> งานราวสะพาน คสล.</t>
  </si>
  <si>
    <t xml:space="preserve"> งานพื้นสะพาน คสล.( หล่อในที่ )</t>
  </si>
  <si>
    <t>งานพื้นสะพาน</t>
  </si>
  <si>
    <t xml:space="preserve"> 5.  งานพื้นสะพาน คสล.</t>
  </si>
  <si>
    <t>งานราวสะพาน คสล.</t>
  </si>
  <si>
    <t xml:space="preserve"> - คอนกรีต</t>
  </si>
  <si>
    <t>ตร.ม. คิด 50 %</t>
  </si>
  <si>
    <t>ลบ.ฟ. คิด 50 %</t>
  </si>
  <si>
    <t xml:space="preserve">             รวมค่าวัสดุ + ค่าแรงงานสะพาน</t>
  </si>
  <si>
    <t>งานฐานแผ่</t>
  </si>
  <si>
    <t xml:space="preserve"> - งานรื้อถอนสะพานเดิม+ ขนทิ้ง</t>
  </si>
  <si>
    <t>เหล็กเส้นกลม     DB   25  มม.</t>
  </si>
  <si>
    <t>เจ้าของงาน</t>
  </si>
  <si>
    <t>ประเภทงาน</t>
  </si>
  <si>
    <t>เหล็กเส้นกลม  RB  6  มม.</t>
  </si>
  <si>
    <t>ดินตัด</t>
  </si>
  <si>
    <t>ลักษณะงานที่ทำก่อสร้าง</t>
  </si>
  <si>
    <t>งานดินคันทาง</t>
  </si>
  <si>
    <t>ภาษี</t>
  </si>
  <si>
    <t>ประเภทงานก่อสร้างรางระบายน้ำ คสล.</t>
  </si>
  <si>
    <t>รหัสสายทาง</t>
  </si>
  <si>
    <t>ต้น</t>
  </si>
  <si>
    <t>เมตร ละ</t>
  </si>
  <si>
    <t>รวมค่าใช้จ่ายตามข้อ 1.1 -1.4 (งานสะพานและท่อเหลี่ยม)</t>
  </si>
  <si>
    <t>รวมค่าใช้จ่ายตามข้อ 1.1 (งานสะพานและท่อเหลี่ยม)</t>
  </si>
  <si>
    <t>รวมค่าใช้จ่ายตามข้อ 1.2 (งานสะพานและท่อเหลี่ยม)</t>
  </si>
  <si>
    <t>รวมค่าใช้จ่ายตามข้อ 1.3 (งานสะพานและท่อเหลี่ยม)</t>
  </si>
  <si>
    <t xml:space="preserve">  I    =   i/12*[r/100+(T+(D-1)*a/100-(a + r)/100*(T+1)/2-(D-1)]</t>
  </si>
  <si>
    <t>I   =</t>
  </si>
  <si>
    <t>D =</t>
  </si>
  <si>
    <t>i   =</t>
  </si>
  <si>
    <t xml:space="preserve">   % (ยกเลิก)</t>
  </si>
  <si>
    <t xml:space="preserve">  เดือน (ยกเลิก)</t>
  </si>
  <si>
    <t xml:space="preserve"> งานพื้นสะพานสำเร็จรูป คอร.</t>
  </si>
  <si>
    <t xml:space="preserve"> - งานพื้นสำเร็จรูป  ยาว  9.00  เมตร</t>
  </si>
  <si>
    <t>รายการ</t>
  </si>
  <si>
    <t>จำนวน</t>
  </si>
  <si>
    <t>หน่วย</t>
  </si>
  <si>
    <t>ค่าแรง</t>
  </si>
  <si>
    <t>รวม</t>
  </si>
  <si>
    <t>ตัน</t>
  </si>
  <si>
    <t xml:space="preserve">  - เงินประกันผลงานหัก</t>
  </si>
  <si>
    <t>ประมาณราคางานก่อสร้าง</t>
  </si>
  <si>
    <t>สถานที่ก่อสร้าง</t>
  </si>
  <si>
    <t>ลำดับที่</t>
  </si>
  <si>
    <t>รวมค่าวัสดุและ</t>
  </si>
  <si>
    <t>วัสดุ</t>
  </si>
  <si>
    <t>ขุดดิน</t>
  </si>
  <si>
    <t>ถมดินบดอัดแน่น</t>
  </si>
  <si>
    <t>คอนกรีตหยาบ</t>
  </si>
  <si>
    <t>คอนกรีต</t>
  </si>
  <si>
    <t>กระดาษชานอ้อย</t>
  </si>
  <si>
    <t>ลูกรังบดอัดแน่น</t>
  </si>
  <si>
    <t>รวมค่าวัสดุ - ค่าแรง</t>
  </si>
  <si>
    <t>ที่</t>
  </si>
  <si>
    <t>รวมค่างานต้นทุน</t>
  </si>
  <si>
    <t>Factor  F</t>
  </si>
  <si>
    <t>ปริมาณงาน</t>
  </si>
  <si>
    <t>รหัส</t>
  </si>
  <si>
    <t xml:space="preserve"> - ท่อยาง 50 x 250 มม.</t>
  </si>
  <si>
    <t xml:space="preserve"> งานอื่น ๆ</t>
  </si>
  <si>
    <t xml:space="preserve"> - งาน Concrete Slope Protection</t>
  </si>
  <si>
    <t xml:space="preserve"> - ป้ายชื่อสะพาน</t>
  </si>
  <si>
    <t>ป้าย</t>
  </si>
  <si>
    <t xml:space="preserve"> - งานทาสีราวสะพาน</t>
  </si>
  <si>
    <t>LS</t>
  </si>
  <si>
    <t xml:space="preserve"> - งานทางเบี่ยง</t>
  </si>
  <si>
    <t xml:space="preserve"> - Guard Rail</t>
  </si>
  <si>
    <t xml:space="preserve"> - งาน …..</t>
  </si>
  <si>
    <t xml:space="preserve">     รวม</t>
  </si>
  <si>
    <t>ข )</t>
  </si>
  <si>
    <t xml:space="preserve"> งานทาง (ถนนเชิงลาดคอสะพาน)</t>
  </si>
  <si>
    <t xml:space="preserve"> ความยาว</t>
  </si>
  <si>
    <t xml:space="preserve"> - ดินตัด</t>
  </si>
  <si>
    <t xml:space="preserve"> - ดินถม</t>
  </si>
  <si>
    <t xml:space="preserve"> - ลูกรัง</t>
  </si>
  <si>
    <t xml:space="preserve"> - หินคลุก</t>
  </si>
  <si>
    <t>12. งานเคลือบหิน ขจัดฝุ่น (Pre-coat)</t>
  </si>
  <si>
    <t>15. งาน stabilized layer</t>
  </si>
  <si>
    <t>16. งาน Pavement In
 Place Recycling</t>
  </si>
  <si>
    <t>17. งาน Slurry Seal</t>
  </si>
  <si>
    <t>18. งาน 
Fox Spray</t>
  </si>
  <si>
    <t>19. งาน Hot Mixed Recycling</t>
  </si>
  <si>
    <t>งานเคลือบหิน ขจัดฝุ่น (Pre-coat)</t>
  </si>
  <si>
    <t>งาน stabilized layer</t>
  </si>
  <si>
    <t>งาน Slurry Seal</t>
  </si>
  <si>
    <t>งาน Fox Spray</t>
  </si>
  <si>
    <t>งาน Hot Mixed Recycling</t>
  </si>
  <si>
    <t xml:space="preserve"> - Prime Coat</t>
  </si>
  <si>
    <t xml:space="preserve"> - ผิวจราจรแบบเคพซีล</t>
  </si>
  <si>
    <t>เป็นเงิน</t>
  </si>
  <si>
    <t>ลงชื่อ</t>
  </si>
  <si>
    <t>ประมาณราคางานหลักนำโค้ง</t>
  </si>
  <si>
    <t>. . . . . . . . . . . . . . . . . . . . . . . . . . . .</t>
  </si>
  <si>
    <t>ค่าเบี้ยประกันภัยยานพาหนะ</t>
  </si>
  <si>
    <t>2.3 ไม้แบบ/ฐาน  ((2.00+ 2.00+10.6+10.6)*จำนวนฐาน</t>
  </si>
  <si>
    <t>1. เสาเข็มตับริม</t>
  </si>
  <si>
    <t>DB 12     =</t>
  </si>
  <si>
    <t>ต้น (ตับริม)</t>
  </si>
  <si>
    <t>ต้น (ตับกลาง)</t>
  </si>
  <si>
    <t>เหล็ก DB 12 มม. ยาว</t>
  </si>
  <si>
    <t>ไม้แบบกระบาก คิด 30 % / ต้น</t>
  </si>
  <si>
    <t>ไม้เคร่ารัดแบบ คิด 30 % / ต้น</t>
  </si>
  <si>
    <t>2.4 ค่าตะปู และน้อตยึด</t>
  </si>
  <si>
    <t>2.5 ค่าแรงติดตั้งไม้แบบและค้ำยัน</t>
  </si>
  <si>
    <t>งานติดตั้งเครื่องหมายจราจร</t>
  </si>
  <si>
    <t>ค่าใช้จ่ายด้านยานพาหนะ</t>
  </si>
  <si>
    <t>ผู้จัดการใหญ่</t>
  </si>
  <si>
    <t xml:space="preserve">      หลักเกณฑ์การคิดค่าใช้จ่ายยานพาหนะ</t>
  </si>
  <si>
    <t>ช่างเทคนิค</t>
  </si>
  <si>
    <t xml:space="preserve">        ค่าเช่ารถยนต์บรรทุกเล็กเครื่องยนต์ดีเซล</t>
  </si>
  <si>
    <t xml:space="preserve">  บาท/วัน</t>
  </si>
  <si>
    <t xml:space="preserve">  ความยาวของทางก่อสร้าง</t>
  </si>
  <si>
    <t xml:space="preserve">  กม.</t>
  </si>
  <si>
    <t>เจ้าหน้าที่บัญชี</t>
  </si>
  <si>
    <t xml:space="preserve">        อัตราความสิ้นเปลืองเฉลี่ย</t>
  </si>
  <si>
    <t xml:space="preserve">  กม./ลิตร</t>
  </si>
  <si>
    <t xml:space="preserve">  จำนวนเที่ยวของการใช้รถควบคุมงานไปกลับ</t>
  </si>
  <si>
    <t xml:space="preserve">  เที่ยว</t>
  </si>
  <si>
    <t>เจ้าหน้าที่ธุรการ</t>
  </si>
  <si>
    <t xml:space="preserve">         ราคาน้ำมันดีเซล</t>
  </si>
  <si>
    <t xml:space="preserve">  บาท/ลิตร</t>
  </si>
  <si>
    <t xml:space="preserve">  จำนวนวันใน  1  เดือน</t>
  </si>
  <si>
    <t xml:space="preserve">  วัน</t>
  </si>
  <si>
    <t>เจ้าหน้าที่ประสานงาน</t>
  </si>
  <si>
    <t>1.2.2 กรณีค่างานลงทุนไม่เกิน</t>
  </si>
  <si>
    <t>1.3.2 กรณีค่างานลงทุนไม่เกิน</t>
  </si>
  <si>
    <t>ค่าใช้จ่ายสำนักงานใหญ่(ดูแล 4 โครงการ)</t>
  </si>
  <si>
    <t>หน้าที่  7</t>
  </si>
  <si>
    <t>หน้าที่  10</t>
  </si>
  <si>
    <t>หน้าที่  13</t>
  </si>
  <si>
    <t>หน้าที่  16</t>
  </si>
  <si>
    <t xml:space="preserve">            1.1.2  ค่าธรรมเนียมธนาคารหนังสือค้ำประกันผลงานก่อสร้าง</t>
  </si>
  <si>
    <t>1.2.3 กรณีค่างานลงทุนไม่เกิน</t>
  </si>
  <si>
    <t>รวมค่าใช้จ่ายตามข้อ 1.1 -1.4</t>
  </si>
  <si>
    <t>%  ของค่างาน</t>
  </si>
  <si>
    <t>ปี</t>
  </si>
  <si>
    <t>อัตราค่าธรรมเนียม</t>
  </si>
  <si>
    <t xml:space="preserve">         % ของค่างาน</t>
  </si>
  <si>
    <t>รวมค่าใช้จ่ายข้อ 1.1</t>
  </si>
  <si>
    <t>รวมค่าใช้จ่ายข้อ 1.2</t>
  </si>
  <si>
    <t>รวมค่าใช้จ่ายข้อ 1.3</t>
  </si>
  <si>
    <t>รวมค่าใช้จ่ายข้อ 1.4</t>
  </si>
  <si>
    <t xml:space="preserve">     1.1.3  ค่าอากรแสตมป์ติดสัญญา</t>
  </si>
  <si>
    <t>ค่าอากรแสตมป์</t>
  </si>
  <si>
    <t xml:space="preserve">            1.1.4  เงินสมทบกองทุนเงินทดแทน กองทุนประกันสังคม และค่าอากรแสตมป์ติดสัญญา</t>
  </si>
  <si>
    <t>1.1.4.1 เงินสมทบกองทุนเงินทดแทน</t>
  </si>
  <si>
    <t>% ของค่าแรงงาน</t>
  </si>
  <si>
    <t>เงินสมทบ</t>
  </si>
  <si>
    <t>0.51*0.30</t>
  </si>
  <si>
    <t>1.1.4.2 เงินสมทบกองทุนประกันสังคม</t>
  </si>
  <si>
    <t xml:space="preserve">ค่าใช้จ่ายเอกสารด้านธุรการ </t>
  </si>
  <si>
    <t>0.35*0.30</t>
  </si>
  <si>
    <t>รวมค่าใช้จ่ายเงินสมทบกองทุนทดแทน และประกันสังคม</t>
  </si>
  <si>
    <t>1.2.4 กรณีค่างานลงทุนเกิน</t>
  </si>
  <si>
    <t>หน้าที่  8</t>
  </si>
  <si>
    <t>หน้าที่  11</t>
  </si>
  <si>
    <t>หน้าที่  14</t>
  </si>
  <si>
    <t>รวมค่าใช้จ่ายตามข้อ 1.1</t>
  </si>
  <si>
    <t>รวมค่าใช้จ่ายตามข้อ 1.2</t>
  </si>
  <si>
    <t>รวมค่าใช้จ่ายตามข้อ 1.3</t>
  </si>
  <si>
    <t>ข้อ 1.1.1</t>
  </si>
  <si>
    <t>ข้อ 1.1.2</t>
  </si>
  <si>
    <t>ข้อ 1.1.3</t>
  </si>
  <si>
    <t>ข้อ 1.1.4</t>
  </si>
  <si>
    <t>ค่าใช้จ่าย ข้อ 1-2</t>
  </si>
  <si>
    <t>ทุน</t>
  </si>
  <si>
    <t>รวมค่า</t>
  </si>
  <si>
    <t>ค้ำประกันสัญญา%</t>
  </si>
  <si>
    <t>ค้ำประกันผลงาน%</t>
  </si>
  <si>
    <t>ค่าอากร%</t>
  </si>
  <si>
    <t>กองทุนทดแทน+ประกันสังคม%</t>
  </si>
  <si>
    <t>ข้อ 1-2 เป็นเงิน</t>
  </si>
  <si>
    <t>ข้อ 1-2 ทั้งหมดเป็นเงิน</t>
  </si>
  <si>
    <t>คิดเป็นร้อยละของค่างาน</t>
  </si>
  <si>
    <t>ข้อ 1</t>
  </si>
  <si>
    <t xml:space="preserve">ใช้จ่ายข้อ 1 </t>
  </si>
  <si>
    <t>หมุนเวียน</t>
  </si>
  <si>
    <t>ใช้จ่ายข้อ 2</t>
  </si>
  <si>
    <t>ใช้จ่าย 1-2</t>
  </si>
  <si>
    <t>(บาท/เดือน)</t>
  </si>
  <si>
    <t>(บาท)</t>
  </si>
  <si>
    <t>(%)</t>
  </si>
  <si>
    <t>รวมค่าใช้จ่าย</t>
  </si>
  <si>
    <t>ค่าแรง ต้น ละ</t>
  </si>
  <si>
    <t xml:space="preserve"> - งานปรับเกลี่ยแต่งและบดอัดคันทางเดิม</t>
  </si>
  <si>
    <t>ลบ.ฟ.</t>
  </si>
  <si>
    <t>เหล็ก</t>
  </si>
  <si>
    <t>ค่าแรงงาน</t>
  </si>
  <si>
    <t>รวมค่างาน</t>
  </si>
  <si>
    <t xml:space="preserve"> - งานกรุยทางถางป่า</t>
  </si>
  <si>
    <t>งานดินตัด</t>
  </si>
  <si>
    <t xml:space="preserve"> - งานดินตัดหินผุ</t>
  </si>
  <si>
    <t xml:space="preserve"> - งานตัดหินแข็ง</t>
  </si>
  <si>
    <t>งานดินถม</t>
  </si>
  <si>
    <r>
      <t xml:space="preserve"> - ขนาด  </t>
    </r>
    <r>
      <rPr>
        <sz val="16"/>
        <rFont val="Symbol"/>
        <family val="1"/>
        <charset val="2"/>
      </rPr>
      <t>f</t>
    </r>
    <r>
      <rPr>
        <sz val="16"/>
        <rFont val="CordiaUPC"/>
        <family val="2"/>
        <charset val="222"/>
      </rPr>
      <t xml:space="preserve">    0.40 ม.</t>
    </r>
  </si>
  <si>
    <r>
      <t xml:space="preserve"> - ขนาด  </t>
    </r>
    <r>
      <rPr>
        <sz val="16"/>
        <rFont val="Symbol"/>
        <family val="1"/>
        <charset val="2"/>
      </rPr>
      <t>f</t>
    </r>
    <r>
      <rPr>
        <sz val="16"/>
        <rFont val="CordiaUPC"/>
        <family val="2"/>
        <charset val="222"/>
      </rPr>
      <t xml:space="preserve">    0.60 ม.</t>
    </r>
  </si>
  <si>
    <r>
      <t xml:space="preserve"> - ขนาด  </t>
    </r>
    <r>
      <rPr>
        <sz val="16"/>
        <rFont val="Symbol"/>
        <family val="1"/>
        <charset val="2"/>
      </rPr>
      <t>f</t>
    </r>
    <r>
      <rPr>
        <sz val="16"/>
        <rFont val="CordiaUPC"/>
        <family val="2"/>
        <charset val="222"/>
      </rPr>
      <t xml:space="preserve">    0.80 ม.</t>
    </r>
  </si>
  <si>
    <r>
      <t xml:space="preserve"> - 1  -  </t>
    </r>
    <r>
      <rPr>
        <sz val="16"/>
        <rFont val="Symbol"/>
        <family val="1"/>
        <charset val="2"/>
      </rPr>
      <t>f</t>
    </r>
    <r>
      <rPr>
        <sz val="16"/>
        <rFont val="CordiaUPC"/>
        <family val="2"/>
        <charset val="222"/>
      </rPr>
      <t xml:space="preserve">     0.60 ม. (HW+EW = 2 )</t>
    </r>
  </si>
  <si>
    <r>
      <t xml:space="preserve"> - 1  -  </t>
    </r>
    <r>
      <rPr>
        <sz val="16"/>
        <rFont val="Symbol"/>
        <family val="1"/>
        <charset val="2"/>
      </rPr>
      <t>f</t>
    </r>
    <r>
      <rPr>
        <sz val="16"/>
        <rFont val="CordiaUPC"/>
        <family val="2"/>
        <charset val="222"/>
      </rPr>
      <t xml:space="preserve">     0.80 ม. (HW+EW = 2 )</t>
    </r>
  </si>
  <si>
    <r>
      <t xml:space="preserve">                   </t>
    </r>
    <r>
      <rPr>
        <b/>
        <u/>
        <sz val="18"/>
        <rFont val="Cordia New"/>
        <family val="2"/>
      </rPr>
      <t>บัญชีรายการก่อสร้าง</t>
    </r>
  </si>
  <si>
    <t>ค่างานต้นทุน(บาท)</t>
  </si>
  <si>
    <t xml:space="preserve">งานรื้อถอน ปรับปรุง ซ่อมแซม </t>
  </si>
  <si>
    <t>ท่อปะปา PVC  "   ภายในหมู่บ้าน</t>
  </si>
  <si>
    <t>(ลงชื่อ)...............................................(วิศวกรผู้ประมาณราคา)           (ลงชื่อ)...............................................ผู้เสนอราคา</t>
  </si>
  <si>
    <t xml:space="preserve">      (                                                )                                                     (                                                    )</t>
  </si>
  <si>
    <t>FACTOR  F</t>
  </si>
  <si>
    <t>(................................................)</t>
  </si>
  <si>
    <t>รวมเป็นเงินค่าก่อสร้างงานทาง  (1)</t>
  </si>
  <si>
    <t>งาน..................................................................</t>
  </si>
  <si>
    <t>รวมค่างานต้นทุนงานสะพานและท่อลอดเหลี่ยม</t>
  </si>
  <si>
    <t>รวมเป็นเงินค่าก่อสร้างงานสะพานและท่อลอดเหลี่ยม (2)</t>
  </si>
  <si>
    <t>รวมเป็นเงินค่าก่อสร้างทั้งสิ้น  (1) + (2)</t>
  </si>
  <si>
    <t>วันที่………..เดือน……............……………พ.ศ…………..</t>
  </si>
  <si>
    <t xml:space="preserve"> บริษัท/หจก.  ........….....……………………………………</t>
  </si>
  <si>
    <t xml:space="preserve"> - ราคาค่าก่อสร้างนี้ ได้รวมภาษีมูลค่าเพิ่มตลอดจนภาษีอื่น ๆ และค่าใช้จ่ายทั้งปวงไว้ด้วยแล้ว</t>
  </si>
  <si>
    <t xml:space="preserve"> - ปริมาณงานในแบบฟอร์มสามารถแก้ไขได้(โดยเซ็นต์กำกับพร้อมประทับตรา)</t>
  </si>
  <si>
    <t xml:space="preserve">    หากไม่แก้ไขถือว่าผู้เสนอราคายอมรับตามปริมาณงานในแบบฟอร์ม</t>
  </si>
  <si>
    <t xml:space="preserve"> - งานดินถม (จากการขนส่ง)</t>
  </si>
  <si>
    <t xml:space="preserve"> - งานดินถม (จากงานดินตัด)</t>
  </si>
  <si>
    <t>งานโครงสร้างทาง และผิวจราจร</t>
  </si>
  <si>
    <t>งานอาคารระบายน้ำ</t>
  </si>
  <si>
    <t>งานท่อลอดกลม ค.ส.ล.</t>
  </si>
  <si>
    <t>ท่อน</t>
  </si>
  <si>
    <t xml:space="preserve">  - งานตีเส้นจราจร</t>
  </si>
  <si>
    <t>ก.งานทาง</t>
  </si>
  <si>
    <t>ลบ.ม</t>
  </si>
  <si>
    <t>ชุด</t>
  </si>
  <si>
    <t>เมตร</t>
  </si>
  <si>
    <t>งานกำแพงปากท่อ (Head Wall,End Wall)</t>
  </si>
  <si>
    <t>รวมค่างานต้นทุนงานทาง</t>
  </si>
  <si>
    <t>ข. งานสะพานและท่อเหลี่ยม</t>
  </si>
  <si>
    <t>แห่ง</t>
  </si>
  <si>
    <t>วันที่………….</t>
  </si>
  <si>
    <t>ค่างานต้นทุน</t>
  </si>
  <si>
    <t>ค่างานต้นทุนสูง</t>
  </si>
  <si>
    <t>ค่างานต้นทุนต่ำ</t>
  </si>
  <si>
    <t>ค่างาน Factor</t>
  </si>
  <si>
    <t xml:space="preserve">ผลต่างงานต้นทุน </t>
  </si>
  <si>
    <t xml:space="preserve">  - เงินภาษีมูลค่าเพิ่ม</t>
  </si>
  <si>
    <t>ขนาด</t>
  </si>
  <si>
    <t xml:space="preserve">   ค่า</t>
  </si>
  <si>
    <t>Factor</t>
  </si>
  <si>
    <t>ช่วง 10 ม.จำนวน</t>
  </si>
  <si>
    <t>ช่วง 12 ม.จำนวน</t>
  </si>
  <si>
    <t>ความยาวเสาเข็ม</t>
  </si>
  <si>
    <t>จำนวนเสาเข็ม</t>
  </si>
  <si>
    <t>บัญชีแสดงปริมาณวัสดุและราคาค่าก่อสร้าง</t>
  </si>
  <si>
    <t>สะพานคอนกรีตเสริมเหล็ก</t>
  </si>
  <si>
    <t>ราคาวัสดุสิ่งของ</t>
  </si>
  <si>
    <t>ราคา/หน่วย
(บาท)</t>
  </si>
  <si>
    <t>จำนวนเงิน</t>
  </si>
  <si>
    <t>ก )</t>
  </si>
  <si>
    <t xml:space="preserve"> งานสะพาน คสล. ขนาดผิวจราจร</t>
  </si>
  <si>
    <t xml:space="preserve"> 1.1 งานฐานราก ชนิดเสาเข็ม</t>
  </si>
  <si>
    <t xml:space="preserve"> - ก่อสร้างนั่งร้านตอกเสาเข็มและหล่อพื้นสะพาน</t>
  </si>
  <si>
    <t xml:space="preserve"> - สกัดหัวเสาเข็ม คสล.</t>
  </si>
  <si>
    <t xml:space="preserve">      รวม</t>
  </si>
  <si>
    <t xml:space="preserve"> 1.2 งานฐานราก ชนิดฐานแผ่ พร้อมตอม่อสะพาน</t>
  </si>
  <si>
    <t xml:space="preserve">  - งานคอนกรีตหยาบ</t>
  </si>
  <si>
    <t xml:space="preserve"> - งานเหล็กเสริม</t>
  </si>
  <si>
    <t>DB 25</t>
  </si>
  <si>
    <t>คอนกรีตคานรัดหัวเสา</t>
  </si>
  <si>
    <t>จำนวนคาน</t>
  </si>
  <si>
    <t>จำนวนพื้น</t>
  </si>
  <si>
    <t>ช่วงที่ 1 ยาว</t>
  </si>
  <si>
    <t>ฐานที่ 1 (หูช้าง)</t>
  </si>
  <si>
    <t>ช่วง 5 ม.จำนวน</t>
  </si>
  <si>
    <t>ช่วง</t>
  </si>
  <si>
    <t>ช่วง 6 ม.จำนวน</t>
  </si>
  <si>
    <t>ช่วง 7 ม.จำนวน</t>
  </si>
  <si>
    <t>ช่วง 8 ม.จำนวน</t>
  </si>
  <si>
    <t>ช่วง 9 ม.จำนวน</t>
  </si>
  <si>
    <t>อัตราค่าธรรมเนียมหนังสือค้ำ</t>
  </si>
  <si>
    <t xml:space="preserve">  %  ของวงเงินค้ำประกัน   </t>
  </si>
  <si>
    <t>1.4.1 ค่าธรรมเนียมในการประกันภัยโครงการ</t>
  </si>
  <si>
    <t>% ของค่างาน</t>
  </si>
  <si>
    <t>ค่างานลงทุน</t>
  </si>
  <si>
    <t>วงเงินค้ำประกัน</t>
  </si>
  <si>
    <t>ค่าธรรมเนียม</t>
  </si>
  <si>
    <t>ค่าธรรมเนียมเป็นร้อยละของค่างาน</t>
  </si>
  <si>
    <t>บุคคลากร</t>
  </si>
  <si>
    <t xml:space="preserve"> </t>
  </si>
  <si>
    <t>1.4.2 ค่าความเสี่ยงภัยที่ไม่ครอบคลุมอยู่ในการประกันภัย และค่าความเสี่ยงจาก</t>
  </si>
  <si>
    <t>อาคาร</t>
  </si>
  <si>
    <t>ผู้จัดการสนาม ( ดูแล 2 โครงการ )</t>
  </si>
  <si>
    <t>คน</t>
  </si>
  <si>
    <t xml:space="preserve">          การผันแปรของอัตราแลกเปลี่ยนเงินตราและอัตราเงินเฟ้อ</t>
  </si>
  <si>
    <t>สำนักงานสนาม เช่าตึกแถว  1  ห้อง</t>
  </si>
  <si>
    <t>ห้อง</t>
  </si>
  <si>
    <t>วิศวกรควบคุมงานสนาม</t>
  </si>
  <si>
    <t>รวมค่าใช้จ่ายในการประกันภัยโครงการ</t>
  </si>
  <si>
    <t>บ้านพักเจ้าหน้าที่</t>
  </si>
  <si>
    <t>หลัง</t>
  </si>
  <si>
    <t>ช่างควบคุมงาน</t>
  </si>
  <si>
    <t>ที่จอดเครื่องจักรและโรงฃ่อม</t>
  </si>
  <si>
    <t>ช่างเครื่องยนต์</t>
  </si>
  <si>
    <t>ค่าเอกสารสิ่งพิมพ์และด้านธุรการ</t>
  </si>
  <si>
    <t>โครงการ</t>
  </si>
  <si>
    <t>พนักงานธุรการ</t>
  </si>
  <si>
    <t>ยานพาหนะ</t>
  </si>
  <si>
    <t>คนงานทั่วไป</t>
  </si>
  <si>
    <t>ค่ารถควบคุมงาน+พนักงานขับรถ</t>
  </si>
  <si>
    <t>คัน</t>
  </si>
  <si>
    <t xml:space="preserve">       -ดันและตัก</t>
  </si>
  <si>
    <t>งานวัสดุคัดเลือก ลูกรังรองพื้นทาง</t>
  </si>
  <si>
    <t>หินผสม AC</t>
  </si>
  <si>
    <t>กรอกข้อมูลงานดินตัด - ดินถม</t>
  </si>
  <si>
    <t xml:space="preserve">ดินตัด
(ตร.ม.) </t>
  </si>
  <si>
    <t>ดินถม
(ตร.ม.)</t>
  </si>
  <si>
    <t>ดินถมจาก
ดินตัด
(ตร.ม.)</t>
  </si>
  <si>
    <t xml:space="preserve">ดินตัด
(ลบ.ม.) </t>
  </si>
  <si>
    <t>ดินถม
(ลบ.ม.)</t>
  </si>
  <si>
    <t>ดินถมจาก
ดินตัด
(ลบ.ม.)</t>
  </si>
  <si>
    <t>รวมปริมาณ</t>
  </si>
  <si>
    <t>งานชุดรื้อคันทางเดิมแล้วบดทับ</t>
  </si>
  <si>
    <t xml:space="preserve"> ลูกรัง 10 ซม.</t>
  </si>
  <si>
    <t xml:space="preserve"> หินคลุก 10 ซม.</t>
  </si>
  <si>
    <t xml:space="preserve">ระยะทาง </t>
  </si>
  <si>
    <t>กว้าง</t>
  </si>
  <si>
    <t>ค่างานต้นทุนงานทาง</t>
  </si>
  <si>
    <t xml:space="preserve">  Factor F</t>
  </si>
  <si>
    <t>2- 3.00 x 1.80 x 10.00 ม.</t>
  </si>
  <si>
    <t>แผ่นอลูมิเนียม ขนาด 0.03 * 0.15 ม.</t>
  </si>
  <si>
    <r>
      <t>แผ่นอลูมิเนียมกลม ขนาด</t>
    </r>
    <r>
      <rPr>
        <sz val="12"/>
        <rFont val="Symbol"/>
        <family val="1"/>
        <charset val="2"/>
      </rPr>
      <t xml:space="preserve"> f </t>
    </r>
    <r>
      <rPr>
        <sz val="12"/>
        <rFont val="CordiaUPC"/>
        <family val="2"/>
        <charset val="222"/>
      </rPr>
      <t>0.06 ม.</t>
    </r>
  </si>
  <si>
    <t>งานราดยางแทคโค้ด</t>
  </si>
  <si>
    <t>งานผิวทางแอสฟัลติกคอนกรีต</t>
  </si>
  <si>
    <t xml:space="preserve"> ค่าผสมวัสดุแอสฟัลติกคอนกรีต</t>
  </si>
  <si>
    <t xml:space="preserve">  ตัน</t>
  </si>
  <si>
    <t>คอนกรีตพื้นล่าง</t>
  </si>
  <si>
    <t>ไม้แบบ 1" * 2" * 3.00 ม.</t>
  </si>
  <si>
    <t>รวมคอนกรีต</t>
  </si>
  <si>
    <t>ไม้แบบ 1" * 6" * 3.00 ม.</t>
  </si>
  <si>
    <t>ไม้แบบ 1" * 8" * 3.00 ม.</t>
  </si>
  <si>
    <t>ลวด</t>
  </si>
  <si>
    <t>เหล็ก  9  มม.</t>
  </si>
  <si>
    <t>เส้น</t>
  </si>
  <si>
    <t>ส่วนราชการ</t>
  </si>
  <si>
    <t>ประมาณราคา</t>
  </si>
  <si>
    <t>รวมค่าก่อสร้าง</t>
  </si>
  <si>
    <t>กม.              เฉลี่ยราคา    กม. ละ</t>
  </si>
  <si>
    <t xml:space="preserve"> - งาน Prime Coat (บนพื้นทางหินคลุก)</t>
  </si>
  <si>
    <t>เหล็ก  12  มม.</t>
  </si>
  <si>
    <t xml:space="preserve">เหล็ก  </t>
  </si>
  <si>
    <t>สรุปผลการประมาณราคาก่อสร้าง</t>
  </si>
  <si>
    <t xml:space="preserve"> ค่าติดตั้งเครื่องผสม</t>
  </si>
  <si>
    <t xml:space="preserve">  ครั้ง</t>
  </si>
  <si>
    <t>3.2.3 ไม้แบบหล่อตอม่อ</t>
  </si>
  <si>
    <t>รวมเสายาว</t>
  </si>
  <si>
    <t>3. งานกำแพงกันดิน คสล. ( 2 ด้าน ) และคานรับพื้น</t>
  </si>
  <si>
    <t>3.1 คอนกรีต</t>
  </si>
  <si>
    <t>สายทาง</t>
  </si>
  <si>
    <t>อำเภอ</t>
  </si>
  <si>
    <t xml:space="preserve">พื้นที่หน้าตัด </t>
  </si>
  <si>
    <t>ปริมาณ</t>
  </si>
  <si>
    <t>(ตร.ม.)</t>
  </si>
  <si>
    <t>(ลบ.ม.)</t>
  </si>
  <si>
    <t>หน้าที่ 1/12</t>
  </si>
  <si>
    <t>ตาราง  Factor  F  งานก่อสร้างทาง</t>
  </si>
  <si>
    <t>เงินล่วงหน้าจ่าย</t>
  </si>
  <si>
    <t>%</t>
  </si>
  <si>
    <t>ดอกเบี้ยเงินกู้</t>
  </si>
  <si>
    <t>% ต่อปี</t>
  </si>
  <si>
    <t>เงินประกันผลงานหัก</t>
  </si>
  <si>
    <t>ค่าภาษีมูลค่าเพิ่ม(VAT)</t>
  </si>
  <si>
    <t>ค่างาน</t>
  </si>
  <si>
    <t>ค่าใช้จ่ายในการดำเนินงานก่อสร้าง</t>
  </si>
  <si>
    <t>ภาษีมูลค่าเพิ่ม</t>
  </si>
  <si>
    <t>(ทุน)</t>
  </si>
  <si>
    <t>ในรูป</t>
  </si>
  <si>
    <t>VAT</t>
  </si>
  <si>
    <t>ล้านบาท</t>
  </si>
  <si>
    <t>อำนวยการ</t>
  </si>
  <si>
    <t>ดอกเบี้ย</t>
  </si>
  <si>
    <t>กำไร</t>
  </si>
  <si>
    <t>ค่าใช้จ่าย</t>
  </si>
  <si>
    <t>&lt;</t>
  </si>
  <si>
    <t>&gt;</t>
  </si>
  <si>
    <t xml:space="preserve"> - งานดินตัด</t>
  </si>
  <si>
    <t>(กว้าง 0.10 ม.)</t>
  </si>
  <si>
    <t xml:space="preserve">      ไม้แบบ (ไม้กระบาก)</t>
  </si>
  <si>
    <t>AC ในสายทาง</t>
  </si>
  <si>
    <t xml:space="preserve">      ไม้แบบ (ไม้อัดยาง หนา 4 มม.)</t>
  </si>
  <si>
    <t>ใช้ไม้อัดยาง หนา  4 มม.</t>
  </si>
  <si>
    <t>ไม้กระบาก 1" x 8"</t>
  </si>
  <si>
    <t>ใช้ 30 %</t>
  </si>
  <si>
    <t>2.7 ค่าแรงสกัดหัวเสาเข็ม</t>
  </si>
  <si>
    <t>2.8 ค่าตอกเสาเข็ม คสล.</t>
  </si>
  <si>
    <t>แผ่น คิด 50 %</t>
  </si>
  <si>
    <t>ถนน+สะพาน</t>
  </si>
  <si>
    <t>สะพาน+ถนน</t>
  </si>
  <si>
    <t xml:space="preserve">      ไม้ค้ำยัน 4 " x 4 " x 3.00 ม.</t>
  </si>
  <si>
    <t xml:space="preserve">      ไม้ค้ำยัน 4 " x 4" x 3.00 ม.</t>
  </si>
  <si>
    <t xml:space="preserve">  -งานไม้ค้ำยัน 4 " x 4 " x 3.00 ม.</t>
  </si>
  <si>
    <t>ไม้เคร่ารัดแบบ (คิด 30 % )</t>
  </si>
  <si>
    <t>ไม้กระบาก (คิด 30 % )</t>
  </si>
  <si>
    <t>ไม้อัดยางหนา 4 มม. (คิด 30% )</t>
  </si>
  <si>
    <t>คำนวณหาปริมาณงานแต่ละลักษณะงาน คูณด้วยค่างานต่อหน่วย เมื่อรวมค่างานแต่ละลัษณะงานเข้าด้วยกัน ก็จะได้ต้นทุน</t>
  </si>
  <si>
    <t>ค่างานทั้งโครงการ   แต่ในงานจ้างเหมาผู้รับจ้างจะต้องมีค่าใช้จ่าย ด้านอำนวยการทั้งในสำนักงานใหญ่  และสำนักงานสนาม</t>
  </si>
  <si>
    <t>นอกจากนี้  ยังมีค่าใช้จ่ายด้านดอกเบี้ย ค่าความเสี่ยงต่อความเสียหายจากภัยธรรมชาติหรืออุบัติภัย และภาษีต่างๆ ที่ต้องจ่าย</t>
  </si>
  <si>
    <t>ให้แก่รัฐจากเงินที่ได้จากการก่อสร้างนี้</t>
  </si>
  <si>
    <t>สภาพภูมิอากาศของภาคต่างๆ ของประเทศ มีผลกระทบต่อค่าใช้จ่ายต่างๆ ดังกล่าวข้างต้น ในพื้นที่ที่มีฝนตกชุก หรือมี</t>
  </si>
  <si>
    <t>ช่วงเวลาฤดูฝนยาวนานกว่าภาคอื่นๆ จะมีขั่วโมงการทำงานก่อสร้างต่อปีน้อยกว่าพื้นที่แล้งกว่ามีผลทำให้ค่าอำนวยการต่างๆ</t>
  </si>
  <si>
    <t>สูงขึ้นและยังกระทบถีงค่าครอบครองเครื่องจักร  โดยเฉพาะค่าเสื่อมราคาเครื่องจักรจะสูงกว่าเครื่องจักรที่ทำงานในพื้นที่ที่แล้ง</t>
  </si>
  <si>
    <t>กว่า</t>
  </si>
  <si>
    <r>
      <t xml:space="preserve">          ค่าใช้จ่ายในการดำเนินโครงการก่อสร้าง</t>
    </r>
    <r>
      <rPr>
        <sz val="14"/>
        <rFont val="Cordia New"/>
        <family val="2"/>
      </rPr>
      <t xml:space="preserve">  ประกอบด้วย</t>
    </r>
  </si>
  <si>
    <t>ค่าอำนวยการ</t>
  </si>
  <si>
    <t>1. ค่าอำนวยการ</t>
  </si>
  <si>
    <t>ค่าใช้จ่ายในขั้นตอนการทำสัญญา</t>
  </si>
  <si>
    <t>1.1.1  ค่าธรรมเนียมหนังสือค้ำประกันสัญญา(Performance Bond)</t>
  </si>
  <si>
    <t>1.1.2  ค่าธรรมเนียมหนังสือค้ำประกันผลงานก่อสร้าง  2  ปี</t>
  </si>
  <si>
    <t>1.1.3  ค่าอากรแสตมป์ติดสัญญา</t>
  </si>
  <si>
    <t>1.1.4  ค่าเงินสมทบกองทุนทดแทนและกองทุนประกันสังคม</t>
  </si>
  <si>
    <t>ค่าใช้จ่ายสำนักงานสนาม ที่พักเจ้าหน้าที่และยานพาหนะ</t>
  </si>
  <si>
    <t>ค่าใช้จ่ายบุคคลากรและค่าใช้จ่ายสำนักงานใหญ่</t>
  </si>
  <si>
    <t>ค่าธรรมเนียมประกันภัยโครงการ</t>
  </si>
  <si>
    <t xml:space="preserve">     คำนวณจากอัตราดอกเบี้ยเงินกู้ขั้นต่ำ ( MLR ) ของธนาคารกรุงไทย จำกัด ( มหาชน )  ซึ่งสำนักงานปลัดสำนักนายก</t>
  </si>
  <si>
    <t>รัฐมนตรี จะเป็นผู้แจ้งเวียนอัตราดอกเบี้ดังกล่าวให้หน่วยราชการทราบ</t>
  </si>
  <si>
    <t xml:space="preserve">     เนื่องจาก  การดำเนินการก่อสร้างต้องใช้วงเงินลงทุนสูงมาก  บางครั้งจำเป็นต้องกู้ยืมจากสถาบันการเงิน   เพื่อมาใช้</t>
  </si>
  <si>
    <t>หมุนเวียนในงานก่อสร้าง  แม้ว่าทางราชการจะมีการจ่ายเงินล่วงหน้าให้แก่ผู้รับจ้าง  เพื่อใช้หมุนเวียนในการเตรียมงานก่อสร้าง</t>
  </si>
  <si>
    <t>จำนวนร้อยละ 10  ของค่างานทั้งโครงการแล้วก็ตาม  เงินจำนวนนี้จะพอเพียงสำหรับการเตรียมการเบื้องต้น  และจัดหาวัสดุมา</t>
  </si>
  <si>
    <t>ใช้ก่อสร้างได้เพียงบางส่วนเท่านั้น นอกจากนี้เงินจ่ายล่วงหน้าจะถูกหักคืนทุกงวดที่ทางราชการจ่ายค่างาน และยังมีการหักเงิน</t>
  </si>
  <si>
    <t>ประกันผลงานจากค่างานที่จ่ายให้อีกด้วย  ดังนั้นจึงยังคงต้องมีการกู้ยืมเงินมาใช้หมุนเวียน</t>
  </si>
  <si>
    <t xml:space="preserve">    โดยทั่วไปดอกเบี้ยจะคิดให้สำหรับระยะเวลาประมาณ 3 เดือนหรือ 1/4 ของปี  เพราะในการทำงานผู้รับจ้างต้องจัดหา</t>
  </si>
  <si>
    <t>วัสดุล่วงหน้าและภายหลังส่งมอบงานแต่ละงวดแล้วยังต้องรอขั้นตอนการเบิกจ่ายค่างานอีก</t>
  </si>
  <si>
    <t>หน้าที่ 5</t>
  </si>
  <si>
    <t>รวมค่าใช้จ่ายทั้งหมด</t>
  </si>
  <si>
    <t xml:space="preserve"> งานปูลาดและบดทับ ผิวACหนา5ซม.</t>
  </si>
  <si>
    <t xml:space="preserve">  บนผิวไพรม์โค้ด</t>
  </si>
  <si>
    <t>ไหล่ทางลาดยางแบบ</t>
  </si>
  <si>
    <t>กว้างข้างละ</t>
  </si>
  <si>
    <t>จำนวนเงิน  
   (บาท)</t>
  </si>
  <si>
    <t>ราคาวัสดุ - ค่าแรงงาน</t>
  </si>
  <si>
    <t>ตารางค่าขนส่งค่าวัสดุก่อสร้าง + รถบรรทุกสิบล้อ</t>
  </si>
  <si>
    <t>HEAD  WALL  ต่อสองด้าน</t>
  </si>
  <si>
    <t>คอนกรีตรองท่อ</t>
  </si>
  <si>
    <t>ขนาดท่อ</t>
  </si>
  <si>
    <t>ปูนซีเมนต์</t>
  </si>
  <si>
    <t>L</t>
  </si>
  <si>
    <t>จำนวนแถว</t>
  </si>
  <si>
    <t>ถุง</t>
  </si>
  <si>
    <t>ยาว</t>
  </si>
  <si>
    <t>ทราย</t>
  </si>
  <si>
    <t>คอนกรีตผนัง</t>
  </si>
  <si>
    <t>หิน</t>
  </si>
  <si>
    <t xml:space="preserve"> - ป้ายจราจรแบบ ต78</t>
  </si>
  <si>
    <t xml:space="preserve"> งานป้ายจราจร </t>
  </si>
  <si>
    <t xml:space="preserve">  ขุด-ขน</t>
  </si>
  <si>
    <t>ลบม. หลวม</t>
  </si>
  <si>
    <t xml:space="preserve">  บดทับ</t>
  </si>
  <si>
    <t>ลบม. แน่น</t>
  </si>
  <si>
    <t>3.1.1 คอนกรีต+คานหูช้าง</t>
  </si>
  <si>
    <t>3.1.2 คอนกรีตคานรับพื้น</t>
  </si>
  <si>
    <t>3.2 งานเหล็กเสริม</t>
  </si>
  <si>
    <t>3.2.1 ไม้แบบหล่อกำแพงกันดิน</t>
  </si>
  <si>
    <t xml:space="preserve"> (ความยาวกำแพงรวมปีก*2*2.2)*2</t>
  </si>
  <si>
    <t>3.2.2 ไม้แบบหล่อคานรับพื้น (กลาง)</t>
  </si>
  <si>
    <t>(1.9x10+(.5*.7*2)</t>
  </si>
  <si>
    <t>ไม้ค้ำยัน 3 " x 3 " x 3.00 ม.</t>
  </si>
  <si>
    <t>4.  งานตอม่อสะพาน คสล.  ฐานรากชนิดเสาเข็ม</t>
  </si>
  <si>
    <t>4.1 คอนกรีต</t>
  </si>
  <si>
    <t>4.2 งานเหล็กเสริม</t>
  </si>
  <si>
    <t>4.2.1 ไม้แบบหล่อเสาตอม่อ</t>
  </si>
  <si>
    <t>(0.4x4xความยาวเสาตอม่อ)</t>
  </si>
  <si>
    <t>รวมไม้แบบ</t>
  </si>
  <si>
    <t>4.2.2 ไม้แบบ Bracing</t>
  </si>
  <si>
    <t>(1.2*9.6*จำนวนคาน)</t>
  </si>
  <si>
    <t>5.1 คอนกรีต</t>
  </si>
  <si>
    <t>5.2 งานเหล็กเสริม</t>
  </si>
  <si>
    <t>5.3 งานไม้แบบพื้น (บนนั่งร้านตอกเสาเข็ม)</t>
  </si>
  <si>
    <t>ตร.ม. พื้นหนา</t>
  </si>
  <si>
    <t>ซม.</t>
  </si>
  <si>
    <t>แบบพื้น</t>
  </si>
  <si>
    <t>แบบราว</t>
  </si>
  <si>
    <t>5.4 อื่น ๆ</t>
  </si>
  <si>
    <t>รถบรรทุกสิบล้อ</t>
  </si>
  <si>
    <t>รถบรรทุกสิบล้อ-รถลากพ่วง</t>
  </si>
  <si>
    <t>ค่าบรรทุก บาทต่อตัน</t>
  </si>
  <si>
    <t>&gt;=201</t>
  </si>
  <si>
    <t>1. งานถางป่าขุดตอ</t>
  </si>
  <si>
    <t>2. งานดินคันทาง</t>
  </si>
  <si>
    <t>3. งานตัด-ขึ้นรูปคันทาง</t>
  </si>
  <si>
    <t>4. งานวัสดุคัดเลือก 
ลูกรังรองพื้นทาง</t>
  </si>
  <si>
    <t>5. งานไหล่ทางลูกรัง 
ผสม-บดทับ</t>
  </si>
  <si>
    <t>6. งานพื้นทาง
(หินคลุก)</t>
  </si>
  <si>
    <t>7. งานตัดแต่ง
ขั้นบันได</t>
  </si>
  <si>
    <t>8. งานชุดรื้อคันทาง
เดิมแล้วบดทับ</t>
  </si>
  <si>
    <t>9. งานราดยาง
ไพรม์โค้ด</t>
  </si>
  <si>
    <t>10. งานราดยางแทคโค้ด</t>
  </si>
  <si>
    <t>11. งานผิวทางแบบบาง</t>
  </si>
  <si>
    <t>13. งานผิวทางแอสฟัลติกคอนกรีต</t>
  </si>
  <si>
    <t>14. งานผิวทางคอนกรีต</t>
  </si>
  <si>
    <t>20 งาน Milling</t>
  </si>
  <si>
    <t>ดำเนิน</t>
  </si>
  <si>
    <t>งาน Pavement In Place Recycling</t>
  </si>
  <si>
    <t>ขุดลึกเฉลี่ย 15 ซม.</t>
  </si>
  <si>
    <t>ขุดลึกเฉลี่ย 20 ซม.</t>
  </si>
  <si>
    <t>ขุดลึกเฉลี่ย 25 ซม.</t>
  </si>
  <si>
    <t>ขุดลึก 3 ซม.</t>
  </si>
  <si>
    <t>ขุดลึก 4 ซม.</t>
  </si>
  <si>
    <t>ขุดลึก 5 ซม.</t>
  </si>
  <si>
    <t>ขุดลึก 6 ซม.</t>
  </si>
  <si>
    <t>งาน Milling</t>
  </si>
  <si>
    <t>ขุดลึก 10 ซม.</t>
  </si>
  <si>
    <t xml:space="preserve"> ค่าผสมวัสดุ หินคลุก</t>
  </si>
  <si>
    <t xml:space="preserve"> หมายเหตุ  กรณีค่างานอยู่ระหว่างช่วงของค่างานต้นทุนที่กำหนด ให้เทียบอัตราส่วนเพื่อหาค่า FACTOR F</t>
  </si>
  <si>
    <t xml:space="preserve"> ตุลาคม 2544</t>
  </si>
  <si>
    <t>หน้าที่  17</t>
  </si>
  <si>
    <t>2. ดอกเบี้ย</t>
  </si>
  <si>
    <t xml:space="preserve">  % ต่อปี</t>
  </si>
  <si>
    <t>เงินจ่ายล่วงหน้า</t>
  </si>
  <si>
    <t xml:space="preserve">  % ของค่างาน</t>
  </si>
  <si>
    <t>ระยะเวลาการเบิกจ่าย</t>
  </si>
  <si>
    <t xml:space="preserve">  เดือน</t>
  </si>
  <si>
    <t>หักเงินประกันผลงาน</t>
  </si>
  <si>
    <t>สูตร</t>
  </si>
  <si>
    <t>I    =   i/12*[r/100+(T+(D-1)*a/100-(a+r)/100*(T+1)/2-(D-1)]</t>
  </si>
  <si>
    <t>ค่างาน(ทุน)</t>
  </si>
  <si>
    <t>ระยะเวลา</t>
  </si>
  <si>
    <t>เงินจ่าย</t>
  </si>
  <si>
    <t>หักเงินประกัน</t>
  </si>
  <si>
    <t>อัตรา</t>
  </si>
  <si>
    <t>จำนวนดอกเบี้ยต่อ</t>
  </si>
  <si>
    <t>ล่วงหน้า</t>
  </si>
  <si>
    <t>ผลงาน</t>
  </si>
  <si>
    <t>ค่างาน ( ทุน )</t>
  </si>
  <si>
    <t>เดือน</t>
  </si>
  <si>
    <t xml:space="preserve"> เมื่อ</t>
  </si>
  <si>
    <t>I  =</t>
  </si>
  <si>
    <t>ดอกเบี้ยรวมทั้งโครงการ(%)</t>
  </si>
  <si>
    <t>T  =</t>
  </si>
  <si>
    <t>ระยะเวลา(เดือน)</t>
  </si>
  <si>
    <t>D  =</t>
  </si>
  <si>
    <t>ช่วงเวลาการรับเงิน(เดือน)</t>
  </si>
  <si>
    <t>a  =</t>
  </si>
  <si>
    <t>อัตราเงินล่วงหน้าจ่าย(%)</t>
  </si>
  <si>
    <t>i  =</t>
  </si>
  <si>
    <t>อัตราดอกเบี้ยเงินกู้ต่อปี(%)</t>
  </si>
  <si>
    <t>r  =</t>
  </si>
  <si>
    <t>อัตราเงินประกันผลงาน(%)</t>
  </si>
  <si>
    <t>หน้าที่  18</t>
  </si>
  <si>
    <t>3. กำไร</t>
  </si>
  <si>
    <t>ดอกเบี้ยเงินฝากประจำ 12 เดือน สำหรับนิติบุคคล</t>
  </si>
  <si>
    <t xml:space="preserve">  %(ยกเลิก)</t>
  </si>
  <si>
    <t>ระยะเวลาการเบิกจ่ายค่างาน</t>
  </si>
  <si>
    <t xml:space="preserve">  เดือน(ยกเลิก)</t>
  </si>
  <si>
    <t>กำไรปกติ</t>
  </si>
  <si>
    <t>กำไรเชิงธุรกิจ</t>
  </si>
  <si>
    <t>รวมกำไร</t>
  </si>
  <si>
    <t>หน้าที่  6</t>
  </si>
  <si>
    <t>หน้าที่  9</t>
  </si>
  <si>
    <t>หน้าที่  12</t>
  </si>
  <si>
    <t>หน้าที่  15</t>
  </si>
  <si>
    <t xml:space="preserve">      1. ค่าอำนวยการ</t>
  </si>
  <si>
    <t>1.3 ค่าใช้จ่ายเกี่ยวกับบุคคลากรและสำนักงานใหญ่</t>
  </si>
  <si>
    <t xml:space="preserve">       1.1 ค่าใช้จ่ายขั้นตอนในการทำสัญญา</t>
  </si>
  <si>
    <t>1.2 ค่าใช้จ่ายเกี่ยวกับสำนักงานสนาม,ที่พักเจ้าหน้าที่และยานพาหนะ</t>
  </si>
  <si>
    <t>1.3.1 กรณีค่างานลงทุนไม่เกิน</t>
  </si>
  <si>
    <t>1.4 ค่าใช้จ่ายในการประกันภัยโครงการ</t>
  </si>
  <si>
    <t xml:space="preserve">         1.1.1 ค่าธรรมเนียมธนาคารหนังสือค้ำประกันสัญญา</t>
  </si>
  <si>
    <t>1.2.1 กรณีค่างานลงทุนไม่เกิน</t>
  </si>
  <si>
    <t>ประเภท</t>
  </si>
  <si>
    <t>อัตราค่าเช่า/เงินเดือน</t>
  </si>
  <si>
    <t>ค่าเช่า/เงินเดือน</t>
  </si>
  <si>
    <t>ประกอบด้วย</t>
  </si>
  <si>
    <t xml:space="preserve">    วงเงินค้ำประกัน</t>
  </si>
  <si>
    <t xml:space="preserve"> - RB   9</t>
  </si>
  <si>
    <t xml:space="preserve"> - DB 12</t>
  </si>
  <si>
    <t>การคำนวณ  Box Culvert  ขนาด  3 - 2.10 X 2.10  ม.</t>
  </si>
  <si>
    <t>X 2.10</t>
  </si>
  <si>
    <t>h1 O  12 มม.</t>
  </si>
  <si>
    <t>Box</t>
  </si>
  <si>
    <t>a</t>
  </si>
  <si>
    <t>a1</t>
  </si>
  <si>
    <t>b</t>
  </si>
  <si>
    <t>b1</t>
  </si>
  <si>
    <t>b2</t>
  </si>
  <si>
    <t>v1</t>
  </si>
  <si>
    <t>h</t>
  </si>
  <si>
    <t>h1</t>
  </si>
  <si>
    <t>เหล็กเดือย</t>
  </si>
  <si>
    <t>เหล็กคาน</t>
  </si>
  <si>
    <t>ความยาว Box</t>
  </si>
  <si>
    <t>ใช้เหล็กยาว</t>
  </si>
  <si>
    <t>DBO16 mm.</t>
  </si>
  <si>
    <t>DBO12 mm.</t>
  </si>
  <si>
    <t>RBO 20 mm.</t>
  </si>
  <si>
    <t>RBO 9 mm.</t>
  </si>
  <si>
    <t>RBO 6 mm.</t>
  </si>
  <si>
    <r>
      <t>ม.</t>
    </r>
    <r>
      <rPr>
        <vertAlign val="superscript"/>
        <sz val="14"/>
        <rFont val="Cordia New"/>
        <family val="2"/>
        <charset val="222"/>
      </rPr>
      <t>3</t>
    </r>
  </si>
  <si>
    <r>
      <t>ม.</t>
    </r>
    <r>
      <rPr>
        <vertAlign val="superscript"/>
        <sz val="14"/>
        <rFont val="Cordia New"/>
        <family val="2"/>
        <charset val="222"/>
      </rPr>
      <t>2</t>
    </r>
  </si>
  <si>
    <t>เหล็กที่แปรผันตามความยาว</t>
  </si>
  <si>
    <t>เหล็กเดือย DB O 20 มม.</t>
  </si>
  <si>
    <t>2.10 X 2.10</t>
  </si>
  <si>
    <t>a   O 16 มม.</t>
  </si>
  <si>
    <t>ความยาว/เส้น</t>
  </si>
  <si>
    <t>คานยึดบน,ล่าง RB O 9  มม.</t>
  </si>
  <si>
    <t>a1  O 12 มม.</t>
  </si>
  <si>
    <t>เหล็กปลอก RB O  6  มม.</t>
  </si>
  <si>
    <t>V1</t>
  </si>
  <si>
    <t>V2</t>
  </si>
  <si>
    <t>V3</t>
  </si>
  <si>
    <t>H1</t>
  </si>
  <si>
    <t>H2</t>
  </si>
  <si>
    <t>เหล็กที่ไม่แปรผันตามความยาว</t>
  </si>
  <si>
    <t>b  O  12 มม.</t>
  </si>
  <si>
    <t>V1  O  9 มม.</t>
  </si>
  <si>
    <t>b1  O  12 มม.</t>
  </si>
  <si>
    <t>V2  O  12 มม.</t>
  </si>
  <si>
    <t>สรุปปริมาณวัสดุ</t>
  </si>
  <si>
    <t>b2  O  12 มม.</t>
  </si>
  <si>
    <t>V3  O  12 มม.</t>
  </si>
  <si>
    <t>ใช้</t>
  </si>
  <si>
    <r>
      <t>ม.</t>
    </r>
    <r>
      <rPr>
        <b/>
        <vertAlign val="superscript"/>
        <sz val="14"/>
        <rFont val="Cordia New"/>
        <family val="2"/>
        <charset val="222"/>
      </rPr>
      <t>3</t>
    </r>
  </si>
  <si>
    <t>v1  O  12 มม.</t>
  </si>
  <si>
    <t>H1  O  12 มม.</t>
  </si>
  <si>
    <r>
      <t>ม.</t>
    </r>
    <r>
      <rPr>
        <b/>
        <vertAlign val="superscript"/>
        <sz val="14"/>
        <rFont val="Cordia New"/>
        <family val="2"/>
        <charset val="222"/>
      </rPr>
      <t>2</t>
    </r>
  </si>
  <si>
    <t>ไม้แบบ  50%</t>
  </si>
  <si>
    <t>เคร่ารัดแบบ 30%</t>
  </si>
  <si>
    <t>h  O  12 มม.</t>
  </si>
  <si>
    <t>H2  O  12 มม.</t>
  </si>
  <si>
    <t>เผื่อ   10  %</t>
  </si>
  <si>
    <t>ทำเป็น กก.</t>
  </si>
  <si>
    <t>ใช้เหล็ก</t>
  </si>
  <si>
    <t>เหล็กปลอก  O  6  มม.</t>
  </si>
  <si>
    <t>DBO 20 mm.</t>
  </si>
  <si>
    <t xml:space="preserve"> - DB 16</t>
  </si>
  <si>
    <t xml:space="preserve"> - DB 25</t>
  </si>
  <si>
    <t xml:space="preserve">             รวมค่าวัสดุ + ค่าแรงงานทาง</t>
  </si>
  <si>
    <t>ประเภทงาน       ก่อสร้างท่อลอดเหลี่ยมคอนกรีตเสริมเหล็ก</t>
  </si>
  <si>
    <t>ระยะทาง</t>
  </si>
  <si>
    <t>กม.</t>
  </si>
  <si>
    <t>ราคาน้ำมัน</t>
  </si>
  <si>
    <t>บาท/ลิตร</t>
  </si>
  <si>
    <t>ปกติ</t>
  </si>
  <si>
    <t>เจ้าของโครงการ  สำนักงานทางหลวงชนบทจังหวัดนครราชสีมา  สำนักทางหลวงชนบทที่  5  (นครราชสีมา)</t>
  </si>
  <si>
    <t>ท่อลอดเหลี่ยมคอนกรีตเสริมเหล็ก</t>
  </si>
  <si>
    <t>เฉลี่ยราคา ตร.ม. ละ</t>
  </si>
  <si>
    <t>ST12</t>
  </si>
  <si>
    <t>ST10</t>
  </si>
  <si>
    <t>ST14</t>
  </si>
  <si>
    <t>ST13</t>
  </si>
  <si>
    <t>ST16</t>
  </si>
  <si>
    <t>ST6</t>
  </si>
  <si>
    <t xml:space="preserve"> - ป้ายจราจรแบบ ต77</t>
  </si>
  <si>
    <t>งานกำแพงกันดิน คสล. ( 2 ด้าน ) เสาต่อม่อ คานยึดเสา และคานรับพื้น (ตับริม)</t>
  </si>
  <si>
    <t xml:space="preserve"> งานคานบนเสาเข็ม เสาตอม่อ คานยึดเสา คานรับพื้น (ตับกลาง)</t>
  </si>
  <si>
    <t xml:space="preserve"> - ป้ายจราจรแบบ น1</t>
  </si>
  <si>
    <t xml:space="preserve"> - ป้ายจราจรแบบ น2</t>
  </si>
  <si>
    <t xml:space="preserve"> - ป้ายจราจรแบบ น3</t>
  </si>
  <si>
    <t xml:space="preserve"> - ป้ายจราจรแบบ น4</t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</si>
  <si>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0.40 ม.</t>
    </r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</si>
  <si>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0.60 ม.</t>
    </r>
  </si>
  <si>
    <r>
      <t xml:space="preserve"> - ขนาด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0.80 ม.</t>
    </r>
  </si>
  <si>
    <r>
      <t xml:space="preserve"> - 1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0.60 ม. (HW+EW = 2 )</t>
    </r>
  </si>
  <si>
    <r>
      <t xml:space="preserve"> - 1  - 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    0.80 ม. (HW+EW = 2 )</t>
    </r>
  </si>
  <si>
    <t>ทรายหยาบถมข้างท่อ</t>
  </si>
  <si>
    <t>คอนกรีตโครงสร้าง</t>
  </si>
  <si>
    <t>จังหวัด</t>
  </si>
  <si>
    <t>ตำบล</t>
  </si>
  <si>
    <t>ลบ.ม.</t>
  </si>
  <si>
    <t xml:space="preserve">    อัตรากำไรกำหนดโดยใช้อัตรากำไรทางธุรกิจ ( Financial  Profit ) คือกำไรเชิงธุรกิจ ( Excess Profit ) หมายถึงส่วนที่</t>
  </si>
  <si>
    <t>สูงกว่าอัตราดอกเบี้ยเงินฝากประจำ  ฃึ่งจะต้องมีค่าเพียงพอที่จะดึงดูดผู้ลงทุนให้สนใจมาลงทุน</t>
  </si>
  <si>
    <t>4. ภาษี</t>
  </si>
  <si>
    <t xml:space="preserve">    ภาษีที่ผู้รับจ้างจะต้องจ่ายคือ ภาษีมูลค่าเพิ่ม ( VAT ) ในอัตราปัจจุบันโดยหัก ณ ที่จ่าย </t>
  </si>
  <si>
    <t xml:space="preserve">      1. ค่าอำนวยการ (งานสะพานและท่อเหลี่ยม)</t>
  </si>
  <si>
    <t>1.3 ค่าใช้จ่ายเกี่ยวกับบุคคลากรและสำนักงานใหญ่ (งานสะพานและท่อเหลี่ยม)</t>
  </si>
  <si>
    <t>1.2 ค่าใช้จ่ายเกี่ยวกับสำนักงานสนาม,ที่พักเจ้าหน้าที่และยานพาหนะ (งานสะพานและท่อเหลี่ยม)</t>
  </si>
  <si>
    <t xml:space="preserve">       1.1.1 ค่าธรรมเนียมธนาคารหนังสือค้ำประกันสัญญา</t>
  </si>
  <si>
    <t xml:space="preserve">  ระยะทาง</t>
  </si>
  <si>
    <t xml:space="preserve">  เมตร</t>
  </si>
  <si>
    <t xml:space="preserve"> ด่าปูผิวคอนกรีต</t>
  </si>
  <si>
    <t xml:space="preserve"> ด่าตัดรอยต่อคอนกรีต และหยอดยาง</t>
  </si>
  <si>
    <t xml:space="preserve"> ด่าหยอดยางรอยต่อคอนกรีต</t>
  </si>
  <si>
    <t>สำนักงานทางหลวงชนบทจังหวัดนครราชสีมา</t>
  </si>
  <si>
    <t>สำนักทางหลวงชนบทที่  5  (นครราชสีมา)  กรมทางหลวงชนบท  กระทรวงคมนาคม</t>
  </si>
  <si>
    <t xml:space="preserve"> ค่าบ่มผิวทางคอนกรีต</t>
  </si>
  <si>
    <t>ประมาณราคาวันที่</t>
  </si>
  <si>
    <t>ไม้แบบ</t>
  </si>
  <si>
    <t>ตะปู</t>
  </si>
  <si>
    <t>ประเภทงานก่อสร้างสะพานคอนกรีตเสริมเหล็ก</t>
  </si>
  <si>
    <t>เฉลี่ยราคา เมตร ละ</t>
  </si>
  <si>
    <t>กก.</t>
  </si>
  <si>
    <t>ลิตร</t>
  </si>
  <si>
    <t>ม.</t>
  </si>
  <si>
    <t>ตร.ม.</t>
  </si>
  <si>
    <t>แผ่น</t>
  </si>
  <si>
    <t>ลวดผูกเหล็ก</t>
  </si>
  <si>
    <t>ทรายหยาบ</t>
  </si>
  <si>
    <t>หมายเหตุ</t>
  </si>
  <si>
    <t>ลูกรัง</t>
  </si>
  <si>
    <t>บาท/ลบ.ม.</t>
  </si>
  <si>
    <t>ดินถม</t>
  </si>
  <si>
    <t>=</t>
  </si>
  <si>
    <t>(หนา 0.04 ม.)</t>
  </si>
  <si>
    <t>บันทึกการประเมินราคาแต่ละรายการ หลังจากต่อรองราคายอดรวม</t>
  </si>
  <si>
    <t>บันทึกการประเมินราคาฉบับนี้ทำขึ้น ณ สำนักทางหสวงชนบทที่ 5 (นครราชสีมา)</t>
  </si>
  <si>
    <t>ระหว่าง</t>
  </si>
  <si>
    <t>แหล่ง</t>
  </si>
  <si>
    <t>(ระยะทางรวม / 4 )</t>
  </si>
  <si>
    <t>(ภายในโครงการ)</t>
  </si>
  <si>
    <t>กับ  คณะกรรมการดำเนินการประมูลด้วยระบบอีเล็กทรอนิกส์</t>
  </si>
  <si>
    <t>ซึ่ง</t>
  </si>
  <si>
    <r>
      <t>กับ</t>
    </r>
    <r>
      <rPr>
        <sz val="13"/>
        <rFont val="CordiaUPC"/>
        <family val="2"/>
        <charset val="222"/>
      </rPr>
      <t xml:space="preserve">  คณะกรรมการดำเนินการประมูลด้วยระบบอีเล็กทรอนิกส์ ได้ตกลงราคาตามรายละเอียดดังนี้</t>
    </r>
  </si>
  <si>
    <t>ห้างหุ้นส่วนจำกัด สุรินทร์ประสานมิตร</t>
  </si>
  <si>
    <t>ยอดยกไป</t>
  </si>
  <si>
    <t>.........................................................ผู้เสนอราคาหรือผู้มีอำนาจ</t>
  </si>
  <si>
    <t>จ.ส.อ.........................................................</t>
  </si>
  <si>
    <t>กม.ที่ 14+583</t>
  </si>
  <si>
    <t>ประธานกรรมการดำเนินการประมูล</t>
  </si>
  <si>
    <t>(........................................................)</t>
  </si>
  <si>
    <t xml:space="preserve">          (ลือชัย    เงินใย)</t>
  </si>
  <si>
    <t>ด้วยระบบอีเล็กทรอนิกส์</t>
  </si>
  <si>
    <t>...........................................................</t>
  </si>
  <si>
    <t>กรรมการ ฯ</t>
  </si>
  <si>
    <t>........................................................</t>
  </si>
  <si>
    <t>ยอดยกมา</t>
  </si>
  <si>
    <t>รวมค่างานต้นทุนงานทาง เป็นเงินทั้งสิ้น</t>
  </si>
  <si>
    <t>รวมค่างานต้นทุนงานสะพานและท่อเหลี่ยม เป็นเงินทั้งสิ้น</t>
  </si>
  <si>
    <t xml:space="preserve">          (นายวีรศักดิ์  สุขโข)</t>
  </si>
  <si>
    <t>(นางนันทวัน  สิงคเสลิต)</t>
  </si>
  <si>
    <t>รวมเป็นเงินค่างานทาง</t>
  </si>
  <si>
    <t xml:space="preserve">ค่า FACTOR  F  </t>
  </si>
  <si>
    <t>เป็นเงิน ( 1 )</t>
  </si>
  <si>
    <t>รวมเป็นเงินค่างานสะพานและท่อเหลี่ยม</t>
  </si>
  <si>
    <t>เป็นเงิน ( 2 )</t>
  </si>
  <si>
    <t>รวมเป็นเงินทั้งสิ้น ( 1 ) + ( 2 )</t>
  </si>
  <si>
    <t>ราคานี้ได้รวมค่าภาษีมูลค่าเพิ่มและค่าใช้จ่ายอื่น ๆ ทั้งปวงไว้ด้วยแล้ว</t>
  </si>
  <si>
    <t>ห้างฯ ขอรับรองว่าจะดำเนินการก่อสร้างให้ครบถ้วนตามรูปแบบรายการ และข้อกำหนดของกรมทางหลวงชนบททุกประการ</t>
  </si>
  <si>
    <t>เอกสารบันทึกการประเมินราคาฉบับนี้ ทำขึ้นเป็น 2 ฉบับ มีข้อความถูกต้องตรงกันทั้ง 2 ฝ่าย ได้อ่านและเข้าใจข้อความ</t>
  </si>
  <si>
    <t>โดยตลอด จึงได้ลงมือชื่อ พร้อมประทับตรา(ถ้ามี)ไว้เป็นสำคัญต่อหน้าพยาน</t>
  </si>
  <si>
    <t>(ลือชัย    เงินใย)</t>
  </si>
  <si>
    <t xml:space="preserve">  - เงินล่วงหน้าจ่าย  </t>
  </si>
  <si>
    <t>กิจกรรม</t>
  </si>
  <si>
    <t>งานปรับปรุงทางแยกและจุดเชื่อมต่อ</t>
  </si>
  <si>
    <t>ประเภทงานทาง</t>
  </si>
  <si>
    <t>ประเภทงานไฟฟ้าแสงสว่าง</t>
  </si>
  <si>
    <t>ประเภทงานอำนวยความปลอดภัย</t>
  </si>
  <si>
    <t>สรุปผลการประมาณราคางานยกระดับมาตราฐานทาง</t>
  </si>
  <si>
    <t>ประเภทงานป้ายเหล็กโครงการ</t>
  </si>
  <si>
    <t>องค์การบริหารส่วนตำบลห้วยทับทัน</t>
  </si>
  <si>
    <t xml:space="preserve">  ขอเบิกเงินค่าก่อสร้างเพียง</t>
  </si>
  <si>
    <t xml:space="preserve">(ตามแบบมาตรฐานงานทางสำหรับ อปท.) </t>
  </si>
  <si>
    <t>ศก.ถ.208-19</t>
  </si>
  <si>
    <t>กว้าง 4 เมตร  ยาว  530  เมตร   หนา 0.04 เมตร หรือมีพื้นที่ผิวจราจรแอสฟัลติกคอนกรีต</t>
  </si>
  <si>
    <t>อบต.ห้วยทับทัน ......./2569</t>
  </si>
  <si>
    <t>รวมทางเชื่อมไม่น้อยกว่า 2,120  ตร.ม. ตีเส้นจราจรพร้อมติดตั้งป้ายประชาสัมพันธ์โครงการ จำนวน 1  ป้าย</t>
  </si>
  <si>
    <t>งานปรับปรุงถนนคอนกรีตเสริมเหล็กโดยวิธีปูผิวลาดยางแอสฟัลติกคอนกรีต (Asphaltic Concrete)</t>
  </si>
  <si>
    <t>(หนองมันปลา - หนองฮะ)  หมู่ที่ 3  บ้านบกพอก อ.ห้วยทับทัน จ.ศรีสะเกษ</t>
  </si>
  <si>
    <t xml:space="preserve">                              (ลงชื่อ)...........................................................ผู้เสนอราคา</t>
  </si>
  <si>
    <t xml:space="preserve">                                       ( ..........................................................)</t>
  </si>
  <si>
    <t>(....................................................................)</t>
  </si>
  <si>
    <t>องค์การบริหารส่วนตำบลห้วยทับทัน  กระทรวงมหาดไทย</t>
  </si>
  <si>
    <t>3  แผ่น</t>
  </si>
  <si>
    <t>รห้สสายทาง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</si>
</sst>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_(* #,##0_);_(* \(#,##0\);_(* &quot;-&quot;??_);_(@_)"/>
    <numFmt numFmtId="167" formatCode="_(* #,##0.000_);_(* \(#,##0.000\);_(* &quot;-&quot;??_);_(@_)"/>
    <numFmt numFmtId="168" formatCode="0.0000"/>
    <numFmt numFmtId="169" formatCode="_-* #,##0.000_-;\-* #,##0.000_-;_-* &quot;-&quot;???_-;_-@_-"/>
    <numFmt numFmtId="170" formatCode="0.00_)"/>
    <numFmt numFmtId="171" formatCode="_-* #,##0.000_-;\-* #,##0.000_-;_-* &quot;-&quot;??_-;_-@_-"/>
    <numFmt numFmtId="172" formatCode="0\+000"/>
    <numFmt numFmtId="173" formatCode="0.0%"/>
    <numFmt numFmtId="174" formatCode="&quot;กม.ที่ &quot;0\+000"/>
    <numFmt numFmtId="175" formatCode="&quot;นม. &quot;0"/>
    <numFmt numFmtId="176" formatCode="_-* #,##0.0000_-;\-* #,##0.0000_-;_-* &quot;-&quot;??_-;_-@_-"/>
    <numFmt numFmtId="177" formatCode="_-* #,##0.00_-;\-* #,##0.00_-;_-* &quot;-&quot;_-;_-@_-"/>
    <numFmt numFmtId="178" formatCode="_-* #,##0.000_-;\-* #,##0.000_-;_-* &quot;-&quot;_-;_-@_-"/>
    <numFmt numFmtId="179" formatCode="_-* #,##0.00_-;\-* #,##0.00_-;_-* &quot;-&quot;???_-;_-@_-"/>
    <numFmt numFmtId="180" formatCode="_-* #,##0_-;\-* #,##0_-;_-* &quot;-&quot;??_-;_-@_-"/>
    <numFmt numFmtId="181" formatCode="_(* #,##0.0000_);_(* \(#,##0.0000\);_(* &quot;-&quot;??_);_(@_)"/>
    <numFmt numFmtId="182" formatCode="0.000000"/>
    <numFmt numFmtId="183" formatCode="[$-107041E]\ mmmm\ yyyy"/>
    <numFmt numFmtId="184" formatCode="0.00;;&quot;ไม่มี&quot;"/>
    <numFmt numFmtId="185" formatCode="d\ ดดดด\ bbbb"/>
    <numFmt numFmtId="186" formatCode="[Blue]0;;[Red]\-"/>
    <numFmt numFmtId="187" formatCode="0&quot;  เมตร&quot;"/>
    <numFmt numFmtId="188" formatCode="0&quot; มม.&quot;"/>
    <numFmt numFmtId="189" formatCode="0\ &quot;มม.&quot;"/>
    <numFmt numFmtId="190" formatCode="0\ &quot;มม.(ตัน)&quot;"/>
    <numFmt numFmtId="191" formatCode="0.00&quot; ม.&quot;"/>
    <numFmt numFmtId="192" formatCode="0.00&quot; ลบ.ฟ.&quot;"/>
    <numFmt numFmtId="193" formatCode="#&quot; มม.&quot;"/>
    <numFmt numFmtId="194" formatCode="&quot; พื้นช่วง &quot;#&quot; เมตร&quot;"/>
    <numFmt numFmtId="195" formatCode="0.0"/>
    <numFmt numFmtId="196" formatCode="_-* #,##0.0_-;\-* #,##0.0_-;_-* &quot;-&quot;_-;_-@_-"/>
    <numFmt numFmtId="197" formatCode="#,##0.0;\-#,##0.0"/>
    <numFmt numFmtId="198" formatCode="#,##0.000;\-#,##0.000"/>
    <numFmt numFmtId="199" formatCode="_-* #,##0.00000_-;\-* #,##0.00000_-;_-* &quot;-&quot;??_-;_-@_-"/>
    <numFmt numFmtId="200" formatCode="#,##0.000"/>
    <numFmt numFmtId="201" formatCode="&quot;สร. &quot;"/>
    <numFmt numFmtId="202" formatCode="d\ ดดดด\ &quot;พ.ศ.&quot;\ bbbb"/>
    <numFmt numFmtId="203" formatCode="0\ \ \ &quot;แผ่น&quot;"/>
    <numFmt numFmtId="204" formatCode="_-* #,##0.0000_-;\-* #,##0.0000_-;_-* &quot;-&quot;????_-;_-@_-"/>
    <numFmt numFmtId="205" formatCode="_-* #,##0.00_-;\-* #,##0.00_-;_-* &quot;-&quot;????_-;_-@_-"/>
    <numFmt numFmtId="206" formatCode="_-* #,##0.0_-;\-* #,##0.0_-;_-* &quot;-&quot;????_-;_-@_-"/>
    <numFmt numFmtId="207" formatCode="\(0.0000\)"/>
  </numFmts>
  <fonts count="93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5"/>
      <name val="CordiaUPC"/>
      <family val="2"/>
      <charset val="222"/>
    </font>
    <font>
      <b/>
      <sz val="15"/>
      <name val="CordiaUPC"/>
      <family val="2"/>
      <charset val="222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3"/>
      <name val="CordiaUPC"/>
      <family val="2"/>
      <charset val="222"/>
    </font>
    <font>
      <b/>
      <sz val="13"/>
      <name val="CordiaUPC"/>
      <family val="2"/>
      <charset val="222"/>
    </font>
    <font>
      <b/>
      <sz val="14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4"/>
      <color indexed="12"/>
      <name val="CordiaUPC"/>
      <family val="2"/>
      <charset val="222"/>
    </font>
    <font>
      <sz val="10"/>
      <name val="Courier"/>
      <family val="3"/>
    </font>
    <font>
      <b/>
      <sz val="20"/>
      <name val="CordiaUPC"/>
      <family val="2"/>
      <charset val="222"/>
    </font>
    <font>
      <sz val="14"/>
      <color indexed="10"/>
      <name val="CordiaUPC"/>
      <family val="2"/>
      <charset val="222"/>
    </font>
    <font>
      <sz val="14"/>
      <color indexed="12"/>
      <name val="CordiaUPC"/>
      <family val="2"/>
      <charset val="222"/>
    </font>
    <font>
      <b/>
      <sz val="16"/>
      <name val="CordiaUPC"/>
      <family val="2"/>
      <charset val="222"/>
    </font>
    <font>
      <sz val="14"/>
      <color indexed="18"/>
      <name val="CordiaUPC"/>
      <family val="2"/>
      <charset val="222"/>
    </font>
    <font>
      <b/>
      <u/>
      <sz val="14"/>
      <name val="CordiaUPC"/>
      <family val="2"/>
      <charset val="222"/>
    </font>
    <font>
      <b/>
      <sz val="12"/>
      <name val="CordiaUPC"/>
      <family val="2"/>
      <charset val="222"/>
    </font>
    <font>
      <sz val="12"/>
      <name val="CordiaUPC"/>
      <family val="2"/>
      <charset val="222"/>
    </font>
    <font>
      <sz val="12"/>
      <color indexed="12"/>
      <name val="CordiaUPC"/>
      <family val="2"/>
      <charset val="222"/>
    </font>
    <font>
      <sz val="12"/>
      <name val="Symbol"/>
      <family val="1"/>
      <charset val="2"/>
    </font>
    <font>
      <b/>
      <u/>
      <sz val="13"/>
      <name val="CordiaUPC"/>
      <family val="2"/>
      <charset val="222"/>
    </font>
    <font>
      <sz val="13"/>
      <name val="Symbol"/>
      <family val="1"/>
      <charset val="2"/>
    </font>
    <font>
      <b/>
      <i/>
      <u/>
      <sz val="18"/>
      <name val="CordiaUPC"/>
      <family val="2"/>
      <charset val="222"/>
    </font>
    <font>
      <b/>
      <sz val="12"/>
      <name val="Cordia New"/>
      <family val="2"/>
    </font>
    <font>
      <b/>
      <sz val="24"/>
      <name val="Cordia New"/>
      <family val="2"/>
      <charset val="222"/>
    </font>
    <font>
      <b/>
      <sz val="13"/>
      <name val="Cordia New"/>
      <family val="2"/>
      <charset val="222"/>
    </font>
    <font>
      <sz val="13"/>
      <name val="Cordia New"/>
      <family val="2"/>
      <charset val="222"/>
    </font>
    <font>
      <b/>
      <sz val="12"/>
      <name val="Cordia New"/>
      <family val="2"/>
      <charset val="222"/>
    </font>
    <font>
      <b/>
      <sz val="14"/>
      <name val="Cordia New"/>
      <family val="2"/>
    </font>
    <font>
      <b/>
      <sz val="18"/>
      <name val="Cordia New"/>
      <family val="2"/>
    </font>
    <font>
      <sz val="12"/>
      <name val="Cordia New"/>
      <family val="2"/>
      <charset val="222"/>
    </font>
    <font>
      <sz val="12"/>
      <name val="Cordia New"/>
      <family val="2"/>
    </font>
    <font>
      <b/>
      <sz val="20"/>
      <name val="Cordia New"/>
      <family val="2"/>
    </font>
    <font>
      <b/>
      <sz val="16"/>
      <name val="Cordia New"/>
      <family val="2"/>
      <charset val="222"/>
    </font>
    <font>
      <b/>
      <sz val="16"/>
      <name val="Cordia New"/>
      <family val="2"/>
    </font>
    <font>
      <b/>
      <sz val="14"/>
      <name val="Cordia New"/>
      <family val="2"/>
      <charset val="222"/>
    </font>
    <font>
      <sz val="16"/>
      <name val="Cordia New"/>
      <family val="2"/>
    </font>
    <font>
      <sz val="14"/>
      <name val="Cordia New"/>
      <family val="2"/>
    </font>
    <font>
      <sz val="11"/>
      <name val="Cordia New"/>
      <family val="2"/>
    </font>
    <font>
      <sz val="12"/>
      <name val="AngsanaUPC"/>
      <family val="1"/>
      <charset val="222"/>
    </font>
    <font>
      <b/>
      <sz val="18"/>
      <name val="CordiaUPC"/>
      <family val="2"/>
      <charset val="222"/>
    </font>
    <font>
      <sz val="14"/>
      <color indexed="56"/>
      <name val="CordiaUPC"/>
      <family val="2"/>
      <charset val="222"/>
    </font>
    <font>
      <sz val="14"/>
      <color indexed="60"/>
      <name val="CordiaUPC"/>
      <family val="2"/>
      <charset val="222"/>
    </font>
    <font>
      <b/>
      <sz val="14"/>
      <color indexed="18"/>
      <name val="CordiaUPC"/>
      <family val="2"/>
      <charset val="222"/>
    </font>
    <font>
      <sz val="16"/>
      <color indexed="12"/>
      <name val="CordiaUPC"/>
      <family val="2"/>
      <charset val="222"/>
    </font>
    <font>
      <b/>
      <sz val="20"/>
      <color indexed="56"/>
      <name val="CordiaUPC"/>
      <family val="2"/>
      <charset val="222"/>
    </font>
    <font>
      <b/>
      <u/>
      <sz val="12"/>
      <name val="Cordia New"/>
      <family val="2"/>
    </font>
    <font>
      <b/>
      <sz val="11"/>
      <name val="Cordia New"/>
      <family val="2"/>
    </font>
    <font>
      <sz val="16"/>
      <name val="BrowalliaUPC"/>
      <family val="2"/>
      <charset val="222"/>
    </font>
    <font>
      <sz val="12"/>
      <name val="BrowalliaUPC"/>
      <family val="2"/>
      <charset val="222"/>
    </font>
    <font>
      <sz val="14"/>
      <name val="Cordia New"/>
      <family val="2"/>
    </font>
    <font>
      <b/>
      <u/>
      <sz val="18"/>
      <color indexed="8"/>
      <name val="Cordia New"/>
      <family val="2"/>
    </font>
    <font>
      <sz val="16"/>
      <color indexed="8"/>
      <name val="Cordia New"/>
      <family val="2"/>
    </font>
    <font>
      <sz val="16"/>
      <color indexed="12"/>
      <name val="Cordia New"/>
      <family val="2"/>
    </font>
    <font>
      <sz val="7"/>
      <name val="Small Fonts"/>
      <family val="2"/>
    </font>
    <font>
      <sz val="13"/>
      <color indexed="9"/>
      <name val="CordiaUPC"/>
      <family val="2"/>
      <charset val="222"/>
    </font>
    <font>
      <b/>
      <u/>
      <sz val="16"/>
      <name val="CordiaUPC"/>
      <family val="2"/>
      <charset val="222"/>
    </font>
    <font>
      <sz val="16"/>
      <name val="Symbol"/>
      <family val="1"/>
      <charset val="2"/>
    </font>
    <font>
      <b/>
      <u/>
      <sz val="18"/>
      <name val="Cordia New"/>
      <family val="2"/>
    </font>
    <font>
      <sz val="16"/>
      <color indexed="18"/>
      <name val="Cordia New"/>
      <family val="2"/>
    </font>
    <font>
      <b/>
      <u/>
      <sz val="16"/>
      <name val="Cordia New"/>
      <family val="2"/>
    </font>
    <font>
      <b/>
      <sz val="13"/>
      <name val="Cordia New"/>
      <family val="2"/>
    </font>
    <font>
      <b/>
      <sz val="14"/>
      <name val="AngsanaUPC"/>
      <family val="1"/>
      <charset val="222"/>
    </font>
    <font>
      <sz val="12"/>
      <color indexed="10"/>
      <name val="CordiaUPC"/>
      <family val="2"/>
      <charset val="222"/>
    </font>
    <font>
      <sz val="14"/>
      <color indexed="8"/>
      <name val="Cordia New"/>
      <family val="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sz val="14"/>
      <color indexed="53"/>
      <name val="Cordia New"/>
      <family val="2"/>
      <charset val="222"/>
    </font>
    <font>
      <vertAlign val="superscript"/>
      <sz val="14"/>
      <name val="Cordia New"/>
      <family val="2"/>
      <charset val="222"/>
    </font>
    <font>
      <b/>
      <u/>
      <sz val="16"/>
      <name val="Cordia New"/>
      <family val="2"/>
      <charset val="222"/>
    </font>
    <font>
      <b/>
      <u/>
      <sz val="14"/>
      <name val="Cordia New"/>
      <family val="2"/>
      <charset val="222"/>
    </font>
    <font>
      <b/>
      <vertAlign val="superscript"/>
      <sz val="14"/>
      <name val="Cordia New"/>
      <family val="2"/>
      <charset val="222"/>
    </font>
    <font>
      <b/>
      <sz val="20"/>
      <color indexed="12"/>
      <name val="Cordia New"/>
      <family val="2"/>
      <charset val="222"/>
    </font>
    <font>
      <b/>
      <sz val="16"/>
      <color indexed="8"/>
      <name val="Cordia New"/>
      <family val="2"/>
      <charset val="222"/>
    </font>
    <font>
      <b/>
      <sz val="16"/>
      <color indexed="8"/>
      <name val="Cordia New"/>
      <family val="2"/>
    </font>
    <font>
      <sz val="8"/>
      <name val="AngsanaUPC"/>
      <family val="1"/>
      <charset val="222"/>
    </font>
    <font>
      <sz val="14"/>
      <name val="AngsanaUPC"/>
      <family val="1"/>
      <charset val="222"/>
    </font>
    <font>
      <b/>
      <sz val="13"/>
      <name val="CordiaUPC"/>
      <family val="2"/>
    </font>
    <font>
      <sz val="14"/>
      <color theme="0"/>
      <name val="CordiaUPC"/>
      <family val="2"/>
      <charset val="22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CordiaUPC"/>
      <family val="2"/>
    </font>
    <font>
      <sz val="14"/>
      <name val="CordiaUPC"/>
      <family val="2"/>
    </font>
    <font>
      <b/>
      <sz val="13"/>
      <name val="TH SarabunPSK"/>
      <family val="2"/>
    </font>
    <font>
      <b/>
      <u val="double"/>
      <sz val="14"/>
      <name val="CordiaUPC"/>
      <family val="2"/>
    </font>
    <font>
      <sz val="15"/>
      <name val="Angsana New"/>
      <family val="1"/>
    </font>
    <font>
      <b/>
      <sz val="15"/>
      <name val="TH SarabunPSK"/>
      <family val="2"/>
    </font>
    <font>
      <sz val="14"/>
      <color theme="0"/>
      <name val="CordiaUPC"/>
      <family val="2"/>
    </font>
    <font>
      <b/>
      <sz val="15"/>
      <name val="TH SarabunPSK"/>
      <family val="2"/>
      <charset val="222"/>
    </font>
    <font>
      <b/>
      <sz val="14"/>
      <color theme="0"/>
      <name val="CordiaUPC"/>
      <family val="2"/>
      <charset val="222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</borders>
  <cellStyleXfs count="31">
    <xf numFmtId="0" fontId="0" fillId="0" borderId="0"/>
    <xf numFmtId="37" fontId="57" fillId="0" borderId="0"/>
    <xf numFmtId="39" fontId="12" fillId="0" borderId="0"/>
    <xf numFmtId="0" fontId="2" fillId="0" borderId="0"/>
    <xf numFmtId="164" fontId="2" fillId="0" borderId="0" applyFont="0" applyFill="0" applyBorder="0" applyAlignment="0" applyProtection="0"/>
    <xf numFmtId="164" fontId="7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39" fontId="12" fillId="0" borderId="0"/>
    <xf numFmtId="0" fontId="82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1" fillId="0" borderId="0"/>
    <xf numFmtId="0" fontId="83" fillId="0" borderId="0"/>
    <xf numFmtId="0" fontId="88" fillId="0" borderId="0"/>
  </cellStyleXfs>
  <cellXfs count="1742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/>
    <xf numFmtId="164" fontId="8" fillId="0" borderId="4" xfId="4" applyFont="1" applyBorder="1" applyAlignment="1">
      <alignment horizontal="center" vertical="center"/>
    </xf>
    <xf numFmtId="0" fontId="7" fillId="0" borderId="4" xfId="0" applyFont="1" applyBorder="1"/>
    <xf numFmtId="0" fontId="8" fillId="0" borderId="0" xfId="0" applyFont="1" applyAlignment="1">
      <alignment horizontal="center"/>
    </xf>
    <xf numFmtId="0" fontId="11" fillId="0" borderId="0" xfId="0" applyFont="1"/>
    <xf numFmtId="164" fontId="5" fillId="0" borderId="0" xfId="4" applyFont="1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Continuous" vertical="center"/>
    </xf>
    <xf numFmtId="0" fontId="5" fillId="2" borderId="0" xfId="0" applyFont="1" applyFill="1"/>
    <xf numFmtId="0" fontId="13" fillId="0" borderId="0" xfId="0" applyFont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0" fontId="7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/>
    <xf numFmtId="0" fontId="5" fillId="0" borderId="11" xfId="0" applyFont="1" applyBorder="1"/>
    <xf numFmtId="164" fontId="5" fillId="0" borderId="12" xfId="4" applyFont="1" applyBorder="1"/>
    <xf numFmtId="0" fontId="5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5" fillId="0" borderId="10" xfId="4" applyFont="1" applyFill="1" applyBorder="1" applyAlignment="1">
      <alignment horizontal="center"/>
    </xf>
    <xf numFmtId="164" fontId="5" fillId="0" borderId="13" xfId="4" applyFont="1" applyFill="1" applyBorder="1" applyAlignment="1">
      <alignment horizontal="center"/>
    </xf>
    <xf numFmtId="43" fontId="5" fillId="0" borderId="13" xfId="0" applyNumberFormat="1" applyFont="1" applyBorder="1"/>
    <xf numFmtId="0" fontId="5" fillId="0" borderId="13" xfId="0" applyFont="1" applyBorder="1"/>
    <xf numFmtId="0" fontId="5" fillId="0" borderId="15" xfId="0" applyFont="1" applyBorder="1"/>
    <xf numFmtId="0" fontId="5" fillId="0" borderId="2" xfId="0" applyFont="1" applyBorder="1"/>
    <xf numFmtId="0" fontId="5" fillId="0" borderId="17" xfId="0" applyFont="1" applyBorder="1"/>
    <xf numFmtId="0" fontId="5" fillId="3" borderId="17" xfId="0" applyFont="1" applyFill="1" applyBorder="1"/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64" fontId="5" fillId="0" borderId="15" xfId="4" applyFont="1" applyFill="1" applyBorder="1" applyAlignment="1">
      <alignment horizontal="center"/>
    </xf>
    <xf numFmtId="164" fontId="5" fillId="0" borderId="18" xfId="4" applyFont="1" applyFill="1" applyBorder="1" applyAlignment="1">
      <alignment horizontal="center"/>
    </xf>
    <xf numFmtId="43" fontId="5" fillId="0" borderId="18" xfId="0" applyNumberFormat="1" applyFont="1" applyBorder="1"/>
    <xf numFmtId="0" fontId="5" fillId="0" borderId="18" xfId="0" applyFont="1" applyBorder="1"/>
    <xf numFmtId="43" fontId="5" fillId="0" borderId="15" xfId="0" applyNumberFormat="1" applyFont="1" applyBorder="1"/>
    <xf numFmtId="164" fontId="5" fillId="0" borderId="20" xfId="4" applyFont="1" applyBorder="1"/>
    <xf numFmtId="164" fontId="5" fillId="0" borderId="15" xfId="4" applyFont="1" applyBorder="1" applyAlignment="1">
      <alignment horizontal="center"/>
    </xf>
    <xf numFmtId="43" fontId="5" fillId="0" borderId="20" xfId="4" applyNumberFormat="1" applyFont="1" applyBorder="1"/>
    <xf numFmtId="43" fontId="5" fillId="0" borderId="18" xfId="0" applyNumberFormat="1" applyFont="1" applyBorder="1" applyAlignment="1">
      <alignment horizontal="center"/>
    </xf>
    <xf numFmtId="43" fontId="5" fillId="0" borderId="9" xfId="0" applyNumberFormat="1" applyFont="1" applyBorder="1" applyAlignment="1">
      <alignment horizontal="center"/>
    </xf>
    <xf numFmtId="43" fontId="5" fillId="0" borderId="15" xfId="4" applyNumberFormat="1" applyFont="1" applyBorder="1" applyAlignment="1">
      <alignment horizontal="center"/>
    </xf>
    <xf numFmtId="43" fontId="5" fillId="0" borderId="20" xfId="0" applyNumberFormat="1" applyFont="1" applyBorder="1"/>
    <xf numFmtId="43" fontId="5" fillId="0" borderId="19" xfId="0" applyNumberFormat="1" applyFont="1" applyBorder="1" applyAlignment="1">
      <alignment horizontal="center"/>
    </xf>
    <xf numFmtId="43" fontId="5" fillId="0" borderId="15" xfId="0" applyNumberFormat="1" applyFont="1" applyBorder="1" applyAlignment="1">
      <alignment horizontal="center"/>
    </xf>
    <xf numFmtId="164" fontId="5" fillId="0" borderId="18" xfId="4" applyFont="1" applyBorder="1"/>
    <xf numFmtId="43" fontId="5" fillId="0" borderId="17" xfId="0" applyNumberFormat="1" applyFont="1" applyBorder="1"/>
    <xf numFmtId="164" fontId="5" fillId="0" borderId="15" xfId="4" applyFont="1" applyBorder="1"/>
    <xf numFmtId="0" fontId="5" fillId="0" borderId="21" xfId="0" applyFont="1" applyBorder="1"/>
    <xf numFmtId="0" fontId="5" fillId="0" borderId="22" xfId="0" applyFont="1" applyBorder="1" applyAlignment="1">
      <alignment horizontal="center"/>
    </xf>
    <xf numFmtId="43" fontId="5" fillId="0" borderId="21" xfId="0" applyNumberFormat="1" applyFont="1" applyBorder="1" applyAlignment="1">
      <alignment horizontal="center"/>
    </xf>
    <xf numFmtId="43" fontId="5" fillId="0" borderId="23" xfId="0" applyNumberFormat="1" applyFont="1" applyBorder="1" applyAlignment="1">
      <alignment horizontal="center"/>
    </xf>
    <xf numFmtId="164" fontId="5" fillId="0" borderId="21" xfId="4" applyFont="1" applyBorder="1"/>
    <xf numFmtId="164" fontId="5" fillId="0" borderId="23" xfId="4" applyFont="1" applyBorder="1"/>
    <xf numFmtId="0" fontId="5" fillId="0" borderId="23" xfId="0" applyFont="1" applyBorder="1"/>
    <xf numFmtId="43" fontId="5" fillId="0" borderId="21" xfId="0" applyNumberFormat="1" applyFont="1" applyBorder="1"/>
    <xf numFmtId="0" fontId="5" fillId="0" borderId="20" xfId="0" applyFont="1" applyBorder="1"/>
    <xf numFmtId="43" fontId="5" fillId="0" borderId="0" xfId="0" applyNumberFormat="1" applyFont="1"/>
    <xf numFmtId="43" fontId="5" fillId="0" borderId="0" xfId="0" applyNumberFormat="1" applyFont="1" applyAlignment="1">
      <alignment horizontal="center"/>
    </xf>
    <xf numFmtId="0" fontId="5" fillId="0" borderId="25" xfId="0" applyFont="1" applyBorder="1"/>
    <xf numFmtId="0" fontId="5" fillId="0" borderId="16" xfId="0" applyFont="1" applyBorder="1"/>
    <xf numFmtId="0" fontId="5" fillId="0" borderId="26" xfId="0" applyFont="1" applyBorder="1"/>
    <xf numFmtId="43" fontId="5" fillId="0" borderId="27" xfId="0" applyNumberFormat="1" applyFont="1" applyBorder="1"/>
    <xf numFmtId="0" fontId="0" fillId="0" borderId="25" xfId="0" applyBorder="1"/>
    <xf numFmtId="0" fontId="0" fillId="0" borderId="16" xfId="0" applyBorder="1"/>
    <xf numFmtId="164" fontId="5" fillId="0" borderId="0" xfId="4" applyFont="1" applyBorder="1"/>
    <xf numFmtId="0" fontId="20" fillId="0" borderId="0" xfId="0" applyFont="1"/>
    <xf numFmtId="164" fontId="5" fillId="2" borderId="20" xfId="4" applyFont="1" applyFill="1" applyBorder="1" applyAlignment="1">
      <alignment horizontal="center"/>
    </xf>
    <xf numFmtId="0" fontId="5" fillId="2" borderId="17" xfId="0" applyFont="1" applyFill="1" applyBorder="1"/>
    <xf numFmtId="164" fontId="5" fillId="2" borderId="15" xfId="4" applyFont="1" applyFill="1" applyBorder="1" applyAlignment="1">
      <alignment horizontal="center"/>
    </xf>
    <xf numFmtId="0" fontId="5" fillId="2" borderId="10" xfId="0" applyFont="1" applyFill="1" applyBorder="1"/>
    <xf numFmtId="0" fontId="5" fillId="2" borderId="18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0" applyFont="1" applyAlignment="1">
      <alignment vertical="top"/>
    </xf>
    <xf numFmtId="9" fontId="28" fillId="0" borderId="0" xfId="0" applyNumberFormat="1" applyFont="1" applyAlignment="1">
      <alignment horizontal="left" vertical="top"/>
    </xf>
    <xf numFmtId="9" fontId="28" fillId="0" borderId="0" xfId="0" applyNumberFormat="1" applyFont="1" applyAlignment="1">
      <alignment horizontal="center" vertical="top"/>
    </xf>
    <xf numFmtId="0" fontId="29" fillId="0" borderId="0" xfId="0" applyFont="1" applyAlignment="1">
      <alignment vertical="top"/>
    </xf>
    <xf numFmtId="9" fontId="28" fillId="0" borderId="0" xfId="0" applyNumberFormat="1" applyFont="1" applyAlignment="1">
      <alignment vertical="top"/>
    </xf>
    <xf numFmtId="0" fontId="28" fillId="0" borderId="0" xfId="0" applyFont="1" applyAlignment="1">
      <alignment horizontal="left" vertical="top"/>
    </xf>
    <xf numFmtId="0" fontId="30" fillId="3" borderId="1" xfId="0" applyFont="1" applyFill="1" applyBorder="1" applyAlignment="1">
      <alignment horizontal="center" vertical="top"/>
    </xf>
    <xf numFmtId="0" fontId="30" fillId="3" borderId="5" xfId="0" applyFont="1" applyFill="1" applyBorder="1" applyAlignment="1">
      <alignment horizontal="center" vertical="top"/>
    </xf>
    <xf numFmtId="0" fontId="0" fillId="3" borderId="0" xfId="0" applyFill="1" applyAlignment="1">
      <alignment vertical="top"/>
    </xf>
    <xf numFmtId="0" fontId="30" fillId="3" borderId="9" xfId="0" applyFont="1" applyFill="1" applyBorder="1"/>
    <xf numFmtId="0" fontId="30" fillId="3" borderId="6" xfId="0" applyFont="1" applyFill="1" applyBorder="1"/>
    <xf numFmtId="0" fontId="30" fillId="3" borderId="2" xfId="0" applyFont="1" applyFill="1" applyBorder="1" applyAlignment="1">
      <alignment horizontal="center" vertical="top"/>
    </xf>
    <xf numFmtId="0" fontId="30" fillId="3" borderId="2" xfId="0" applyFont="1" applyFill="1" applyBorder="1" applyAlignment="1">
      <alignment vertical="top"/>
    </xf>
    <xf numFmtId="0" fontId="30" fillId="0" borderId="28" xfId="0" applyFont="1" applyBorder="1" applyAlignment="1">
      <alignment horizontal="center" vertical="top"/>
    </xf>
    <xf numFmtId="0" fontId="30" fillId="0" borderId="29" xfId="0" applyFont="1" applyBorder="1" applyAlignment="1">
      <alignment horizontal="center" vertical="top"/>
    </xf>
    <xf numFmtId="168" fontId="30" fillId="0" borderId="9" xfId="0" applyNumberFormat="1" applyFont="1" applyBorder="1" applyAlignment="1">
      <alignment horizontal="center" vertical="top"/>
    </xf>
    <xf numFmtId="168" fontId="30" fillId="0" borderId="28" xfId="0" applyNumberFormat="1" applyFont="1" applyBorder="1" applyAlignment="1">
      <alignment horizontal="center" vertical="top"/>
    </xf>
    <xf numFmtId="168" fontId="30" fillId="0" borderId="1" xfId="0" applyNumberFormat="1" applyFont="1" applyBorder="1" applyAlignment="1">
      <alignment horizontal="center" vertical="top"/>
    </xf>
    <xf numFmtId="0" fontId="30" fillId="0" borderId="9" xfId="0" applyFont="1" applyBorder="1" applyAlignment="1">
      <alignment horizontal="center" vertical="top"/>
    </xf>
    <xf numFmtId="0" fontId="30" fillId="0" borderId="6" xfId="0" applyFont="1" applyBorder="1" applyAlignment="1">
      <alignment horizontal="center" vertical="top"/>
    </xf>
    <xf numFmtId="168" fontId="30" fillId="0" borderId="5" xfId="0" applyNumberFormat="1" applyFont="1" applyBorder="1" applyAlignment="1">
      <alignment horizontal="center" vertical="top"/>
    </xf>
    <xf numFmtId="0" fontId="30" fillId="0" borderId="24" xfId="0" applyFont="1" applyBorder="1" applyAlignment="1">
      <alignment horizontal="center" vertical="top"/>
    </xf>
    <xf numFmtId="0" fontId="30" fillId="0" borderId="16" xfId="0" applyFont="1" applyBorder="1" applyAlignment="1">
      <alignment horizontal="center" vertical="top"/>
    </xf>
    <xf numFmtId="168" fontId="30" fillId="0" borderId="2" xfId="0" applyNumberFormat="1" applyFont="1" applyBorder="1" applyAlignment="1">
      <alignment horizontal="center" vertical="top"/>
    </xf>
    <xf numFmtId="168" fontId="30" fillId="0" borderId="24" xfId="0" applyNumberFormat="1" applyFont="1" applyBorder="1" applyAlignment="1">
      <alignment horizontal="center" vertical="top"/>
    </xf>
    <xf numFmtId="0" fontId="30" fillId="0" borderId="0" xfId="0" applyFont="1" applyAlignment="1">
      <alignment vertical="top"/>
    </xf>
    <xf numFmtId="0" fontId="30" fillId="0" borderId="0" xfId="0" applyFont="1" applyAlignment="1">
      <alignment horizontal="center" vertical="top"/>
    </xf>
    <xf numFmtId="168" fontId="30" fillId="0" borderId="0" xfId="0" applyNumberFormat="1" applyFont="1" applyAlignment="1">
      <alignment horizontal="center" vertical="top"/>
    </xf>
    <xf numFmtId="168" fontId="30" fillId="0" borderId="0" xfId="0" applyNumberFormat="1" applyFont="1" applyAlignment="1">
      <alignment vertical="top"/>
    </xf>
    <xf numFmtId="0" fontId="31" fillId="0" borderId="0" xfId="0" applyFont="1" applyAlignment="1">
      <alignment vertical="center"/>
    </xf>
    <xf numFmtId="0" fontId="0" fillId="0" borderId="0" xfId="0" applyAlignment="1">
      <alignment vertical="center"/>
    </xf>
    <xf numFmtId="0" fontId="30" fillId="4" borderId="1" xfId="0" applyFont="1" applyFill="1" applyBorder="1" applyAlignment="1">
      <alignment horizontal="center" vertical="top"/>
    </xf>
    <xf numFmtId="0" fontId="30" fillId="4" borderId="9" xfId="0" applyFont="1" applyFill="1" applyBorder="1" applyAlignment="1">
      <alignment horizontal="center" vertical="top"/>
    </xf>
    <xf numFmtId="0" fontId="30" fillId="4" borderId="6" xfId="0" applyFont="1" applyFill="1" applyBorder="1" applyAlignment="1">
      <alignment horizontal="center" vertical="top"/>
    </xf>
    <xf numFmtId="0" fontId="30" fillId="4" borderId="5" xfId="0" applyFont="1" applyFill="1" applyBorder="1" applyAlignment="1">
      <alignment horizontal="center" vertical="top"/>
    </xf>
    <xf numFmtId="0" fontId="30" fillId="4" borderId="2" xfId="0" applyFont="1" applyFill="1" applyBorder="1" applyAlignment="1">
      <alignment horizontal="center" vertical="top"/>
    </xf>
    <xf numFmtId="0" fontId="33" fillId="0" borderId="28" xfId="0" applyFont="1" applyBorder="1" applyAlignment="1">
      <alignment vertical="center"/>
    </xf>
    <xf numFmtId="0" fontId="33" fillId="0" borderId="29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/>
    </xf>
    <xf numFmtId="168" fontId="30" fillId="2" borderId="1" xfId="0" applyNumberFormat="1" applyFont="1" applyFill="1" applyBorder="1" applyAlignment="1">
      <alignment horizontal="center" vertical="center"/>
    </xf>
    <xf numFmtId="0" fontId="0" fillId="0" borderId="29" xfId="0" applyBorder="1"/>
    <xf numFmtId="0" fontId="33" fillId="0" borderId="9" xfId="0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2" fontId="33" fillId="0" borderId="5" xfId="0" applyNumberFormat="1" applyFont="1" applyBorder="1" applyAlignment="1">
      <alignment horizontal="center" vertical="center"/>
    </xf>
    <xf numFmtId="168" fontId="30" fillId="2" borderId="5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top"/>
    </xf>
    <xf numFmtId="0" fontId="0" fillId="0" borderId="6" xfId="0" applyBorder="1"/>
    <xf numFmtId="0" fontId="34" fillId="0" borderId="0" xfId="0" applyFont="1" applyAlignment="1">
      <alignment horizontal="center" vertical="top"/>
    </xf>
    <xf numFmtId="0" fontId="34" fillId="0" borderId="0" xfId="0" applyFont="1" applyAlignment="1">
      <alignment vertical="top"/>
    </xf>
    <xf numFmtId="0" fontId="33" fillId="0" borderId="24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2" fontId="33" fillId="0" borderId="2" xfId="0" applyNumberFormat="1" applyFont="1" applyBorder="1" applyAlignment="1">
      <alignment horizontal="center" vertical="center"/>
    </xf>
    <xf numFmtId="168" fontId="30" fillId="2" borderId="2" xfId="0" applyNumberFormat="1" applyFont="1" applyFill="1" applyBorder="1" applyAlignment="1">
      <alignment horizontal="center" vertical="center"/>
    </xf>
    <xf numFmtId="0" fontId="0" fillId="0" borderId="24" xfId="0" applyBorder="1"/>
    <xf numFmtId="0" fontId="33" fillId="0" borderId="28" xfId="0" applyFont="1" applyBorder="1" applyAlignment="1">
      <alignment horizontal="center" vertical="center"/>
    </xf>
    <xf numFmtId="0" fontId="33" fillId="0" borderId="28" xfId="0" applyFont="1" applyBorder="1"/>
    <xf numFmtId="0" fontId="33" fillId="0" borderId="29" xfId="0" applyFont="1" applyBorder="1"/>
    <xf numFmtId="0" fontId="33" fillId="0" borderId="9" xfId="0" applyFont="1" applyBorder="1"/>
    <xf numFmtId="0" fontId="33" fillId="0" borderId="6" xfId="0" applyFont="1" applyBorder="1"/>
    <xf numFmtId="0" fontId="33" fillId="0" borderId="24" xfId="0" applyFont="1" applyBorder="1"/>
    <xf numFmtId="0" fontId="33" fillId="0" borderId="16" xfId="0" applyFont="1" applyBorder="1"/>
    <xf numFmtId="0" fontId="0" fillId="0" borderId="0" xfId="0" applyAlignment="1">
      <alignment horizontal="center"/>
    </xf>
    <xf numFmtId="0" fontId="35" fillId="0" borderId="0" xfId="0" applyFont="1" applyAlignment="1">
      <alignment vertical="center"/>
    </xf>
    <xf numFmtId="0" fontId="0" fillId="0" borderId="0" xfId="0" applyAlignment="1">
      <alignment vertical="top"/>
    </xf>
    <xf numFmtId="0" fontId="37" fillId="0" borderId="0" xfId="0" applyFont="1" applyAlignment="1">
      <alignment vertical="center"/>
    </xf>
    <xf numFmtId="0" fontId="37" fillId="0" borderId="0" xfId="0" applyFont="1" applyAlignment="1">
      <alignment vertical="top"/>
    </xf>
    <xf numFmtId="0" fontId="38" fillId="0" borderId="0" xfId="0" applyFont="1" applyAlignment="1">
      <alignment vertical="top"/>
    </xf>
    <xf numFmtId="0" fontId="26" fillId="4" borderId="1" xfId="0" applyFont="1" applyFill="1" applyBorder="1" applyAlignment="1">
      <alignment horizontal="center" vertical="top"/>
    </xf>
    <xf numFmtId="0" fontId="26" fillId="0" borderId="5" xfId="0" applyFont="1" applyBorder="1" applyAlignment="1">
      <alignment horizontal="center"/>
    </xf>
    <xf numFmtId="0" fontId="26" fillId="0" borderId="9" xfId="0" applyFont="1" applyBorder="1"/>
    <xf numFmtId="0" fontId="26" fillId="0" borderId="0" xfId="0" applyFont="1"/>
    <xf numFmtId="0" fontId="26" fillId="0" borderId="6" xfId="0" applyFont="1" applyBorder="1"/>
    <xf numFmtId="0" fontId="34" fillId="0" borderId="5" xfId="0" applyFont="1" applyBorder="1" applyAlignment="1">
      <alignment horizontal="center"/>
    </xf>
    <xf numFmtId="0" fontId="34" fillId="0" borderId="9" xfId="0" applyFont="1" applyBorder="1"/>
    <xf numFmtId="164" fontId="34" fillId="0" borderId="6" xfId="4" applyFont="1" applyBorder="1"/>
    <xf numFmtId="164" fontId="34" fillId="0" borderId="6" xfId="4" applyFont="1" applyBorder="1" applyAlignment="1"/>
    <xf numFmtId="0" fontId="26" fillId="4" borderId="2" xfId="0" applyFont="1" applyFill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26" fillId="0" borderId="28" xfId="0" applyFont="1" applyBorder="1" applyAlignment="1">
      <alignment vertical="top"/>
    </xf>
    <xf numFmtId="0" fontId="34" fillId="0" borderId="30" xfId="0" applyFont="1" applyBorder="1" applyAlignment="1">
      <alignment vertical="top"/>
    </xf>
    <xf numFmtId="0" fontId="34" fillId="0" borderId="29" xfId="0" applyFont="1" applyBorder="1" applyAlignment="1">
      <alignment vertical="top"/>
    </xf>
    <xf numFmtId="0" fontId="34" fillId="0" borderId="1" xfId="0" applyFont="1" applyBorder="1" applyAlignment="1">
      <alignment horizontal="center" vertical="top"/>
    </xf>
    <xf numFmtId="0" fontId="34" fillId="0" borderId="28" xfId="0" applyFont="1" applyBorder="1" applyAlignment="1">
      <alignment vertical="top"/>
    </xf>
    <xf numFmtId="0" fontId="34" fillId="0" borderId="0" xfId="0" applyFont="1"/>
    <xf numFmtId="0" fontId="34" fillId="0" borderId="6" xfId="0" applyFont="1" applyBorder="1"/>
    <xf numFmtId="164" fontId="34" fillId="0" borderId="6" xfId="4" applyFont="1" applyBorder="1" applyAlignment="1">
      <alignment horizontal="center"/>
    </xf>
    <xf numFmtId="0" fontId="33" fillId="0" borderId="28" xfId="0" applyFont="1" applyBorder="1" applyAlignment="1">
      <alignment horizontal="center"/>
    </xf>
    <xf numFmtId="0" fontId="26" fillId="0" borderId="29" xfId="0" applyFont="1" applyBorder="1" applyAlignment="1">
      <alignment horizontal="center"/>
    </xf>
    <xf numFmtId="180" fontId="26" fillId="0" borderId="29" xfId="4" applyNumberFormat="1" applyFont="1" applyBorder="1" applyAlignment="1">
      <alignment horizontal="center"/>
    </xf>
    <xf numFmtId="0" fontId="26" fillId="3" borderId="29" xfId="0" applyFont="1" applyFill="1" applyBorder="1" applyAlignment="1">
      <alignment horizontal="center"/>
    </xf>
    <xf numFmtId="0" fontId="34" fillId="0" borderId="5" xfId="0" applyFont="1" applyBorder="1" applyAlignment="1">
      <alignment horizontal="center" vertical="top"/>
    </xf>
    <xf numFmtId="0" fontId="34" fillId="0" borderId="9" xfId="0" applyFont="1" applyBorder="1" applyAlignment="1">
      <alignment vertical="top"/>
    </xf>
    <xf numFmtId="0" fontId="34" fillId="0" borderId="6" xfId="0" applyFont="1" applyBorder="1" applyAlignment="1">
      <alignment vertical="top"/>
    </xf>
    <xf numFmtId="164" fontId="34" fillId="0" borderId="6" xfId="4" applyFont="1" applyBorder="1" applyAlignment="1">
      <alignment vertical="top"/>
    </xf>
    <xf numFmtId="2" fontId="26" fillId="0" borderId="6" xfId="0" applyNumberFormat="1" applyFont="1" applyBorder="1" applyAlignment="1">
      <alignment horizontal="center"/>
    </xf>
    <xf numFmtId="168" fontId="26" fillId="3" borderId="6" xfId="0" applyNumberFormat="1" applyFont="1" applyFill="1" applyBorder="1" applyAlignment="1">
      <alignment horizontal="center"/>
    </xf>
    <xf numFmtId="3" fontId="34" fillId="0" borderId="5" xfId="0" applyNumberFormat="1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26" fillId="0" borderId="9" xfId="0" applyFont="1" applyBorder="1" applyAlignment="1">
      <alignment vertical="top"/>
    </xf>
    <xf numFmtId="0" fontId="26" fillId="3" borderId="6" xfId="0" applyFont="1" applyFill="1" applyBorder="1" applyAlignment="1">
      <alignment horizontal="center"/>
    </xf>
    <xf numFmtId="0" fontId="26" fillId="4" borderId="8" xfId="0" applyFont="1" applyFill="1" applyBorder="1" applyAlignment="1">
      <alignment horizontal="center"/>
    </xf>
    <xf numFmtId="0" fontId="34" fillId="4" borderId="3" xfId="0" applyFont="1" applyFill="1" applyBorder="1"/>
    <xf numFmtId="164" fontId="26" fillId="4" borderId="7" xfId="4" applyFont="1" applyFill="1" applyBorder="1"/>
    <xf numFmtId="0" fontId="26" fillId="4" borderId="3" xfId="0" applyFont="1" applyFill="1" applyBorder="1" applyAlignment="1">
      <alignment vertical="top"/>
    </xf>
    <xf numFmtId="164" fontId="26" fillId="4" borderId="7" xfId="4" applyFont="1" applyFill="1" applyBorder="1" applyAlignment="1">
      <alignment vertical="top"/>
    </xf>
    <xf numFmtId="0" fontId="26" fillId="0" borderId="0" xfId="0" applyFont="1" applyAlignment="1">
      <alignment vertical="top"/>
    </xf>
    <xf numFmtId="180" fontId="34" fillId="0" borderId="0" xfId="4" applyNumberFormat="1" applyFont="1" applyAlignment="1">
      <alignment vertical="top"/>
    </xf>
    <xf numFmtId="0" fontId="34" fillId="0" borderId="2" xfId="0" applyFont="1" applyBorder="1" applyAlignment="1">
      <alignment horizontal="center"/>
    </xf>
    <xf numFmtId="0" fontId="34" fillId="0" borderId="24" xfId="0" applyFont="1" applyBorder="1"/>
    <xf numFmtId="0" fontId="34" fillId="0" borderId="25" xfId="0" applyFont="1" applyBorder="1"/>
    <xf numFmtId="0" fontId="34" fillId="0" borderId="16" xfId="0" applyFont="1" applyBorder="1"/>
    <xf numFmtId="164" fontId="34" fillId="0" borderId="16" xfId="4" applyFont="1" applyBorder="1"/>
    <xf numFmtId="0" fontId="26" fillId="4" borderId="3" xfId="0" applyFont="1" applyFill="1" applyBorder="1"/>
    <xf numFmtId="0" fontId="34" fillId="0" borderId="5" xfId="0" applyFont="1" applyBorder="1"/>
    <xf numFmtId="43" fontId="34" fillId="0" borderId="6" xfId="0" applyNumberFormat="1" applyFont="1" applyBorder="1"/>
    <xf numFmtId="43" fontId="34" fillId="0" borderId="16" xfId="0" applyNumberFormat="1" applyFont="1" applyBorder="1"/>
    <xf numFmtId="0" fontId="33" fillId="0" borderId="24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2" fontId="26" fillId="0" borderId="16" xfId="0" applyNumberFormat="1" applyFont="1" applyBorder="1" applyAlignment="1">
      <alignment horizontal="center"/>
    </xf>
    <xf numFmtId="168" fontId="26" fillId="3" borderId="16" xfId="0" applyNumberFormat="1" applyFont="1" applyFill="1" applyBorder="1" applyAlignment="1">
      <alignment horizontal="center"/>
    </xf>
    <xf numFmtId="0" fontId="39" fillId="0" borderId="0" xfId="0" applyFont="1"/>
    <xf numFmtId="0" fontId="26" fillId="0" borderId="1" xfId="0" applyFont="1" applyBorder="1" applyAlignment="1">
      <alignment horizontal="center"/>
    </xf>
    <xf numFmtId="0" fontId="39" fillId="0" borderId="0" xfId="0" applyFont="1" applyAlignment="1">
      <alignment vertical="top"/>
    </xf>
    <xf numFmtId="43" fontId="34" fillId="0" borderId="6" xfId="0" applyNumberFormat="1" applyFont="1" applyBorder="1" applyAlignment="1">
      <alignment vertical="top"/>
    </xf>
    <xf numFmtId="43" fontId="34" fillId="0" borderId="16" xfId="0" applyNumberFormat="1" applyFont="1" applyBorder="1" applyAlignment="1">
      <alignment vertical="top"/>
    </xf>
    <xf numFmtId="0" fontId="40" fillId="4" borderId="0" xfId="0" applyFont="1" applyFill="1" applyAlignment="1">
      <alignment vertical="center"/>
    </xf>
    <xf numFmtId="168" fontId="40" fillId="4" borderId="0" xfId="0" applyNumberFormat="1" applyFont="1" applyFill="1" applyAlignment="1">
      <alignment vertical="center"/>
    </xf>
    <xf numFmtId="0" fontId="34" fillId="4" borderId="3" xfId="0" applyFont="1" applyFill="1" applyBorder="1" applyAlignment="1">
      <alignment vertical="top"/>
    </xf>
    <xf numFmtId="0" fontId="34" fillId="4" borderId="1" xfId="0" applyFont="1" applyFill="1" applyBorder="1" applyAlignment="1">
      <alignment horizontal="center"/>
    </xf>
    <xf numFmtId="0" fontId="34" fillId="4" borderId="5" xfId="0" applyFont="1" applyFill="1" applyBorder="1" applyAlignment="1">
      <alignment horizontal="center"/>
    </xf>
    <xf numFmtId="0" fontId="39" fillId="0" borderId="28" xfId="0" applyFont="1" applyBorder="1"/>
    <xf numFmtId="176" fontId="40" fillId="0" borderId="28" xfId="4" applyNumberFormat="1" applyFont="1" applyBorder="1" applyAlignment="1"/>
    <xf numFmtId="0" fontId="39" fillId="0" borderId="9" xfId="0" applyFont="1" applyBorder="1"/>
    <xf numFmtId="176" fontId="40" fillId="0" borderId="9" xfId="4" applyNumberFormat="1" applyFont="1" applyBorder="1" applyAlignment="1"/>
    <xf numFmtId="0" fontId="33" fillId="0" borderId="30" xfId="0" applyFont="1" applyBorder="1" applyAlignment="1">
      <alignment horizontal="center" vertical="top"/>
    </xf>
    <xf numFmtId="0" fontId="33" fillId="0" borderId="1" xfId="0" applyFont="1" applyBorder="1" applyAlignment="1">
      <alignment horizontal="center" vertical="top"/>
    </xf>
    <xf numFmtId="0" fontId="33" fillId="0" borderId="29" xfId="0" applyFont="1" applyBorder="1" applyAlignment="1">
      <alignment horizontal="center"/>
    </xf>
    <xf numFmtId="0" fontId="33" fillId="0" borderId="5" xfId="0" applyFont="1" applyBorder="1" applyAlignment="1">
      <alignment horizontal="center" vertical="top"/>
    </xf>
    <xf numFmtId="0" fontId="33" fillId="0" borderId="6" xfId="0" applyFont="1" applyBorder="1" applyAlignment="1">
      <alignment horizontal="center"/>
    </xf>
    <xf numFmtId="0" fontId="39" fillId="0" borderId="24" xfId="0" applyFont="1" applyBorder="1"/>
    <xf numFmtId="176" fontId="40" fillId="0" borderId="2" xfId="4" applyNumberFormat="1" applyFont="1" applyBorder="1" applyAlignment="1"/>
    <xf numFmtId="0" fontId="33" fillId="0" borderId="24" xfId="0" applyFont="1" applyBorder="1" applyAlignment="1">
      <alignment horizontal="center" vertical="top"/>
    </xf>
    <xf numFmtId="0" fontId="33" fillId="0" borderId="2" xfId="0" applyFont="1" applyBorder="1" applyAlignment="1">
      <alignment horizontal="center" vertical="top"/>
    </xf>
    <xf numFmtId="0" fontId="40" fillId="0" borderId="0" xfId="0" applyFont="1"/>
    <xf numFmtId="0" fontId="42" fillId="0" borderId="0" xfId="0" applyFont="1"/>
    <xf numFmtId="181" fontId="0" fillId="0" borderId="0" xfId="4" applyNumberFormat="1" applyFont="1"/>
    <xf numFmtId="181" fontId="20" fillId="0" borderId="0" xfId="4" applyNumberFormat="1" applyFont="1" applyFill="1" applyAlignment="1" applyProtection="1">
      <alignment horizontal="right"/>
    </xf>
    <xf numFmtId="181" fontId="42" fillId="0" borderId="0" xfId="4" applyNumberFormat="1" applyFont="1"/>
    <xf numFmtId="181" fontId="20" fillId="0" borderId="0" xfId="4" applyNumberFormat="1" applyFont="1" applyFill="1" applyProtection="1"/>
    <xf numFmtId="181" fontId="20" fillId="0" borderId="0" xfId="4" applyNumberFormat="1" applyFont="1"/>
    <xf numFmtId="181" fontId="5" fillId="0" borderId="0" xfId="4" applyNumberFormat="1" applyFont="1"/>
    <xf numFmtId="0" fontId="28" fillId="0" borderId="0" xfId="0" applyFont="1" applyAlignment="1" applyProtection="1">
      <alignment vertical="top"/>
      <protection locked="0"/>
    </xf>
    <xf numFmtId="0" fontId="9" fillId="0" borderId="0" xfId="0" applyFont="1" applyProtection="1">
      <protection hidden="1"/>
    </xf>
    <xf numFmtId="175" fontId="9" fillId="0" borderId="0" xfId="0" applyNumberFormat="1" applyFont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171" fontId="9" fillId="0" borderId="0" xfId="0" applyNumberFormat="1" applyFont="1" applyProtection="1">
      <protection hidden="1"/>
    </xf>
    <xf numFmtId="164" fontId="9" fillId="0" borderId="0" xfId="4" applyFont="1" applyFill="1" applyAlignment="1" applyProtection="1">
      <alignment horizontal="center"/>
      <protection hidden="1"/>
    </xf>
    <xf numFmtId="164" fontId="7" fillId="0" borderId="0" xfId="4" applyFont="1" applyFill="1" applyProtection="1">
      <protection hidden="1"/>
    </xf>
    <xf numFmtId="0" fontId="7" fillId="0" borderId="10" xfId="0" applyFont="1" applyBorder="1" applyAlignment="1" applyProtection="1">
      <alignment horizontal="centerContinuous"/>
      <protection hidden="1"/>
    </xf>
    <xf numFmtId="0" fontId="23" fillId="0" borderId="14" xfId="0" applyFont="1" applyBorder="1" applyAlignment="1" applyProtection="1">
      <alignment horizontal="left"/>
      <protection hidden="1"/>
    </xf>
    <xf numFmtId="0" fontId="7" fillId="0" borderId="10" xfId="0" applyFont="1" applyBorder="1" applyAlignment="1" applyProtection="1">
      <alignment horizontal="center"/>
      <protection hidden="1"/>
    </xf>
    <xf numFmtId="0" fontId="8" fillId="0" borderId="15" xfId="0" applyFont="1" applyBorder="1" applyAlignment="1" applyProtection="1">
      <alignment horizontal="centerContinuous"/>
      <protection hidden="1"/>
    </xf>
    <xf numFmtId="0" fontId="8" fillId="0" borderId="19" xfId="0" applyFont="1" applyBorder="1" applyProtection="1">
      <protection hidden="1"/>
    </xf>
    <xf numFmtId="0" fontId="7" fillId="0" borderId="15" xfId="0" applyFont="1" applyBorder="1" applyProtection="1">
      <protection hidden="1"/>
    </xf>
    <xf numFmtId="0" fontId="7" fillId="0" borderId="19" xfId="0" applyFont="1" applyBorder="1" applyProtection="1">
      <protection hidden="1"/>
    </xf>
    <xf numFmtId="164" fontId="8" fillId="0" borderId="15" xfId="4" applyFont="1" applyFill="1" applyBorder="1" applyAlignment="1" applyProtection="1">
      <protection locked="0" hidden="1"/>
    </xf>
    <xf numFmtId="0" fontId="7" fillId="0" borderId="15" xfId="0" applyFont="1" applyBorder="1" applyAlignment="1" applyProtection="1">
      <alignment horizontal="center"/>
      <protection hidden="1"/>
    </xf>
    <xf numFmtId="0" fontId="7" fillId="0" borderId="19" xfId="0" applyFont="1" applyBorder="1" applyAlignment="1" applyProtection="1">
      <alignment horizontal="left" vertical="center"/>
      <protection hidden="1"/>
    </xf>
    <xf numFmtId="0" fontId="8" fillId="0" borderId="19" xfId="0" applyFont="1" applyBorder="1" applyAlignment="1" applyProtection="1">
      <alignment horizontal="left" vertical="center"/>
      <protection hidden="1"/>
    </xf>
    <xf numFmtId="0" fontId="7" fillId="0" borderId="19" xfId="0" applyFont="1" applyBorder="1" applyAlignment="1" applyProtection="1">
      <alignment horizontal="left"/>
      <protection hidden="1"/>
    </xf>
    <xf numFmtId="0" fontId="8" fillId="0" borderId="15" xfId="0" applyFont="1" applyBorder="1" applyProtection="1">
      <protection hidden="1"/>
    </xf>
    <xf numFmtId="164" fontId="7" fillId="0" borderId="15" xfId="4" applyFont="1" applyFill="1" applyBorder="1" applyAlignment="1" applyProtection="1">
      <protection hidden="1"/>
    </xf>
    <xf numFmtId="0" fontId="7" fillId="0" borderId="4" xfId="0" applyFont="1" applyBorder="1" applyProtection="1">
      <protection hidden="1"/>
    </xf>
    <xf numFmtId="164" fontId="8" fillId="0" borderId="4" xfId="4" applyFont="1" applyFill="1" applyBorder="1" applyAlignment="1" applyProtection="1">
      <protection locked="0"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7" xfId="0" applyFont="1" applyBorder="1" applyProtection="1">
      <protection hidden="1"/>
    </xf>
    <xf numFmtId="164" fontId="8" fillId="0" borderId="10" xfId="4" applyFont="1" applyFill="1" applyBorder="1" applyAlignment="1" applyProtection="1">
      <protection locked="0"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center"/>
      <protection hidden="1"/>
    </xf>
    <xf numFmtId="43" fontId="5" fillId="0" borderId="0" xfId="0" applyNumberFormat="1" applyFont="1" applyProtection="1">
      <protection hidden="1"/>
    </xf>
    <xf numFmtId="0" fontId="25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165" fontId="9" fillId="0" borderId="0" xfId="0" applyNumberFormat="1" applyFont="1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right"/>
      <protection hidden="1"/>
    </xf>
    <xf numFmtId="0" fontId="5" fillId="0" borderId="3" xfId="0" applyFont="1" applyBorder="1" applyAlignment="1" applyProtection="1">
      <alignment horizontal="centerContinuous"/>
      <protection hidden="1"/>
    </xf>
    <xf numFmtId="0" fontId="5" fillId="0" borderId="7" xfId="0" applyFont="1" applyBorder="1" applyAlignment="1" applyProtection="1">
      <alignment horizontal="centerContinuous"/>
      <protection hidden="1"/>
    </xf>
    <xf numFmtId="0" fontId="5" fillId="0" borderId="3" xfId="0" applyFont="1" applyBorder="1" applyAlignment="1" applyProtection="1">
      <alignment horizontal="centerContinuous" vertical="center"/>
      <protection hidden="1"/>
    </xf>
    <xf numFmtId="0" fontId="5" fillId="0" borderId="7" xfId="0" applyFont="1" applyBorder="1" applyAlignment="1" applyProtection="1">
      <alignment horizontal="centerContinuous" vertic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/>
      <protection hidden="1"/>
    </xf>
    <xf numFmtId="179" fontId="9" fillId="6" borderId="4" xfId="0" applyNumberFormat="1" applyFont="1" applyFill="1" applyBorder="1" applyProtection="1"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9" fontId="5" fillId="0" borderId="4" xfId="0" applyNumberFormat="1" applyFont="1" applyBorder="1" applyProtection="1">
      <protection hidden="1"/>
    </xf>
    <xf numFmtId="179" fontId="5" fillId="0" borderId="4" xfId="0" applyNumberFormat="1" applyFont="1" applyBorder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5" fillId="0" borderId="1" xfId="0" applyFont="1" applyBorder="1" applyProtection="1">
      <protection hidden="1"/>
    </xf>
    <xf numFmtId="0" fontId="5" fillId="0" borderId="8" xfId="0" applyFont="1" applyBorder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5" fillId="0" borderId="15" xfId="0" applyFont="1" applyBorder="1" applyAlignment="1" applyProtection="1">
      <alignment horizontal="center"/>
      <protection hidden="1"/>
    </xf>
    <xf numFmtId="0" fontId="43" fillId="0" borderId="0" xfId="0" applyFont="1" applyAlignment="1" applyProtection="1">
      <alignment horizontal="centerContinuous"/>
      <protection hidden="1"/>
    </xf>
    <xf numFmtId="0" fontId="16" fillId="0" borderId="0" xfId="0" applyFont="1" applyAlignment="1" applyProtection="1">
      <alignment horizontal="centerContinuous"/>
      <protection hidden="1"/>
    </xf>
    <xf numFmtId="37" fontId="5" fillId="0" borderId="0" xfId="0" applyNumberFormat="1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2" fontId="9" fillId="0" borderId="0" xfId="0" applyNumberFormat="1" applyFont="1" applyAlignment="1" applyProtection="1">
      <alignment horizontal="center"/>
      <protection hidden="1"/>
    </xf>
    <xf numFmtId="172" fontId="9" fillId="0" borderId="0" xfId="0" applyNumberFormat="1" applyFont="1" applyProtection="1">
      <protection hidden="1"/>
    </xf>
    <xf numFmtId="165" fontId="9" fillId="0" borderId="0" xfId="0" applyNumberFormat="1" applyFont="1" applyAlignment="1" applyProtection="1">
      <alignment horizontal="center"/>
      <protection hidden="1"/>
    </xf>
    <xf numFmtId="0" fontId="5" fillId="0" borderId="0" xfId="0" applyFont="1" applyProtection="1">
      <protection locked="0" hidden="1"/>
    </xf>
    <xf numFmtId="172" fontId="9" fillId="0" borderId="0" xfId="0" applyNumberFormat="1" applyFont="1" applyProtection="1"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165" fontId="9" fillId="0" borderId="0" xfId="0" applyNumberFormat="1" applyFont="1" applyAlignment="1" applyProtection="1">
      <alignment horizontal="center"/>
      <protection locked="0" hidden="1"/>
    </xf>
    <xf numFmtId="0" fontId="9" fillId="0" borderId="0" xfId="0" applyFont="1" applyProtection="1">
      <protection locked="0" hidden="1"/>
    </xf>
    <xf numFmtId="172" fontId="5" fillId="0" borderId="0" xfId="0" applyNumberFormat="1" applyFont="1" applyProtection="1">
      <protection locked="0" hidden="1"/>
    </xf>
    <xf numFmtId="0" fontId="5" fillId="0" borderId="4" xfId="0" applyFont="1" applyBorder="1" applyAlignment="1" applyProtection="1">
      <alignment horizontal="centerContinuous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6" xfId="0" applyFont="1" applyBorder="1" applyProtection="1">
      <protection hidden="1"/>
    </xf>
    <xf numFmtId="43" fontId="9" fillId="0" borderId="9" xfId="4" applyNumberFormat="1" applyFont="1" applyFill="1" applyBorder="1" applyAlignment="1" applyProtection="1">
      <alignment horizontal="center"/>
      <protection hidden="1"/>
    </xf>
    <xf numFmtId="176" fontId="9" fillId="0" borderId="9" xfId="0" applyNumberFormat="1" applyFont="1" applyBorder="1" applyAlignment="1" applyProtection="1">
      <alignment horizontal="center"/>
      <protection hidden="1"/>
    </xf>
    <xf numFmtId="43" fontId="9" fillId="0" borderId="5" xfId="0" applyNumberFormat="1" applyFont="1" applyBorder="1" applyAlignment="1" applyProtection="1">
      <alignment horizontal="right"/>
      <protection hidden="1"/>
    </xf>
    <xf numFmtId="43" fontId="9" fillId="0" borderId="9" xfId="4" applyNumberFormat="1" applyFont="1" applyFill="1" applyBorder="1" applyProtection="1">
      <protection hidden="1"/>
    </xf>
    <xf numFmtId="173" fontId="5" fillId="0" borderId="6" xfId="0" applyNumberFormat="1" applyFont="1" applyBorder="1" applyProtection="1">
      <protection hidden="1"/>
    </xf>
    <xf numFmtId="43" fontId="5" fillId="0" borderId="9" xfId="0" applyNumberFormat="1" applyFont="1" applyBorder="1" applyProtection="1">
      <protection hidden="1"/>
    </xf>
    <xf numFmtId="43" fontId="9" fillId="0" borderId="5" xfId="0" applyNumberFormat="1" applyFont="1" applyBorder="1" applyProtection="1">
      <protection hidden="1"/>
    </xf>
    <xf numFmtId="43" fontId="5" fillId="0" borderId="5" xfId="0" applyNumberFormat="1" applyFont="1" applyBorder="1" applyProtection="1">
      <protection hidden="1"/>
    </xf>
    <xf numFmtId="164" fontId="9" fillId="0" borderId="5" xfId="4" applyFont="1" applyBorder="1" applyAlignment="1" applyProtection="1">
      <alignment horizontal="right"/>
      <protection hidden="1"/>
    </xf>
    <xf numFmtId="43" fontId="9" fillId="0" borderId="9" xfId="0" applyNumberFormat="1" applyFont="1" applyBorder="1" applyProtection="1">
      <protection hidden="1"/>
    </xf>
    <xf numFmtId="0" fontId="5" fillId="0" borderId="25" xfId="0" applyFont="1" applyBorder="1" applyProtection="1">
      <protection hidden="1"/>
    </xf>
    <xf numFmtId="0" fontId="5" fillId="0" borderId="16" xfId="0" applyFont="1" applyBorder="1" applyProtection="1">
      <protection hidden="1"/>
    </xf>
    <xf numFmtId="43" fontId="5" fillId="0" borderId="24" xfId="0" applyNumberFormat="1" applyFont="1" applyBorder="1" applyProtection="1">
      <protection hidden="1"/>
    </xf>
    <xf numFmtId="43" fontId="5" fillId="0" borderId="2" xfId="0" applyNumberFormat="1" applyFont="1" applyBorder="1" applyAlignment="1" applyProtection="1">
      <alignment horizontal="right"/>
      <protection hidden="1"/>
    </xf>
    <xf numFmtId="0" fontId="5" fillId="0" borderId="30" xfId="0" applyFont="1" applyBorder="1" applyProtection="1">
      <protection hidden="1"/>
    </xf>
    <xf numFmtId="43" fontId="5" fillId="0" borderId="30" xfId="0" applyNumberFormat="1" applyFont="1" applyBorder="1" applyProtection="1">
      <protection hidden="1"/>
    </xf>
    <xf numFmtId="0" fontId="5" fillId="0" borderId="29" xfId="0" applyFont="1" applyBorder="1" applyProtection="1">
      <protection hidden="1"/>
    </xf>
    <xf numFmtId="0" fontId="5" fillId="0" borderId="32" xfId="0" applyFont="1" applyBorder="1" applyProtection="1">
      <protection hidden="1"/>
    </xf>
    <xf numFmtId="0" fontId="5" fillId="0" borderId="33" xfId="0" applyFont="1" applyBorder="1" applyProtection="1">
      <protection hidden="1"/>
    </xf>
    <xf numFmtId="164" fontId="9" fillId="0" borderId="32" xfId="4" applyFont="1" applyBorder="1" applyAlignment="1" applyProtection="1">
      <alignment horizontal="right"/>
      <protection hidden="1"/>
    </xf>
    <xf numFmtId="0" fontId="5" fillId="0" borderId="34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9" fillId="0" borderId="24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3" fontId="9" fillId="0" borderId="0" xfId="0" applyNumberFormat="1" applyFont="1" applyAlignment="1" applyProtection="1">
      <alignment horizontal="center"/>
      <protection hidden="1"/>
    </xf>
    <xf numFmtId="3" fontId="4" fillId="0" borderId="0" xfId="0" applyNumberFormat="1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 vertical="center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Alignment="1" applyProtection="1">
      <alignment horizontal="left" vertical="center"/>
      <protection hidden="1"/>
    </xf>
    <xf numFmtId="169" fontId="5" fillId="0" borderId="10" xfId="0" applyNumberFormat="1" applyFont="1" applyBorder="1" applyAlignment="1" applyProtection="1">
      <alignment horizontal="center"/>
      <protection hidden="1"/>
    </xf>
    <xf numFmtId="179" fontId="5" fillId="0" borderId="10" xfId="0" applyNumberFormat="1" applyFont="1" applyBorder="1" applyProtection="1">
      <protection hidden="1"/>
    </xf>
    <xf numFmtId="169" fontId="5" fillId="0" borderId="15" xfId="0" applyNumberFormat="1" applyFont="1" applyBorder="1" applyAlignment="1" applyProtection="1">
      <alignment horizontal="center"/>
      <protection hidden="1"/>
    </xf>
    <xf numFmtId="179" fontId="5" fillId="0" borderId="15" xfId="0" applyNumberFormat="1" applyFont="1" applyBorder="1" applyProtection="1">
      <protection hidden="1"/>
    </xf>
    <xf numFmtId="41" fontId="9" fillId="0" borderId="0" xfId="4" applyNumberFormat="1" applyFont="1" applyFill="1" applyAlignment="1" applyProtection="1">
      <protection hidden="1"/>
    </xf>
    <xf numFmtId="41" fontId="8" fillId="0" borderId="10" xfId="4" applyNumberFormat="1" applyFont="1" applyFill="1" applyBorder="1" applyAlignment="1" applyProtection="1">
      <protection locked="0" hidden="1"/>
    </xf>
    <xf numFmtId="41" fontId="8" fillId="0" borderId="15" xfId="4" applyNumberFormat="1" applyFont="1" applyFill="1" applyBorder="1" applyAlignment="1" applyProtection="1">
      <protection locked="0" hidden="1"/>
    </xf>
    <xf numFmtId="41" fontId="8" fillId="0" borderId="4" xfId="4" applyNumberFormat="1" applyFont="1" applyFill="1" applyBorder="1" applyAlignment="1" applyProtection="1">
      <protection locked="0" hidden="1"/>
    </xf>
    <xf numFmtId="41" fontId="5" fillId="0" borderId="0" xfId="4" applyNumberFormat="1" applyFont="1" applyFill="1" applyAlignment="1" applyProtection="1">
      <protection hidden="1"/>
    </xf>
    <xf numFmtId="41" fontId="7" fillId="0" borderId="0" xfId="4" applyNumberFormat="1" applyFont="1" applyFill="1" applyAlignment="1" applyProtection="1">
      <protection hidden="1"/>
    </xf>
    <xf numFmtId="184" fontId="14" fillId="7" borderId="4" xfId="4" applyNumberFormat="1" applyFont="1" applyFill="1" applyBorder="1" applyAlignment="1" applyProtection="1">
      <alignment horizontal="center"/>
      <protection locked="0"/>
    </xf>
    <xf numFmtId="49" fontId="14" fillId="7" borderId="4" xfId="4" applyNumberFormat="1" applyFont="1" applyFill="1" applyBorder="1" applyAlignment="1" applyProtection="1">
      <alignment horizontal="center"/>
      <protection locked="0"/>
    </xf>
    <xf numFmtId="184" fontId="14" fillId="7" borderId="1" xfId="4" applyNumberFormat="1" applyFont="1" applyFill="1" applyBorder="1" applyAlignment="1" applyProtection="1">
      <alignment horizontal="center"/>
      <protection locked="0"/>
    </xf>
    <xf numFmtId="164" fontId="11" fillId="0" borderId="0" xfId="4" applyFont="1" applyAlignment="1">
      <alignment horizontal="center"/>
    </xf>
    <xf numFmtId="164" fontId="14" fillId="7" borderId="4" xfId="4" applyFont="1" applyFill="1" applyBorder="1" applyAlignment="1" applyProtection="1">
      <protection locked="0"/>
    </xf>
    <xf numFmtId="164" fontId="14" fillId="7" borderId="4" xfId="4" applyFont="1" applyFill="1" applyBorder="1" applyProtection="1">
      <protection locked="0"/>
    </xf>
    <xf numFmtId="180" fontId="14" fillId="2" borderId="4" xfId="4" applyNumberFormat="1" applyFont="1" applyFill="1" applyBorder="1" applyProtection="1"/>
    <xf numFmtId="164" fontId="15" fillId="4" borderId="4" xfId="4" applyFont="1" applyFill="1" applyBorder="1" applyAlignment="1">
      <alignment horizontal="center"/>
    </xf>
    <xf numFmtId="186" fontId="15" fillId="4" borderId="2" xfId="0" applyNumberFormat="1" applyFont="1" applyFill="1" applyBorder="1" applyAlignment="1">
      <alignment horizontal="center"/>
    </xf>
    <xf numFmtId="171" fontId="15" fillId="4" borderId="4" xfId="4" applyNumberFormat="1" applyFont="1" applyFill="1" applyBorder="1"/>
    <xf numFmtId="186" fontId="15" fillId="4" borderId="4" xfId="0" applyNumberFormat="1" applyFont="1" applyFill="1" applyBorder="1" applyAlignment="1">
      <alignment horizontal="center"/>
    </xf>
    <xf numFmtId="164" fontId="14" fillId="8" borderId="32" xfId="4" applyFont="1" applyFill="1" applyBorder="1"/>
    <xf numFmtId="164" fontId="14" fillId="2" borderId="35" xfId="4" applyFont="1" applyFill="1" applyBorder="1" applyAlignment="1" applyProtection="1">
      <alignment horizontal="center"/>
    </xf>
    <xf numFmtId="180" fontId="14" fillId="9" borderId="32" xfId="4" applyNumberFormat="1" applyFont="1" applyFill="1" applyBorder="1" applyAlignment="1">
      <alignment horizontal="center"/>
    </xf>
    <xf numFmtId="171" fontId="14" fillId="8" borderId="32" xfId="4" applyNumberFormat="1" applyFont="1" applyFill="1" applyBorder="1"/>
    <xf numFmtId="0" fontId="14" fillId="6" borderId="36" xfId="0" applyFont="1" applyFill="1" applyBorder="1" applyAlignment="1">
      <alignment horizontal="centerContinuous"/>
    </xf>
    <xf numFmtId="0" fontId="14" fillId="6" borderId="37" xfId="0" applyFont="1" applyFill="1" applyBorder="1" applyAlignment="1">
      <alignment horizontal="centerContinuous"/>
    </xf>
    <xf numFmtId="164" fontId="14" fillId="7" borderId="4" xfId="4" applyFont="1" applyFill="1" applyBorder="1"/>
    <xf numFmtId="164" fontId="15" fillId="0" borderId="0" xfId="4" applyFont="1"/>
    <xf numFmtId="43" fontId="14" fillId="6" borderId="0" xfId="0" applyNumberFormat="1" applyFont="1" applyFill="1"/>
    <xf numFmtId="171" fontId="14" fillId="7" borderId="25" xfId="4" applyNumberFormat="1" applyFont="1" applyFill="1" applyBorder="1"/>
    <xf numFmtId="164" fontId="15" fillId="7" borderId="4" xfId="4" applyFont="1" applyFill="1" applyBorder="1"/>
    <xf numFmtId="180" fontId="14" fillId="0" borderId="0" xfId="4" applyNumberFormat="1" applyFont="1"/>
    <xf numFmtId="171" fontId="15" fillId="7" borderId="32" xfId="4" applyNumberFormat="1" applyFont="1" applyFill="1" applyBorder="1"/>
    <xf numFmtId="188" fontId="15" fillId="4" borderId="4" xfId="0" applyNumberFormat="1" applyFont="1" applyFill="1" applyBorder="1"/>
    <xf numFmtId="164" fontId="14" fillId="6" borderId="25" xfId="4" applyFont="1" applyFill="1" applyBorder="1"/>
    <xf numFmtId="165" fontId="14" fillId="6" borderId="25" xfId="0" applyNumberFormat="1" applyFont="1" applyFill="1" applyBorder="1"/>
    <xf numFmtId="165" fontId="14" fillId="6" borderId="38" xfId="0" applyNumberFormat="1" applyFont="1" applyFill="1" applyBorder="1"/>
    <xf numFmtId="165" fontId="14" fillId="6" borderId="39" xfId="0" applyNumberFormat="1" applyFont="1" applyFill="1" applyBorder="1"/>
    <xf numFmtId="165" fontId="14" fillId="6" borderId="40" xfId="0" applyNumberFormat="1" applyFont="1" applyFill="1" applyBorder="1"/>
    <xf numFmtId="165" fontId="14" fillId="6" borderId="41" xfId="0" applyNumberFormat="1" applyFont="1" applyFill="1" applyBorder="1"/>
    <xf numFmtId="165" fontId="14" fillId="4" borderId="25" xfId="0" applyNumberFormat="1" applyFont="1" applyFill="1" applyBorder="1"/>
    <xf numFmtId="165" fontId="14" fillId="6" borderId="42" xfId="0" applyNumberFormat="1" applyFont="1" applyFill="1" applyBorder="1"/>
    <xf numFmtId="165" fontId="14" fillId="6" borderId="32" xfId="0" applyNumberFormat="1" applyFont="1" applyFill="1" applyBorder="1"/>
    <xf numFmtId="165" fontId="14" fillId="6" borderId="43" xfId="0" applyNumberFormat="1" applyFont="1" applyFill="1" applyBorder="1"/>
    <xf numFmtId="0" fontId="15" fillId="0" borderId="0" xfId="0" applyFont="1" applyAlignment="1">
      <alignment horizontal="center"/>
    </xf>
    <xf numFmtId="164" fontId="15" fillId="6" borderId="25" xfId="4" applyFont="1" applyFill="1" applyBorder="1"/>
    <xf numFmtId="171" fontId="14" fillId="7" borderId="33" xfId="4" applyNumberFormat="1" applyFont="1" applyFill="1" applyBorder="1"/>
    <xf numFmtId="43" fontId="15" fillId="0" borderId="0" xfId="0" applyNumberFormat="1" applyFont="1"/>
    <xf numFmtId="0" fontId="15" fillId="0" borderId="0" xfId="0" applyFont="1" applyAlignment="1">
      <alignment horizontal="right"/>
    </xf>
    <xf numFmtId="0" fontId="9" fillId="0" borderId="0" xfId="0" applyFont="1"/>
    <xf numFmtId="171" fontId="14" fillId="7" borderId="44" xfId="4" applyNumberFormat="1" applyFont="1" applyFill="1" applyBorder="1"/>
    <xf numFmtId="189" fontId="5" fillId="0" borderId="0" xfId="0" applyNumberFormat="1" applyFont="1" applyAlignment="1">
      <alignment horizontal="center"/>
    </xf>
    <xf numFmtId="171" fontId="45" fillId="6" borderId="4" xfId="4" applyNumberFormat="1" applyFont="1" applyFill="1" applyBorder="1"/>
    <xf numFmtId="164" fontId="45" fillId="6" borderId="4" xfId="4" applyFont="1" applyFill="1" applyBorder="1"/>
    <xf numFmtId="189" fontId="17" fillId="9" borderId="0" xfId="0" applyNumberFormat="1" applyFont="1" applyFill="1" applyAlignment="1">
      <alignment horizontal="center"/>
    </xf>
    <xf numFmtId="43" fontId="45" fillId="6" borderId="4" xfId="4" applyNumberFormat="1" applyFont="1" applyFill="1" applyBorder="1"/>
    <xf numFmtId="0" fontId="14" fillId="6" borderId="0" xfId="0" applyFont="1" applyFill="1"/>
    <xf numFmtId="190" fontId="5" fillId="0" borderId="0" xfId="0" applyNumberFormat="1" applyFont="1" applyAlignment="1">
      <alignment horizontal="center"/>
    </xf>
    <xf numFmtId="176" fontId="14" fillId="2" borderId="33" xfId="4" applyNumberFormat="1" applyFont="1" applyFill="1" applyBorder="1"/>
    <xf numFmtId="164" fontId="14" fillId="2" borderId="30" xfId="4" applyFont="1" applyFill="1" applyBorder="1"/>
    <xf numFmtId="164" fontId="14" fillId="2" borderId="33" xfId="4" applyFont="1" applyFill="1" applyBorder="1"/>
    <xf numFmtId="164" fontId="14" fillId="6" borderId="33" xfId="4" applyFont="1" applyFill="1" applyBorder="1"/>
    <xf numFmtId="171" fontId="14" fillId="6" borderId="33" xfId="4" applyNumberFormat="1" applyFont="1" applyFill="1" applyBorder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71" fontId="14" fillId="2" borderId="4" xfId="4" applyNumberFormat="1" applyFont="1" applyFill="1" applyBorder="1"/>
    <xf numFmtId="164" fontId="14" fillId="5" borderId="4" xfId="4" applyFont="1" applyFill="1" applyBorder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89" fontId="5" fillId="6" borderId="4" xfId="0" applyNumberFormat="1" applyFont="1" applyFill="1" applyBorder="1" applyAlignment="1">
      <alignment horizontal="center" vertical="center"/>
    </xf>
    <xf numFmtId="164" fontId="14" fillId="5" borderId="4" xfId="4" applyFont="1" applyFill="1" applyBorder="1"/>
    <xf numFmtId="171" fontId="14" fillId="6" borderId="32" xfId="4" applyNumberFormat="1" applyFont="1" applyFill="1" applyBorder="1"/>
    <xf numFmtId="180" fontId="5" fillId="0" borderId="0" xfId="0" applyNumberFormat="1" applyFont="1"/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3" fontId="20" fillId="0" borderId="0" xfId="0" applyNumberFormat="1" applyFont="1"/>
    <xf numFmtId="171" fontId="5" fillId="0" borderId="0" xfId="4" applyNumberFormat="1" applyFont="1"/>
    <xf numFmtId="171" fontId="5" fillId="0" borderId="0" xfId="0" applyNumberFormat="1" applyFont="1"/>
    <xf numFmtId="43" fontId="5" fillId="0" borderId="0" xfId="4" applyNumberFormat="1" applyFont="1"/>
    <xf numFmtId="180" fontId="5" fillId="0" borderId="0" xfId="4" applyNumberFormat="1" applyFont="1"/>
    <xf numFmtId="164" fontId="5" fillId="0" borderId="0" xfId="4" applyFont="1" applyAlignment="1">
      <alignment horizontal="center"/>
    </xf>
    <xf numFmtId="178" fontId="20" fillId="0" borderId="0" xfId="0" applyNumberFormat="1" applyFont="1"/>
    <xf numFmtId="178" fontId="5" fillId="0" borderId="0" xfId="0" applyNumberFormat="1" applyFont="1"/>
    <xf numFmtId="164" fontId="5" fillId="0" borderId="0" xfId="4" applyFont="1" applyAlignment="1">
      <alignment horizontal="right"/>
    </xf>
    <xf numFmtId="0" fontId="5" fillId="0" borderId="3" xfId="0" applyFont="1" applyBorder="1" applyAlignment="1">
      <alignment horizontal="center"/>
    </xf>
    <xf numFmtId="0" fontId="10" fillId="7" borderId="45" xfId="0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right"/>
    </xf>
    <xf numFmtId="164" fontId="5" fillId="0" borderId="2" xfId="4" applyFont="1" applyBorder="1" applyAlignment="1">
      <alignment horizontal="center" vertical="center" wrapText="1"/>
    </xf>
    <xf numFmtId="164" fontId="5" fillId="0" borderId="0" xfId="4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0" fontId="5" fillId="0" borderId="0" xfId="4" applyNumberFormat="1" applyFont="1" applyAlignment="1">
      <alignment vertical="center"/>
    </xf>
    <xf numFmtId="164" fontId="5" fillId="0" borderId="0" xfId="4" applyFont="1" applyAlignment="1">
      <alignment vertical="center"/>
    </xf>
    <xf numFmtId="171" fontId="5" fillId="0" borderId="0" xfId="4" applyNumberFormat="1" applyFont="1" applyAlignment="1">
      <alignment vertical="center"/>
    </xf>
    <xf numFmtId="164" fontId="11" fillId="7" borderId="35" xfId="4" applyFont="1" applyFill="1" applyBorder="1"/>
    <xf numFmtId="0" fontId="5" fillId="0" borderId="0" xfId="0" quotePrefix="1" applyFont="1"/>
    <xf numFmtId="0" fontId="9" fillId="0" borderId="0" xfId="0" applyFont="1" applyAlignment="1">
      <alignment horizontal="center"/>
    </xf>
    <xf numFmtId="164" fontId="14" fillId="7" borderId="35" xfId="4" applyFont="1" applyFill="1" applyBorder="1"/>
    <xf numFmtId="164" fontId="15" fillId="7" borderId="35" xfId="4" applyFont="1" applyFill="1" applyBorder="1"/>
    <xf numFmtId="171" fontId="5" fillId="0" borderId="0" xfId="4" applyNumberFormat="1" applyFont="1" applyAlignment="1">
      <alignment horizontal="center"/>
    </xf>
    <xf numFmtId="188" fontId="5" fillId="0" borderId="0" xfId="0" applyNumberFormat="1" applyFont="1"/>
    <xf numFmtId="176" fontId="5" fillId="0" borderId="0" xfId="4" applyNumberFormat="1" applyFont="1"/>
    <xf numFmtId="2" fontId="5" fillId="0" borderId="0" xfId="0" applyNumberFormat="1" applyFont="1"/>
    <xf numFmtId="168" fontId="5" fillId="0" borderId="0" xfId="0" applyNumberFormat="1" applyFont="1"/>
    <xf numFmtId="168" fontId="5" fillId="0" borderId="0" xfId="4" applyNumberFormat="1" applyFont="1"/>
    <xf numFmtId="168" fontId="5" fillId="0" borderId="0" xfId="4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171" fontId="5" fillId="6" borderId="4" xfId="4" applyNumberFormat="1" applyFont="1" applyFill="1" applyBorder="1"/>
    <xf numFmtId="171" fontId="5" fillId="0" borderId="46" xfId="4" applyNumberFormat="1" applyFont="1" applyBorder="1"/>
    <xf numFmtId="43" fontId="5" fillId="7" borderId="32" xfId="0" applyNumberFormat="1" applyFont="1" applyFill="1" applyBorder="1"/>
    <xf numFmtId="0" fontId="5" fillId="0" borderId="47" xfId="0" applyFont="1" applyBorder="1"/>
    <xf numFmtId="0" fontId="5" fillId="0" borderId="48" xfId="0" applyFont="1" applyBorder="1"/>
    <xf numFmtId="0" fontId="5" fillId="0" borderId="49" xfId="0" applyFont="1" applyBorder="1"/>
    <xf numFmtId="165" fontId="5" fillId="0" borderId="0" xfId="0" applyNumberFormat="1" applyFont="1"/>
    <xf numFmtId="164" fontId="5" fillId="0" borderId="0" xfId="4" applyFont="1" applyAlignment="1">
      <alignment horizontal="center" vertical="center"/>
    </xf>
    <xf numFmtId="191" fontId="5" fillId="0" borderId="0" xfId="0" applyNumberFormat="1" applyFont="1"/>
    <xf numFmtId="182" fontId="5" fillId="0" borderId="0" xfId="0" applyNumberFormat="1" applyFont="1"/>
    <xf numFmtId="0" fontId="5" fillId="6" borderId="4" xfId="0" applyFont="1" applyFill="1" applyBorder="1" applyAlignment="1">
      <alignment horizontal="center"/>
    </xf>
    <xf numFmtId="164" fontId="5" fillId="0" borderId="0" xfId="4" applyFont="1" applyAlignment="1">
      <alignment horizontal="center" wrapText="1"/>
    </xf>
    <xf numFmtId="164" fontId="5" fillId="6" borderId="4" xfId="4" applyFont="1" applyFill="1" applyBorder="1" applyAlignment="1">
      <alignment horizontal="center" vertical="center" wrapText="1"/>
    </xf>
    <xf numFmtId="171" fontId="5" fillId="2" borderId="4" xfId="4" applyNumberFormat="1" applyFont="1" applyFill="1" applyBorder="1"/>
    <xf numFmtId="43" fontId="5" fillId="2" borderId="4" xfId="0" applyNumberFormat="1" applyFont="1" applyFill="1" applyBorder="1"/>
    <xf numFmtId="165" fontId="5" fillId="2" borderId="0" xfId="0" applyNumberFormat="1" applyFont="1" applyFill="1"/>
    <xf numFmtId="166" fontId="14" fillId="7" borderId="1" xfId="4" applyNumberFormat="1" applyFont="1" applyFill="1" applyBorder="1" applyAlignment="1" applyProtection="1">
      <protection locked="0"/>
    </xf>
    <xf numFmtId="43" fontId="14" fillId="7" borderId="25" xfId="4" applyNumberFormat="1" applyFont="1" applyFill="1" applyBorder="1"/>
    <xf numFmtId="43" fontId="14" fillId="10" borderId="25" xfId="4" applyNumberFormat="1" applyFont="1" applyFill="1" applyBorder="1"/>
    <xf numFmtId="171" fontId="14" fillId="2" borderId="33" xfId="4" applyNumberFormat="1" applyFont="1" applyFill="1" applyBorder="1"/>
    <xf numFmtId="0" fontId="7" fillId="0" borderId="10" xfId="0" applyFont="1" applyBorder="1" applyAlignment="1">
      <alignment horizontal="center"/>
    </xf>
    <xf numFmtId="0" fontId="7" fillId="0" borderId="10" xfId="0" applyFont="1" applyBorder="1"/>
    <xf numFmtId="164" fontId="7" fillId="0" borderId="10" xfId="4" applyFont="1" applyBorder="1" applyAlignment="1" applyProtection="1">
      <alignment horizontal="center"/>
      <protection locked="0"/>
    </xf>
    <xf numFmtId="2" fontId="7" fillId="0" borderId="10" xfId="0" applyNumberFormat="1" applyFont="1" applyBorder="1" applyAlignment="1">
      <alignment horizontal="center"/>
    </xf>
    <xf numFmtId="164" fontId="7" fillId="0" borderId="10" xfId="4" applyFont="1" applyBorder="1" applyAlignment="1">
      <alignment horizontal="center"/>
    </xf>
    <xf numFmtId="2" fontId="7" fillId="0" borderId="10" xfId="0" applyNumberFormat="1" applyFont="1" applyBorder="1"/>
    <xf numFmtId="0" fontId="7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left"/>
    </xf>
    <xf numFmtId="164" fontId="7" fillId="0" borderId="15" xfId="4" applyFont="1" applyBorder="1" applyAlignment="1" applyProtection="1">
      <alignment horizontal="center"/>
      <protection locked="0"/>
    </xf>
    <xf numFmtId="2" fontId="7" fillId="0" borderId="15" xfId="0" applyNumberFormat="1" applyFont="1" applyBorder="1" applyAlignment="1">
      <alignment horizontal="center"/>
    </xf>
    <xf numFmtId="164" fontId="7" fillId="0" borderId="15" xfId="4" applyFont="1" applyBorder="1" applyAlignment="1">
      <alignment horizontal="center"/>
    </xf>
    <xf numFmtId="2" fontId="7" fillId="0" borderId="15" xfId="0" applyNumberFormat="1" applyFont="1" applyBorder="1"/>
    <xf numFmtId="0" fontId="7" fillId="0" borderId="15" xfId="0" applyFont="1" applyBorder="1"/>
    <xf numFmtId="167" fontId="7" fillId="0" borderId="15" xfId="4" applyNumberFormat="1" applyFont="1" applyBorder="1" applyAlignment="1" applyProtection="1">
      <alignment horizontal="center"/>
      <protection locked="0"/>
    </xf>
    <xf numFmtId="0" fontId="7" fillId="0" borderId="19" xfId="0" applyFont="1" applyBorder="1"/>
    <xf numFmtId="43" fontId="7" fillId="0" borderId="15" xfId="4" applyNumberFormat="1" applyFont="1" applyBorder="1" applyAlignment="1" applyProtection="1">
      <alignment horizontal="center"/>
      <protection locked="0"/>
    </xf>
    <xf numFmtId="164" fontId="7" fillId="0" borderId="15" xfId="4" applyFont="1" applyBorder="1" applyAlignment="1">
      <alignment horizontal="right"/>
    </xf>
    <xf numFmtId="0" fontId="7" fillId="0" borderId="21" xfId="0" applyFont="1" applyBorder="1"/>
    <xf numFmtId="164" fontId="7" fillId="0" borderId="21" xfId="4" applyFont="1" applyBorder="1" applyAlignment="1" applyProtection="1">
      <alignment horizontal="center"/>
      <protection locked="0"/>
    </xf>
    <xf numFmtId="2" fontId="7" fillId="0" borderId="21" xfId="0" applyNumberFormat="1" applyFont="1" applyBorder="1"/>
    <xf numFmtId="2" fontId="7" fillId="0" borderId="21" xfId="0" applyNumberFormat="1" applyFont="1" applyBorder="1" applyAlignment="1">
      <alignment horizontal="center"/>
    </xf>
    <xf numFmtId="164" fontId="7" fillId="0" borderId="21" xfId="4" applyFont="1" applyBorder="1" applyAlignment="1">
      <alignment horizontal="right"/>
    </xf>
    <xf numFmtId="164" fontId="7" fillId="0" borderId="21" xfId="4" applyFont="1" applyBorder="1" applyAlignment="1">
      <alignment horizontal="center"/>
    </xf>
    <xf numFmtId="0" fontId="20" fillId="0" borderId="10" xfId="4" applyNumberFormat="1" applyFont="1" applyBorder="1" applyAlignment="1">
      <alignment horizontal="center"/>
    </xf>
    <xf numFmtId="164" fontId="20" fillId="0" borderId="13" xfId="4" applyFont="1" applyBorder="1"/>
    <xf numFmtId="178" fontId="20" fillId="0" borderId="13" xfId="4" applyNumberFormat="1" applyFont="1" applyBorder="1"/>
    <xf numFmtId="164" fontId="20" fillId="0" borderId="13" xfId="4" applyFont="1" applyBorder="1" applyAlignment="1">
      <alignment horizontal="center"/>
    </xf>
    <xf numFmtId="0" fontId="20" fillId="0" borderId="10" xfId="0" applyFont="1" applyBorder="1"/>
    <xf numFmtId="0" fontId="20" fillId="0" borderId="15" xfId="4" applyNumberFormat="1" applyFont="1" applyBorder="1" applyAlignment="1">
      <alignment horizontal="center"/>
    </xf>
    <xf numFmtId="164" fontId="20" fillId="0" borderId="18" xfId="4" applyFont="1" applyBorder="1"/>
    <xf numFmtId="178" fontId="20" fillId="0" borderId="18" xfId="4" applyNumberFormat="1" applyFont="1" applyBorder="1"/>
    <xf numFmtId="164" fontId="20" fillId="0" borderId="18" xfId="4" applyFont="1" applyBorder="1" applyAlignment="1">
      <alignment horizontal="center"/>
    </xf>
    <xf numFmtId="0" fontId="20" fillId="0" borderId="15" xfId="0" applyFont="1" applyBorder="1"/>
    <xf numFmtId="178" fontId="20" fillId="0" borderId="18" xfId="4" applyNumberFormat="1" applyFont="1" applyBorder="1" applyProtection="1">
      <protection locked="0"/>
    </xf>
    <xf numFmtId="164" fontId="20" fillId="0" borderId="18" xfId="4" applyFont="1" applyBorder="1" applyProtection="1">
      <protection locked="0"/>
    </xf>
    <xf numFmtId="164" fontId="20" fillId="0" borderId="21" xfId="4" applyFont="1" applyBorder="1"/>
    <xf numFmtId="178" fontId="20" fillId="0" borderId="23" xfId="4" applyNumberFormat="1" applyFont="1" applyBorder="1" applyProtection="1">
      <protection locked="0"/>
    </xf>
    <xf numFmtId="164" fontId="20" fillId="0" borderId="23" xfId="4" applyFont="1" applyBorder="1" applyAlignment="1">
      <alignment horizontal="center"/>
    </xf>
    <xf numFmtId="164" fontId="20" fillId="0" borderId="23" xfId="4" applyFont="1" applyBorder="1" applyProtection="1">
      <protection locked="0"/>
    </xf>
    <xf numFmtId="164" fontId="20" fillId="0" borderId="23" xfId="4" applyFont="1" applyBorder="1"/>
    <xf numFmtId="0" fontId="20" fillId="0" borderId="21" xfId="0" applyFont="1" applyBorder="1"/>
    <xf numFmtId="0" fontId="20" fillId="0" borderId="21" xfId="4" applyNumberFormat="1" applyFont="1" applyBorder="1" applyAlignment="1">
      <alignment horizontal="center"/>
    </xf>
    <xf numFmtId="178" fontId="20" fillId="0" borderId="13" xfId="4" applyNumberFormat="1" applyFont="1" applyBorder="1" applyProtection="1">
      <protection locked="0"/>
    </xf>
    <xf numFmtId="164" fontId="20" fillId="0" borderId="13" xfId="4" applyFont="1" applyBorder="1" applyProtection="1">
      <protection locked="0"/>
    </xf>
    <xf numFmtId="176" fontId="20" fillId="0" borderId="15" xfId="0" applyNumberFormat="1" applyFont="1" applyBorder="1"/>
    <xf numFmtId="41" fontId="20" fillId="0" borderId="18" xfId="4" applyNumberFormat="1" applyFont="1" applyBorder="1" applyProtection="1">
      <protection locked="0"/>
    </xf>
    <xf numFmtId="43" fontId="14" fillId="0" borderId="0" xfId="0" applyNumberFormat="1" applyFont="1" applyAlignment="1">
      <alignment horizontal="center"/>
    </xf>
    <xf numFmtId="43" fontId="15" fillId="6" borderId="25" xfId="4" applyNumberFormat="1" applyFont="1" applyFill="1" applyBorder="1"/>
    <xf numFmtId="171" fontId="15" fillId="0" borderId="0" xfId="4" applyNumberFormat="1" applyFont="1" applyFill="1" applyBorder="1"/>
    <xf numFmtId="171" fontId="5" fillId="0" borderId="0" xfId="4" applyNumberFormat="1" applyFont="1" applyBorder="1"/>
    <xf numFmtId="43" fontId="14" fillId="7" borderId="4" xfId="0" applyNumberFormat="1" applyFont="1" applyFill="1" applyBorder="1"/>
    <xf numFmtId="164" fontId="20" fillId="2" borderId="23" xfId="4" applyFont="1" applyFill="1" applyBorder="1"/>
    <xf numFmtId="0" fontId="20" fillId="2" borderId="50" xfId="0" applyFont="1" applyFill="1" applyBorder="1"/>
    <xf numFmtId="0" fontId="20" fillId="0" borderId="31" xfId="4" applyNumberFormat="1" applyFont="1" applyBorder="1" applyAlignment="1">
      <alignment horizontal="center"/>
    </xf>
    <xf numFmtId="164" fontId="20" fillId="0" borderId="51" xfId="4" applyFont="1" applyBorder="1"/>
    <xf numFmtId="178" fontId="20" fillId="0" borderId="51" xfId="4" applyNumberFormat="1" applyFont="1" applyBorder="1" applyProtection="1">
      <protection locked="0"/>
    </xf>
    <xf numFmtId="164" fontId="20" fillId="0" borderId="51" xfId="4" applyFont="1" applyBorder="1" applyAlignment="1">
      <alignment horizontal="center"/>
    </xf>
    <xf numFmtId="0" fontId="20" fillId="0" borderId="31" xfId="0" applyFont="1" applyBorder="1"/>
    <xf numFmtId="177" fontId="20" fillId="0" borderId="51" xfId="4" applyNumberFormat="1" applyFont="1" applyBorder="1" applyProtection="1">
      <protection locked="0"/>
    </xf>
    <xf numFmtId="43" fontId="9" fillId="0" borderId="4" xfId="4" applyNumberFormat="1" applyFont="1" applyFill="1" applyBorder="1" applyAlignment="1" applyProtection="1">
      <alignment horizontal="right"/>
      <protection hidden="1"/>
    </xf>
    <xf numFmtId="0" fontId="8" fillId="0" borderId="15" xfId="0" applyFont="1" applyBorder="1" applyAlignment="1" applyProtection="1">
      <alignment horizontal="center"/>
      <protection hidden="1"/>
    </xf>
    <xf numFmtId="0" fontId="8" fillId="0" borderId="8" xfId="0" applyFont="1" applyBorder="1" applyAlignment="1" applyProtection="1">
      <alignment horizontal="left"/>
      <protection hidden="1"/>
    </xf>
    <xf numFmtId="177" fontId="20" fillId="0" borderId="18" xfId="4" applyNumberFormat="1" applyFont="1" applyBorder="1" applyProtection="1">
      <protection locked="0"/>
    </xf>
    <xf numFmtId="164" fontId="5" fillId="0" borderId="0" xfId="0" applyNumberFormat="1" applyFont="1"/>
    <xf numFmtId="0" fontId="5" fillId="0" borderId="24" xfId="0" applyFont="1" applyBorder="1"/>
    <xf numFmtId="164" fontId="14" fillId="0" borderId="4" xfId="4" applyFont="1" applyFill="1" applyBorder="1" applyAlignment="1" applyProtection="1">
      <protection locked="0"/>
    </xf>
    <xf numFmtId="0" fontId="14" fillId="0" borderId="24" xfId="0" applyFont="1" applyBorder="1"/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right"/>
    </xf>
    <xf numFmtId="0" fontId="5" fillId="0" borderId="3" xfId="0" applyFont="1" applyBorder="1"/>
    <xf numFmtId="0" fontId="10" fillId="7" borderId="4" xfId="0" applyFont="1" applyFill="1" applyBorder="1" applyAlignment="1" applyProtection="1">
      <alignment horizontal="center"/>
      <protection locked="0"/>
    </xf>
    <xf numFmtId="0" fontId="5" fillId="0" borderId="24" xfId="0" applyFont="1" applyBorder="1" applyAlignment="1">
      <alignment horizontal="right"/>
    </xf>
    <xf numFmtId="164" fontId="20" fillId="0" borderId="52" xfId="4" applyFont="1" applyBorder="1"/>
    <xf numFmtId="164" fontId="14" fillId="6" borderId="2" xfId="4" applyFont="1" applyFill="1" applyBorder="1"/>
    <xf numFmtId="43" fontId="9" fillId="0" borderId="0" xfId="0" applyNumberFormat="1" applyFont="1" applyAlignment="1" applyProtection="1">
      <alignment horizontal="center"/>
      <protection locked="0"/>
    </xf>
    <xf numFmtId="0" fontId="14" fillId="0" borderId="0" xfId="0" applyFont="1"/>
    <xf numFmtId="164" fontId="14" fillId="0" borderId="0" xfId="4" applyFont="1" applyFill="1" applyBorder="1"/>
    <xf numFmtId="0" fontId="5" fillId="0" borderId="9" xfId="0" applyFont="1" applyBorder="1"/>
    <xf numFmtId="164" fontId="14" fillId="6" borderId="4" xfId="4" applyFont="1" applyFill="1" applyBorder="1"/>
    <xf numFmtId="0" fontId="5" fillId="0" borderId="4" xfId="0" applyFont="1" applyBorder="1"/>
    <xf numFmtId="0" fontId="9" fillId="0" borderId="3" xfId="0" applyFont="1" applyBorder="1" applyAlignment="1">
      <alignment horizontal="centerContinuous" vertical="center"/>
    </xf>
    <xf numFmtId="0" fontId="5" fillId="0" borderId="28" xfId="0" applyFont="1" applyBorder="1"/>
    <xf numFmtId="164" fontId="6" fillId="0" borderId="0" xfId="4" applyFont="1"/>
    <xf numFmtId="164" fontId="7" fillId="0" borderId="0" xfId="4" applyFont="1"/>
    <xf numFmtId="195" fontId="7" fillId="0" borderId="0" xfId="0" applyNumberFormat="1" applyFont="1"/>
    <xf numFmtId="0" fontId="8" fillId="0" borderId="10" xfId="0" applyFont="1" applyBorder="1"/>
    <xf numFmtId="164" fontId="8" fillId="0" borderId="15" xfId="4" applyFont="1" applyBorder="1" applyAlignment="1" applyProtection="1">
      <alignment horizontal="center"/>
      <protection locked="0"/>
    </xf>
    <xf numFmtId="2" fontId="8" fillId="0" borderId="10" xfId="0" applyNumberFormat="1" applyFont="1" applyBorder="1" applyAlignment="1">
      <alignment horizontal="center"/>
    </xf>
    <xf numFmtId="164" fontId="8" fillId="0" borderId="10" xfId="4" applyFont="1" applyBorder="1" applyAlignment="1" applyProtection="1">
      <alignment horizontal="center"/>
      <protection locked="0"/>
    </xf>
    <xf numFmtId="43" fontId="7" fillId="0" borderId="0" xfId="0" applyNumberFormat="1" applyFont="1"/>
    <xf numFmtId="0" fontId="8" fillId="0" borderId="15" xfId="0" applyFont="1" applyBorder="1"/>
    <xf numFmtId="2" fontId="8" fillId="0" borderId="15" xfId="0" applyNumberFormat="1" applyFont="1" applyBorder="1" applyAlignment="1">
      <alignment horizontal="center"/>
    </xf>
    <xf numFmtId="167" fontId="8" fillId="0" borderId="15" xfId="4" applyNumberFormat="1" applyFont="1" applyBorder="1" applyAlignment="1" applyProtection="1">
      <alignment horizontal="center"/>
      <protection locked="0"/>
    </xf>
    <xf numFmtId="0" fontId="8" fillId="0" borderId="19" xfId="0" applyFont="1" applyBorder="1"/>
    <xf numFmtId="43" fontId="8" fillId="0" borderId="15" xfId="4" applyNumberFormat="1" applyFont="1" applyBorder="1" applyAlignment="1" applyProtection="1">
      <alignment horizontal="center"/>
      <protection locked="0"/>
    </xf>
    <xf numFmtId="166" fontId="8" fillId="0" borderId="15" xfId="4" applyNumberFormat="1" applyFont="1" applyBorder="1" applyAlignment="1" applyProtection="1">
      <alignment horizontal="center"/>
      <protection locked="0"/>
    </xf>
    <xf numFmtId="0" fontId="8" fillId="0" borderId="2" xfId="0" applyFont="1" applyBorder="1"/>
    <xf numFmtId="164" fontId="8" fillId="0" borderId="2" xfId="4" applyFont="1" applyBorder="1" applyAlignment="1" applyProtection="1">
      <alignment horizontal="center"/>
      <protection locked="0"/>
    </xf>
    <xf numFmtId="2" fontId="8" fillId="0" borderId="2" xfId="0" applyNumberFormat="1" applyFont="1" applyBorder="1" applyAlignment="1">
      <alignment horizontal="center"/>
    </xf>
    <xf numFmtId="164" fontId="7" fillId="0" borderId="2" xfId="4" applyFont="1" applyBorder="1" applyAlignment="1">
      <alignment horizontal="right"/>
    </xf>
    <xf numFmtId="164" fontId="7" fillId="0" borderId="2" xfId="4" applyFont="1" applyBorder="1" applyAlignment="1">
      <alignment horizontal="center"/>
    </xf>
    <xf numFmtId="2" fontId="7" fillId="0" borderId="2" xfId="0" applyNumberFormat="1" applyFont="1" applyBorder="1"/>
    <xf numFmtId="164" fontId="7" fillId="0" borderId="0" xfId="0" applyNumberFormat="1" applyFont="1"/>
    <xf numFmtId="4" fontId="9" fillId="0" borderId="0" xfId="0" applyNumberFormat="1" applyFont="1" applyAlignment="1" applyProtection="1">
      <alignment horizontal="center"/>
      <protection hidden="1"/>
    </xf>
    <xf numFmtId="0" fontId="14" fillId="0" borderId="6" xfId="0" applyFont="1" applyBorder="1"/>
    <xf numFmtId="164" fontId="15" fillId="4" borderId="2" xfId="4" applyFont="1" applyFill="1" applyBorder="1" applyAlignment="1">
      <alignment horizontal="center"/>
    </xf>
    <xf numFmtId="171" fontId="15" fillId="4" borderId="2" xfId="4" applyNumberFormat="1" applyFont="1" applyFill="1" applyBorder="1"/>
    <xf numFmtId="0" fontId="11" fillId="0" borderId="3" xfId="0" applyFont="1" applyBorder="1" applyAlignment="1">
      <alignment vertical="center"/>
    </xf>
    <xf numFmtId="43" fontId="47" fillId="8" borderId="4" xfId="0" applyNumberFormat="1" applyFont="1" applyFill="1" applyBorder="1" applyAlignment="1">
      <alignment vertical="center"/>
    </xf>
    <xf numFmtId="0" fontId="11" fillId="0" borderId="8" xfId="0" applyFont="1" applyBorder="1" applyAlignment="1">
      <alignment vertical="center"/>
    </xf>
    <xf numFmtId="164" fontId="5" fillId="0" borderId="8" xfId="4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1" fontId="5" fillId="0" borderId="7" xfId="4" applyNumberFormat="1" applyFont="1" applyBorder="1" applyAlignment="1">
      <alignment horizontal="center" vertical="center" wrapText="1"/>
    </xf>
    <xf numFmtId="164" fontId="5" fillId="0" borderId="7" xfId="4" applyFont="1" applyBorder="1" applyAlignment="1">
      <alignment horizontal="center" vertical="center" wrapText="1"/>
    </xf>
    <xf numFmtId="49" fontId="14" fillId="7" borderId="4" xfId="4" applyNumberFormat="1" applyFont="1" applyFill="1" applyBorder="1" applyAlignment="1" applyProtection="1">
      <alignment horizontal="left"/>
      <protection locked="0"/>
    </xf>
    <xf numFmtId="49" fontId="14" fillId="7" borderId="3" xfId="4" applyNumberFormat="1" applyFont="1" applyFill="1" applyBorder="1" applyAlignment="1" applyProtection="1">
      <alignment horizontal="center"/>
      <protection locked="0"/>
    </xf>
    <xf numFmtId="49" fontId="14" fillId="7" borderId="7" xfId="4" applyNumberFormat="1" applyFont="1" applyFill="1" applyBorder="1" applyAlignment="1" applyProtection="1">
      <alignment horizontal="center"/>
      <protection locked="0"/>
    </xf>
    <xf numFmtId="180" fontId="5" fillId="0" borderId="7" xfId="4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0" xfId="0" applyFont="1" applyBorder="1"/>
    <xf numFmtId="0" fontId="5" fillId="0" borderId="9" xfId="0" applyFont="1" applyBorder="1" applyAlignment="1">
      <alignment horizontal="right"/>
    </xf>
    <xf numFmtId="164" fontId="5" fillId="0" borderId="1" xfId="4" applyFont="1" applyBorder="1"/>
    <xf numFmtId="164" fontId="5" fillId="0" borderId="5" xfId="4" applyFont="1" applyBorder="1"/>
    <xf numFmtId="164" fontId="5" fillId="0" borderId="2" xfId="4" applyFont="1" applyBorder="1"/>
    <xf numFmtId="180" fontId="5" fillId="0" borderId="4" xfId="4" applyNumberFormat="1" applyFont="1" applyBorder="1"/>
    <xf numFmtId="0" fontId="5" fillId="0" borderId="32" xfId="0" applyFont="1" applyBorder="1" applyAlignment="1">
      <alignment horizontal="center"/>
    </xf>
    <xf numFmtId="0" fontId="5" fillId="0" borderId="32" xfId="0" applyFont="1" applyBorder="1"/>
    <xf numFmtId="174" fontId="3" fillId="0" borderId="0" xfId="0" applyNumberFormat="1" applyFont="1" applyAlignment="1">
      <alignment horizontal="left"/>
    </xf>
    <xf numFmtId="4" fontId="9" fillId="0" borderId="0" xfId="0" applyNumberFormat="1" applyFont="1" applyAlignment="1" applyProtection="1">
      <alignment horizontal="right"/>
      <protection hidden="1"/>
    </xf>
    <xf numFmtId="0" fontId="7" fillId="0" borderId="31" xfId="0" applyFont="1" applyBorder="1" applyAlignment="1" applyProtection="1">
      <alignment horizontal="center"/>
      <protection hidden="1"/>
    </xf>
    <xf numFmtId="2" fontId="9" fillId="2" borderId="0" xfId="0" applyNumberFormat="1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vertical="center"/>
      <protection locked="0"/>
    </xf>
    <xf numFmtId="175" fontId="5" fillId="0" borderId="0" xfId="0" applyNumberFormat="1" applyFont="1" applyAlignment="1">
      <alignment horizontal="left"/>
    </xf>
    <xf numFmtId="0" fontId="5" fillId="0" borderId="25" xfId="0" applyFont="1" applyBorder="1" applyProtection="1">
      <protection locked="0"/>
    </xf>
    <xf numFmtId="2" fontId="20" fillId="0" borderId="15" xfId="2" applyNumberFormat="1" applyFont="1" applyBorder="1"/>
    <xf numFmtId="2" fontId="20" fillId="0" borderId="31" xfId="2" applyNumberFormat="1" applyFont="1" applyBorder="1"/>
    <xf numFmtId="39" fontId="20" fillId="0" borderId="4" xfId="2" applyFont="1" applyBorder="1"/>
    <xf numFmtId="0" fontId="5" fillId="0" borderId="8" xfId="0" applyFont="1" applyBorder="1" applyAlignment="1" applyProtection="1">
      <alignment horizontal="centerContinuous" vertical="center"/>
      <protection hidden="1"/>
    </xf>
    <xf numFmtId="169" fontId="5" fillId="0" borderId="9" xfId="0" applyNumberFormat="1" applyFont="1" applyBorder="1" applyAlignment="1" applyProtection="1">
      <alignment horizontal="center"/>
      <protection hidden="1"/>
    </xf>
    <xf numFmtId="169" fontId="5" fillId="0" borderId="0" xfId="0" applyNumberFormat="1" applyFont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172" fontId="15" fillId="6" borderId="10" xfId="0" applyNumberFormat="1" applyFont="1" applyFill="1" applyBorder="1" applyProtection="1">
      <protection locked="0" hidden="1"/>
    </xf>
    <xf numFmtId="172" fontId="15" fillId="6" borderId="15" xfId="0" applyNumberFormat="1" applyFont="1" applyFill="1" applyBorder="1" applyProtection="1">
      <protection locked="0" hidden="1"/>
    </xf>
    <xf numFmtId="169" fontId="15" fillId="0" borderId="10" xfId="0" applyNumberFormat="1" applyFont="1" applyBorder="1" applyAlignment="1" applyProtection="1">
      <alignment horizontal="center"/>
      <protection hidden="1"/>
    </xf>
    <xf numFmtId="169" fontId="15" fillId="0" borderId="15" xfId="0" applyNumberFormat="1" applyFont="1" applyBorder="1" applyAlignment="1" applyProtection="1">
      <alignment horizontal="center"/>
      <protection hidden="1"/>
    </xf>
    <xf numFmtId="172" fontId="5" fillId="0" borderId="10" xfId="0" applyNumberFormat="1" applyFont="1" applyBorder="1" applyProtection="1">
      <protection hidden="1"/>
    </xf>
    <xf numFmtId="172" fontId="5" fillId="0" borderId="15" xfId="0" applyNumberFormat="1" applyFont="1" applyBorder="1" applyProtection="1">
      <protection hidden="1"/>
    </xf>
    <xf numFmtId="164" fontId="9" fillId="2" borderId="0" xfId="4" applyFont="1" applyFill="1" applyAlignment="1" applyProtection="1">
      <alignment horizontal="center"/>
      <protection hidden="1"/>
    </xf>
    <xf numFmtId="2" fontId="20" fillId="0" borderId="53" xfId="2" applyNumberFormat="1" applyFont="1" applyBorder="1"/>
    <xf numFmtId="1" fontId="20" fillId="0" borderId="0" xfId="10" quotePrefix="1" applyNumberFormat="1" applyFont="1" applyAlignment="1">
      <alignment horizontal="left"/>
    </xf>
    <xf numFmtId="39" fontId="20" fillId="0" borderId="0" xfId="10" applyFont="1"/>
    <xf numFmtId="39" fontId="20" fillId="0" borderId="2" xfId="10" applyFont="1" applyBorder="1"/>
    <xf numFmtId="39" fontId="20" fillId="0" borderId="2" xfId="2" applyFont="1" applyBorder="1"/>
    <xf numFmtId="39" fontId="20" fillId="0" borderId="53" xfId="2" applyFont="1" applyBorder="1"/>
    <xf numFmtId="2" fontId="20" fillId="0" borderId="53" xfId="2" applyNumberFormat="1" applyFont="1" applyBorder="1" applyProtection="1">
      <protection locked="0"/>
    </xf>
    <xf numFmtId="37" fontId="20" fillId="0" borderId="53" xfId="10" applyNumberFormat="1" applyFont="1" applyBorder="1" applyAlignment="1">
      <alignment horizontal="center"/>
    </xf>
    <xf numFmtId="39" fontId="20" fillId="0" borderId="53" xfId="2" applyFont="1" applyBorder="1" applyAlignment="1">
      <alignment horizontal="right"/>
    </xf>
    <xf numFmtId="39" fontId="20" fillId="0" borderId="15" xfId="2" applyFont="1" applyBorder="1"/>
    <xf numFmtId="2" fontId="20" fillId="0" borderId="15" xfId="2" applyNumberFormat="1" applyFont="1" applyBorder="1" applyProtection="1">
      <protection locked="0"/>
    </xf>
    <xf numFmtId="37" fontId="20" fillId="0" borderId="15" xfId="10" applyNumberFormat="1" applyFont="1" applyBorder="1" applyAlignment="1">
      <alignment horizontal="center"/>
    </xf>
    <xf numFmtId="39" fontId="20" fillId="0" borderId="15" xfId="2" applyFont="1" applyBorder="1" applyAlignment="1">
      <alignment horizontal="right"/>
    </xf>
    <xf numFmtId="39" fontId="20" fillId="0" borderId="31" xfId="2" applyFont="1" applyBorder="1"/>
    <xf numFmtId="2" fontId="20" fillId="0" borderId="31" xfId="2" applyNumberFormat="1" applyFont="1" applyBorder="1" applyProtection="1">
      <protection locked="0"/>
    </xf>
    <xf numFmtId="2" fontId="20" fillId="0" borderId="5" xfId="2" applyNumberFormat="1" applyFont="1" applyBorder="1" applyProtection="1">
      <protection locked="0"/>
    </xf>
    <xf numFmtId="37" fontId="20" fillId="0" borderId="31" xfId="10" applyNumberFormat="1" applyFont="1" applyBorder="1" applyAlignment="1">
      <alignment horizontal="center"/>
    </xf>
    <xf numFmtId="39" fontId="20" fillId="0" borderId="4" xfId="2" applyFont="1" applyBorder="1" applyProtection="1">
      <protection locked="0"/>
    </xf>
    <xf numFmtId="2" fontId="20" fillId="0" borderId="4" xfId="2" applyNumberFormat="1" applyFont="1" applyBorder="1" applyProtection="1">
      <protection locked="0"/>
    </xf>
    <xf numFmtId="39" fontId="20" fillId="0" borderId="4" xfId="10" applyFont="1" applyBorder="1"/>
    <xf numFmtId="39" fontId="20" fillId="0" borderId="4" xfId="2" applyFont="1" applyBorder="1" applyAlignment="1">
      <alignment horizontal="right"/>
    </xf>
    <xf numFmtId="0" fontId="26" fillId="4" borderId="8" xfId="0" applyFont="1" applyFill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30" fillId="3" borderId="9" xfId="0" applyFont="1" applyFill="1" applyBorder="1" applyAlignment="1">
      <alignment vertical="top"/>
    </xf>
    <xf numFmtId="0" fontId="30" fillId="3" borderId="6" xfId="0" applyFont="1" applyFill="1" applyBorder="1" applyAlignment="1">
      <alignment vertical="top"/>
    </xf>
    <xf numFmtId="0" fontId="49" fillId="0" borderId="0" xfId="0" applyFont="1" applyAlignment="1">
      <alignment vertical="top"/>
    </xf>
    <xf numFmtId="168" fontId="34" fillId="5" borderId="0" xfId="0" applyNumberFormat="1" applyFont="1" applyFill="1" applyAlignment="1">
      <alignment vertical="top"/>
    </xf>
    <xf numFmtId="168" fontId="30" fillId="5" borderId="0" xfId="0" applyNumberFormat="1" applyFont="1" applyFill="1" applyAlignment="1">
      <alignment horizontal="center" vertical="top"/>
    </xf>
    <xf numFmtId="0" fontId="40" fillId="0" borderId="0" xfId="0" applyFont="1" applyAlignment="1">
      <alignment vertical="top"/>
    </xf>
    <xf numFmtId="0" fontId="27" fillId="0" borderId="0" xfId="0" applyFont="1" applyAlignment="1">
      <alignment horizontal="center"/>
    </xf>
    <xf numFmtId="0" fontId="26" fillId="0" borderId="6" xfId="0" applyFont="1" applyBorder="1" applyAlignment="1">
      <alignment vertical="top"/>
    </xf>
    <xf numFmtId="164" fontId="34" fillId="0" borderId="6" xfId="4" applyFont="1" applyBorder="1" applyAlignment="1">
      <alignment horizontal="center" vertical="top"/>
    </xf>
    <xf numFmtId="0" fontId="33" fillId="0" borderId="28" xfId="0" applyFont="1" applyBorder="1" applyAlignment="1">
      <alignment vertical="top"/>
    </xf>
    <xf numFmtId="0" fontId="26" fillId="0" borderId="29" xfId="0" applyFont="1" applyBorder="1" applyAlignment="1">
      <alignment horizontal="center" vertical="top"/>
    </xf>
    <xf numFmtId="180" fontId="26" fillId="0" borderId="29" xfId="4" applyNumberFormat="1" applyFont="1" applyBorder="1" applyAlignment="1">
      <alignment horizontal="center" vertical="top"/>
    </xf>
    <xf numFmtId="0" fontId="26" fillId="3" borderId="29" xfId="0" applyFont="1" applyFill="1" applyBorder="1" applyAlignment="1">
      <alignment horizontal="center" vertical="top"/>
    </xf>
    <xf numFmtId="0" fontId="33" fillId="0" borderId="9" xfId="0" applyFont="1" applyBorder="1" applyAlignment="1">
      <alignment vertical="top"/>
    </xf>
    <xf numFmtId="2" fontId="26" fillId="0" borderId="6" xfId="0" applyNumberFormat="1" applyFont="1" applyBorder="1" applyAlignment="1">
      <alignment horizontal="center" vertical="top"/>
    </xf>
    <xf numFmtId="168" fontId="26" fillId="3" borderId="6" xfId="0" applyNumberFormat="1" applyFont="1" applyFill="1" applyBorder="1" applyAlignment="1">
      <alignment horizontal="center" vertical="top"/>
    </xf>
    <xf numFmtId="0" fontId="34" fillId="0" borderId="2" xfId="0" applyFont="1" applyBorder="1" applyAlignment="1">
      <alignment horizontal="center" vertical="top"/>
    </xf>
    <xf numFmtId="0" fontId="34" fillId="0" borderId="24" xfId="0" applyFont="1" applyBorder="1" applyAlignment="1">
      <alignment vertical="top"/>
    </xf>
    <xf numFmtId="0" fontId="34" fillId="0" borderId="25" xfId="0" applyFont="1" applyBorder="1" applyAlignment="1">
      <alignment vertical="top"/>
    </xf>
    <xf numFmtId="0" fontId="34" fillId="0" borderId="16" xfId="0" applyFont="1" applyBorder="1" applyAlignment="1">
      <alignment vertical="top"/>
    </xf>
    <xf numFmtId="164" fontId="34" fillId="0" borderId="16" xfId="4" applyFont="1" applyBorder="1" applyAlignment="1">
      <alignment vertical="top"/>
    </xf>
    <xf numFmtId="0" fontId="34" fillId="0" borderId="5" xfId="0" applyFont="1" applyBorder="1" applyAlignment="1">
      <alignment vertical="top"/>
    </xf>
    <xf numFmtId="0" fontId="26" fillId="0" borderId="16" xfId="0" applyFont="1" applyBorder="1" applyAlignment="1">
      <alignment horizontal="center" vertical="top"/>
    </xf>
    <xf numFmtId="2" fontId="26" fillId="0" borderId="16" xfId="0" applyNumberFormat="1" applyFont="1" applyBorder="1" applyAlignment="1">
      <alignment horizontal="center" vertical="top"/>
    </xf>
    <xf numFmtId="0" fontId="26" fillId="0" borderId="25" xfId="0" applyFont="1" applyBorder="1" applyAlignment="1">
      <alignment horizontal="center" vertical="top"/>
    </xf>
    <xf numFmtId="168" fontId="26" fillId="3" borderId="16" xfId="0" applyNumberFormat="1" applyFont="1" applyFill="1" applyBorder="1" applyAlignment="1">
      <alignment horizontal="center" vertical="top"/>
    </xf>
    <xf numFmtId="164" fontId="26" fillId="4" borderId="8" xfId="4" applyFont="1" applyFill="1" applyBorder="1" applyAlignment="1">
      <alignment vertical="top"/>
    </xf>
    <xf numFmtId="0" fontId="40" fillId="4" borderId="0" xfId="0" applyFont="1" applyFill="1" applyAlignment="1">
      <alignment vertical="top"/>
    </xf>
    <xf numFmtId="168" fontId="40" fillId="4" borderId="0" xfId="0" applyNumberFormat="1" applyFont="1" applyFill="1" applyAlignment="1">
      <alignment vertical="top"/>
    </xf>
    <xf numFmtId="0" fontId="34" fillId="4" borderId="1" xfId="0" applyFont="1" applyFill="1" applyBorder="1" applyAlignment="1">
      <alignment horizontal="center" vertical="top"/>
    </xf>
    <xf numFmtId="0" fontId="34" fillId="4" borderId="5" xfId="0" applyFont="1" applyFill="1" applyBorder="1" applyAlignment="1">
      <alignment horizontal="center" vertical="top"/>
    </xf>
    <xf numFmtId="0" fontId="39" fillId="0" borderId="28" xfId="0" applyFont="1" applyBorder="1" applyAlignment="1">
      <alignment vertical="top"/>
    </xf>
    <xf numFmtId="176" fontId="40" fillId="0" borderId="28" xfId="4" applyNumberFormat="1" applyFont="1" applyBorder="1" applyAlignment="1">
      <alignment vertical="top"/>
    </xf>
    <xf numFmtId="0" fontId="39" fillId="0" borderId="9" xfId="0" applyFont="1" applyBorder="1" applyAlignment="1">
      <alignment vertical="top"/>
    </xf>
    <xf numFmtId="176" fontId="40" fillId="0" borderId="5" xfId="4" applyNumberFormat="1" applyFont="1" applyBorder="1" applyAlignment="1">
      <alignment vertical="top"/>
    </xf>
    <xf numFmtId="0" fontId="33" fillId="0" borderId="29" xfId="0" applyFont="1" applyBorder="1" applyAlignment="1">
      <alignment horizontal="center" vertical="top"/>
    </xf>
    <xf numFmtId="0" fontId="33" fillId="0" borderId="6" xfId="0" applyFont="1" applyBorder="1" applyAlignment="1">
      <alignment horizontal="center" vertical="top"/>
    </xf>
    <xf numFmtId="0" fontId="0" fillId="0" borderId="9" xfId="0" applyBorder="1"/>
    <xf numFmtId="0" fontId="39" fillId="0" borderId="24" xfId="0" applyFont="1" applyBorder="1" applyAlignment="1">
      <alignment vertical="top"/>
    </xf>
    <xf numFmtId="176" fontId="40" fillId="0" borderId="2" xfId="4" applyNumberFormat="1" applyFont="1" applyBorder="1" applyAlignment="1">
      <alignment vertical="top"/>
    </xf>
    <xf numFmtId="0" fontId="33" fillId="0" borderId="16" xfId="0" applyFont="1" applyBorder="1" applyAlignment="1">
      <alignment horizontal="center" vertical="top"/>
    </xf>
    <xf numFmtId="0" fontId="36" fillId="0" borderId="0" xfId="0" applyFont="1"/>
    <xf numFmtId="0" fontId="40" fillId="0" borderId="0" xfId="0" applyFont="1" applyAlignment="1">
      <alignment vertical="center"/>
    </xf>
    <xf numFmtId="0" fontId="50" fillId="4" borderId="1" xfId="0" applyFont="1" applyFill="1" applyBorder="1" applyAlignment="1">
      <alignment horizontal="center" vertical="top"/>
    </xf>
    <xf numFmtId="0" fontId="50" fillId="4" borderId="5" xfId="0" applyFont="1" applyFill="1" applyBorder="1" applyAlignment="1">
      <alignment horizontal="center" vertical="top"/>
    </xf>
    <xf numFmtId="0" fontId="50" fillId="4" borderId="2" xfId="0" applyFont="1" applyFill="1" applyBorder="1" applyAlignment="1">
      <alignment horizontal="center" vertical="top"/>
    </xf>
    <xf numFmtId="2" fontId="33" fillId="0" borderId="1" xfId="0" applyNumberFormat="1" applyFont="1" applyBorder="1" applyAlignment="1">
      <alignment horizontal="center" vertical="top"/>
    </xf>
    <xf numFmtId="168" fontId="30" fillId="2" borderId="1" xfId="0" applyNumberFormat="1" applyFont="1" applyFill="1" applyBorder="1" applyAlignment="1">
      <alignment horizontal="center" vertical="top"/>
    </xf>
    <xf numFmtId="2" fontId="33" fillId="0" borderId="5" xfId="0" applyNumberFormat="1" applyFont="1" applyBorder="1" applyAlignment="1">
      <alignment horizontal="center" vertical="top"/>
    </xf>
    <xf numFmtId="168" fontId="30" fillId="2" borderId="5" xfId="0" applyNumberFormat="1" applyFont="1" applyFill="1" applyBorder="1" applyAlignment="1">
      <alignment horizontal="center" vertical="top"/>
    </xf>
    <xf numFmtId="0" fontId="31" fillId="0" borderId="0" xfId="0" applyFont="1" applyAlignment="1">
      <alignment horizontal="left" vertical="top"/>
    </xf>
    <xf numFmtId="0" fontId="41" fillId="0" borderId="6" xfId="0" applyFont="1" applyBorder="1" applyAlignment="1">
      <alignment vertical="top"/>
    </xf>
    <xf numFmtId="2" fontId="33" fillId="0" borderId="2" xfId="0" applyNumberFormat="1" applyFont="1" applyBorder="1" applyAlignment="1">
      <alignment horizontal="center" vertical="top"/>
    </xf>
    <xf numFmtId="168" fontId="30" fillId="2" borderId="2" xfId="0" applyNumberFormat="1" applyFont="1" applyFill="1" applyBorder="1" applyAlignment="1">
      <alignment horizontal="center" vertical="top"/>
    </xf>
    <xf numFmtId="2" fontId="33" fillId="0" borderId="30" xfId="0" applyNumberFormat="1" applyFont="1" applyBorder="1" applyAlignment="1">
      <alignment horizontal="center" vertical="top"/>
    </xf>
    <xf numFmtId="0" fontId="0" fillId="0" borderId="30" xfId="0" applyBorder="1"/>
    <xf numFmtId="0" fontId="0" fillId="0" borderId="28" xfId="0" applyBorder="1"/>
    <xf numFmtId="0" fontId="33" fillId="0" borderId="16" xfId="0" applyFont="1" applyBorder="1" applyAlignment="1">
      <alignment horizontal="center"/>
    </xf>
    <xf numFmtId="196" fontId="20" fillId="0" borderId="18" xfId="4" applyNumberFormat="1" applyFont="1" applyBorder="1" applyProtection="1">
      <protection locked="0"/>
    </xf>
    <xf numFmtId="164" fontId="5" fillId="0" borderId="0" xfId="4" applyFont="1" applyAlignment="1">
      <alignment horizontal="left"/>
    </xf>
    <xf numFmtId="164" fontId="19" fillId="0" borderId="18" xfId="4" applyFont="1" applyBorder="1"/>
    <xf numFmtId="164" fontId="19" fillId="0" borderId="13" xfId="4" applyFont="1" applyBorder="1"/>
    <xf numFmtId="0" fontId="19" fillId="0" borderId="10" xfId="4" applyNumberFormat="1" applyFont="1" applyBorder="1" applyAlignment="1">
      <alignment horizontal="center"/>
    </xf>
    <xf numFmtId="0" fontId="19" fillId="0" borderId="15" xfId="4" applyNumberFormat="1" applyFont="1" applyBorder="1" applyAlignment="1">
      <alignment horizontal="center"/>
    </xf>
    <xf numFmtId="41" fontId="7" fillId="0" borderId="15" xfId="4" applyNumberFormat="1" applyFont="1" applyFill="1" applyBorder="1" applyAlignment="1" applyProtection="1">
      <protection locked="0" hidden="1"/>
    </xf>
    <xf numFmtId="164" fontId="7" fillId="0" borderId="15" xfId="4" applyFont="1" applyFill="1" applyBorder="1" applyAlignment="1" applyProtection="1">
      <protection locked="0" hidden="1"/>
    </xf>
    <xf numFmtId="0" fontId="19" fillId="2" borderId="50" xfId="0" applyFont="1" applyFill="1" applyBorder="1"/>
    <xf numFmtId="164" fontId="19" fillId="2" borderId="32" xfId="4" applyFont="1" applyFill="1" applyBorder="1"/>
    <xf numFmtId="177" fontId="20" fillId="0" borderId="23" xfId="4" applyNumberFormat="1" applyFont="1" applyBorder="1" applyProtection="1">
      <protection locked="0"/>
    </xf>
    <xf numFmtId="4" fontId="20" fillId="0" borderId="53" xfId="2" applyNumberFormat="1" applyFont="1" applyBorder="1"/>
    <xf numFmtId="4" fontId="20" fillId="0" borderId="53" xfId="2" applyNumberFormat="1" applyFont="1" applyBorder="1" applyAlignment="1">
      <alignment horizontal="right"/>
    </xf>
    <xf numFmtId="4" fontId="20" fillId="0" borderId="15" xfId="2" applyNumberFormat="1" applyFont="1" applyBorder="1"/>
    <xf numFmtId="4" fontId="20" fillId="0" borderId="15" xfId="2" applyNumberFormat="1" applyFont="1" applyBorder="1" applyAlignment="1">
      <alignment horizontal="right"/>
    </xf>
    <xf numFmtId="4" fontId="20" fillId="0" borderId="31" xfId="2" applyNumberFormat="1" applyFont="1" applyBorder="1"/>
    <xf numFmtId="4" fontId="20" fillId="0" borderId="31" xfId="2" applyNumberFormat="1" applyFont="1" applyBorder="1" applyAlignment="1">
      <alignment horizontal="right"/>
    </xf>
    <xf numFmtId="0" fontId="35" fillId="0" borderId="0" xfId="0" applyFont="1" applyAlignment="1">
      <alignment vertical="top"/>
    </xf>
    <xf numFmtId="0" fontId="34" fillId="0" borderId="28" xfId="0" applyFont="1" applyBorder="1" applyAlignment="1">
      <alignment horizontal="center"/>
    </xf>
    <xf numFmtId="0" fontId="34" fillId="0" borderId="28" xfId="0" applyFont="1" applyBorder="1"/>
    <xf numFmtId="0" fontId="34" fillId="3" borderId="30" xfId="0" applyFont="1" applyFill="1" applyBorder="1"/>
    <xf numFmtId="0" fontId="40" fillId="3" borderId="0" xfId="0" applyFont="1" applyFill="1" applyAlignment="1">
      <alignment vertical="top"/>
    </xf>
    <xf numFmtId="180" fontId="34" fillId="0" borderId="6" xfId="4" applyNumberFormat="1" applyFont="1" applyBorder="1" applyAlignment="1"/>
    <xf numFmtId="0" fontId="34" fillId="3" borderId="0" xfId="0" applyFont="1" applyFill="1"/>
    <xf numFmtId="0" fontId="34" fillId="0" borderId="24" xfId="0" applyFont="1" applyBorder="1" applyAlignment="1">
      <alignment horizontal="center"/>
    </xf>
    <xf numFmtId="180" fontId="34" fillId="0" borderId="16" xfId="4" applyNumberFormat="1" applyFont="1" applyBorder="1" applyAlignment="1"/>
    <xf numFmtId="0" fontId="34" fillId="3" borderId="25" xfId="0" applyFont="1" applyFill="1" applyBorder="1"/>
    <xf numFmtId="0" fontId="40" fillId="3" borderId="25" xfId="0" applyFont="1" applyFill="1" applyBorder="1" applyAlignment="1">
      <alignment vertical="top"/>
    </xf>
    <xf numFmtId="0" fontId="37" fillId="0" borderId="0" xfId="0" applyFont="1"/>
    <xf numFmtId="0" fontId="31" fillId="0" borderId="0" xfId="0" applyFont="1"/>
    <xf numFmtId="0" fontId="37" fillId="0" borderId="0" xfId="0" applyFont="1" applyAlignment="1">
      <alignment horizontal="center"/>
    </xf>
    <xf numFmtId="0" fontId="40" fillId="0" borderId="29" xfId="0" applyFont="1" applyBorder="1" applyAlignment="1">
      <alignment horizontal="center"/>
    </xf>
    <xf numFmtId="0" fontId="40" fillId="0" borderId="29" xfId="0" applyFont="1" applyBorder="1" applyAlignment="1">
      <alignment horizontal="center" vertical="top"/>
    </xf>
    <xf numFmtId="0" fontId="40" fillId="0" borderId="16" xfId="0" applyFont="1" applyBorder="1" applyAlignment="1">
      <alignment horizontal="center"/>
    </xf>
    <xf numFmtId="0" fontId="40" fillId="0" borderId="16" xfId="0" applyFont="1" applyBorder="1" applyAlignment="1">
      <alignment horizontal="center" vertical="top"/>
    </xf>
    <xf numFmtId="0" fontId="31" fillId="4" borderId="0" xfId="0" applyFont="1" applyFill="1"/>
    <xf numFmtId="0" fontId="40" fillId="4" borderId="0" xfId="0" applyFont="1" applyFill="1"/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center" vertical="top"/>
    </xf>
    <xf numFmtId="0" fontId="40" fillId="0" borderId="25" xfId="0" applyFont="1" applyBorder="1"/>
    <xf numFmtId="0" fontId="26" fillId="4" borderId="28" xfId="0" applyFont="1" applyFill="1" applyBorder="1" applyAlignment="1">
      <alignment horizontal="center"/>
    </xf>
    <xf numFmtId="0" fontId="26" fillId="4" borderId="29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26" fillId="4" borderId="24" xfId="0" applyFont="1" applyFill="1" applyBorder="1" applyAlignment="1">
      <alignment horizontal="center"/>
    </xf>
    <xf numFmtId="0" fontId="26" fillId="4" borderId="16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center"/>
    </xf>
    <xf numFmtId="0" fontId="26" fillId="4" borderId="2" xfId="0" applyFont="1" applyFill="1" applyBorder="1" applyAlignment="1">
      <alignment horizontal="center"/>
    </xf>
    <xf numFmtId="0" fontId="34" fillId="0" borderId="30" xfId="0" applyFont="1" applyBorder="1" applyAlignment="1">
      <alignment horizontal="center"/>
    </xf>
    <xf numFmtId="168" fontId="34" fillId="0" borderId="28" xfId="0" applyNumberFormat="1" applyFont="1" applyBorder="1" applyAlignment="1">
      <alignment horizontal="center"/>
    </xf>
    <xf numFmtId="168" fontId="34" fillId="0" borderId="1" xfId="0" applyNumberFormat="1" applyFont="1" applyBorder="1" applyAlignment="1">
      <alignment horizontal="center"/>
    </xf>
    <xf numFmtId="168" fontId="34" fillId="0" borderId="0" xfId="0" applyNumberFormat="1" applyFont="1" applyAlignment="1">
      <alignment horizontal="center"/>
    </xf>
    <xf numFmtId="168" fontId="34" fillId="11" borderId="28" xfId="0" applyNumberFormat="1" applyFont="1" applyFill="1" applyBorder="1" applyAlignment="1">
      <alignment horizontal="center"/>
    </xf>
    <xf numFmtId="168" fontId="31" fillId="4" borderId="0" xfId="0" applyNumberFormat="1" applyFont="1" applyFill="1" applyAlignment="1">
      <alignment vertical="top"/>
    </xf>
    <xf numFmtId="0" fontId="34" fillId="0" borderId="0" xfId="0" applyFont="1" applyAlignment="1">
      <alignment horizontal="center"/>
    </xf>
    <xf numFmtId="168" fontId="34" fillId="0" borderId="9" xfId="0" applyNumberFormat="1" applyFont="1" applyBorder="1" applyAlignment="1">
      <alignment horizontal="center"/>
    </xf>
    <xf numFmtId="168" fontId="34" fillId="0" borderId="5" xfId="0" applyNumberFormat="1" applyFont="1" applyBorder="1" applyAlignment="1">
      <alignment horizontal="center"/>
    </xf>
    <xf numFmtId="168" fontId="34" fillId="11" borderId="9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center"/>
    </xf>
    <xf numFmtId="168" fontId="40" fillId="0" borderId="0" xfId="0" applyNumberFormat="1" applyFont="1" applyAlignment="1">
      <alignment vertical="center"/>
    </xf>
    <xf numFmtId="0" fontId="40" fillId="0" borderId="25" xfId="0" applyFont="1" applyBorder="1" applyAlignment="1">
      <alignment vertical="top"/>
    </xf>
    <xf numFmtId="168" fontId="34" fillId="0" borderId="2" xfId="0" applyNumberFormat="1" applyFont="1" applyBorder="1" applyAlignment="1">
      <alignment horizontal="center"/>
    </xf>
    <xf numFmtId="168" fontId="34" fillId="11" borderId="24" xfId="0" applyNumberFormat="1" applyFont="1" applyFill="1" applyBorder="1" applyAlignment="1">
      <alignment horizontal="center"/>
    </xf>
    <xf numFmtId="0" fontId="31" fillId="4" borderId="1" xfId="0" applyFont="1" applyFill="1" applyBorder="1" applyAlignment="1">
      <alignment horizontal="center"/>
    </xf>
    <xf numFmtId="0" fontId="31" fillId="4" borderId="2" xfId="0" applyFont="1" applyFill="1" applyBorder="1" applyAlignment="1">
      <alignment horizontal="center"/>
    </xf>
    <xf numFmtId="0" fontId="26" fillId="4" borderId="9" xfId="0" applyFont="1" applyFill="1" applyBorder="1" applyAlignment="1">
      <alignment horizontal="center" vertical="top"/>
    </xf>
    <xf numFmtId="0" fontId="40" fillId="0" borderId="6" xfId="0" applyFont="1" applyBorder="1" applyAlignment="1">
      <alignment horizontal="center" vertical="top"/>
    </xf>
    <xf numFmtId="0" fontId="40" fillId="4" borderId="5" xfId="0" applyFont="1" applyFill="1" applyBorder="1" applyAlignment="1">
      <alignment horizontal="center" vertical="top"/>
    </xf>
    <xf numFmtId="0" fontId="40" fillId="4" borderId="5" xfId="0" applyFont="1" applyFill="1" applyBorder="1" applyAlignment="1">
      <alignment horizontal="center"/>
    </xf>
    <xf numFmtId="0" fontId="40" fillId="0" borderId="28" xfId="0" applyFont="1" applyBorder="1" applyAlignment="1">
      <alignment horizontal="center"/>
    </xf>
    <xf numFmtId="168" fontId="40" fillId="0" borderId="29" xfId="0" applyNumberFormat="1" applyFont="1" applyBorder="1" applyAlignment="1">
      <alignment horizontal="center"/>
    </xf>
    <xf numFmtId="168" fontId="40" fillId="11" borderId="1" xfId="0" applyNumberFormat="1" applyFont="1" applyFill="1" applyBorder="1" applyAlignment="1">
      <alignment horizontal="center"/>
    </xf>
    <xf numFmtId="0" fontId="40" fillId="4" borderId="2" xfId="0" applyFont="1" applyFill="1" applyBorder="1" applyAlignment="1">
      <alignment horizontal="center"/>
    </xf>
    <xf numFmtId="0" fontId="40" fillId="0" borderId="9" xfId="0" applyFont="1" applyBorder="1" applyAlignment="1">
      <alignment horizontal="center"/>
    </xf>
    <xf numFmtId="0" fontId="40" fillId="0" borderId="6" xfId="0" applyFont="1" applyBorder="1" applyAlignment="1">
      <alignment horizontal="center"/>
    </xf>
    <xf numFmtId="168" fontId="40" fillId="0" borderId="6" xfId="0" applyNumberFormat="1" applyFont="1" applyBorder="1" applyAlignment="1">
      <alignment horizontal="center"/>
    </xf>
    <xf numFmtId="2" fontId="34" fillId="0" borderId="9" xfId="0" applyNumberFormat="1" applyFont="1" applyBorder="1" applyAlignment="1">
      <alignment horizontal="left"/>
    </xf>
    <xf numFmtId="168" fontId="40" fillId="11" borderId="5" xfId="0" applyNumberFormat="1" applyFont="1" applyFill="1" applyBorder="1" applyAlignment="1">
      <alignment horizontal="center"/>
    </xf>
    <xf numFmtId="168" fontId="34" fillId="0" borderId="28" xfId="0" applyNumberFormat="1" applyFont="1" applyBorder="1" applyAlignment="1">
      <alignment horizontal="center" vertical="top"/>
    </xf>
    <xf numFmtId="0" fontId="34" fillId="0" borderId="30" xfId="0" applyFont="1" applyBorder="1" applyAlignment="1">
      <alignment horizontal="center" vertical="top"/>
    </xf>
    <xf numFmtId="0" fontId="40" fillId="0" borderId="28" xfId="0" applyFont="1" applyBorder="1" applyAlignment="1">
      <alignment vertical="top"/>
    </xf>
    <xf numFmtId="180" fontId="34" fillId="0" borderId="6" xfId="0" applyNumberFormat="1" applyFont="1" applyBorder="1" applyAlignment="1">
      <alignment vertical="top"/>
    </xf>
    <xf numFmtId="180" fontId="34" fillId="0" borderId="29" xfId="4" applyNumberFormat="1" applyFont="1" applyBorder="1" applyAlignment="1">
      <alignment vertical="top"/>
    </xf>
    <xf numFmtId="0" fontId="40" fillId="12" borderId="0" xfId="0" applyFont="1" applyFill="1" applyAlignment="1">
      <alignment vertical="top"/>
    </xf>
    <xf numFmtId="0" fontId="40" fillId="12" borderId="29" xfId="0" applyFont="1" applyFill="1" applyBorder="1" applyAlignment="1">
      <alignment vertical="top"/>
    </xf>
    <xf numFmtId="0" fontId="34" fillId="0" borderId="29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180" fontId="34" fillId="0" borderId="1" xfId="0" applyNumberFormat="1" applyFont="1" applyBorder="1"/>
    <xf numFmtId="180" fontId="34" fillId="0" borderId="1" xfId="4" applyNumberFormat="1" applyFont="1" applyBorder="1"/>
    <xf numFmtId="176" fontId="34" fillId="12" borderId="0" xfId="4" applyNumberFormat="1" applyFont="1" applyFill="1"/>
    <xf numFmtId="176" fontId="34" fillId="6" borderId="1" xfId="4" applyNumberFormat="1" applyFont="1" applyFill="1" applyBorder="1"/>
    <xf numFmtId="176" fontId="34" fillId="11" borderId="1" xfId="4" applyNumberFormat="1" applyFont="1" applyFill="1" applyBorder="1"/>
    <xf numFmtId="168" fontId="34" fillId="0" borderId="9" xfId="0" applyNumberFormat="1" applyFont="1" applyBorder="1" applyAlignment="1">
      <alignment vertical="top"/>
    </xf>
    <xf numFmtId="0" fontId="40" fillId="0" borderId="9" xfId="0" applyFont="1" applyBorder="1" applyAlignment="1">
      <alignment vertical="top"/>
    </xf>
    <xf numFmtId="180" fontId="34" fillId="0" borderId="6" xfId="4" applyNumberFormat="1" applyFont="1" applyBorder="1" applyAlignment="1">
      <alignment vertical="top"/>
    </xf>
    <xf numFmtId="0" fontId="40" fillId="12" borderId="6" xfId="0" applyFont="1" applyFill="1" applyBorder="1" applyAlignment="1">
      <alignment vertical="top"/>
    </xf>
    <xf numFmtId="168" fontId="34" fillId="0" borderId="9" xfId="0" applyNumberFormat="1" applyFont="1" applyBorder="1"/>
    <xf numFmtId="0" fontId="34" fillId="0" borderId="6" xfId="0" applyFont="1" applyBorder="1" applyAlignment="1">
      <alignment horizontal="center"/>
    </xf>
    <xf numFmtId="180" fontId="34" fillId="0" borderId="5" xfId="0" applyNumberFormat="1" applyFont="1" applyBorder="1"/>
    <xf numFmtId="180" fontId="34" fillId="0" borderId="5" xfId="4" applyNumberFormat="1" applyFont="1" applyBorder="1"/>
    <xf numFmtId="176" fontId="34" fillId="6" borderId="5" xfId="4" applyNumberFormat="1" applyFont="1" applyFill="1" applyBorder="1"/>
    <xf numFmtId="176" fontId="34" fillId="11" borderId="5" xfId="4" applyNumberFormat="1" applyFont="1" applyFill="1" applyBorder="1"/>
    <xf numFmtId="0" fontId="40" fillId="0" borderId="24" xfId="0" applyFont="1" applyBorder="1" applyAlignment="1">
      <alignment horizontal="center"/>
    </xf>
    <xf numFmtId="168" fontId="40" fillId="0" borderId="16" xfId="0" applyNumberFormat="1" applyFont="1" applyBorder="1" applyAlignment="1">
      <alignment horizontal="center"/>
    </xf>
    <xf numFmtId="168" fontId="40" fillId="11" borderId="2" xfId="0" applyNumberFormat="1" applyFont="1" applyFill="1" applyBorder="1" applyAlignment="1">
      <alignment horizontal="center"/>
    </xf>
    <xf numFmtId="0" fontId="34" fillId="0" borderId="24" xfId="0" applyFont="1" applyBorder="1" applyAlignment="1">
      <alignment horizontal="center" vertical="top"/>
    </xf>
    <xf numFmtId="0" fontId="34" fillId="0" borderId="25" xfId="0" applyFont="1" applyBorder="1" applyAlignment="1">
      <alignment horizontal="center" vertical="top"/>
    </xf>
    <xf numFmtId="0" fontId="40" fillId="0" borderId="16" xfId="0" applyFont="1" applyBorder="1" applyAlignment="1">
      <alignment vertical="top"/>
    </xf>
    <xf numFmtId="0" fontId="40" fillId="0" borderId="24" xfId="0" applyFont="1" applyBorder="1" applyAlignment="1">
      <alignment vertical="top"/>
    </xf>
    <xf numFmtId="180" fontId="34" fillId="0" borderId="16" xfId="0" applyNumberFormat="1" applyFont="1" applyBorder="1" applyAlignment="1">
      <alignment vertical="top"/>
    </xf>
    <xf numFmtId="180" fontId="34" fillId="0" borderId="16" xfId="4" applyNumberFormat="1" applyFont="1" applyBorder="1" applyAlignment="1">
      <alignment vertical="top"/>
    </xf>
    <xf numFmtId="0" fontId="40" fillId="12" borderId="24" xfId="0" applyFont="1" applyFill="1" applyBorder="1" applyAlignment="1">
      <alignment vertical="top"/>
    </xf>
    <xf numFmtId="0" fontId="40" fillId="12" borderId="16" xfId="0" applyFont="1" applyFill="1" applyBorder="1" applyAlignment="1">
      <alignment vertical="top"/>
    </xf>
    <xf numFmtId="180" fontId="34" fillId="0" borderId="2" xfId="0" applyNumberFormat="1" applyFont="1" applyBorder="1"/>
    <xf numFmtId="180" fontId="34" fillId="0" borderId="2" xfId="4" applyNumberFormat="1" applyFont="1" applyBorder="1"/>
    <xf numFmtId="176" fontId="34" fillId="12" borderId="2" xfId="4" applyNumberFormat="1" applyFont="1" applyFill="1" applyBorder="1"/>
    <xf numFmtId="176" fontId="34" fillId="6" borderId="2" xfId="4" applyNumberFormat="1" applyFont="1" applyFill="1" applyBorder="1"/>
    <xf numFmtId="176" fontId="34" fillId="11" borderId="2" xfId="4" applyNumberFormat="1" applyFont="1" applyFill="1" applyBorder="1"/>
    <xf numFmtId="43" fontId="40" fillId="0" borderId="0" xfId="0" applyNumberFormat="1" applyFont="1"/>
    <xf numFmtId="164" fontId="31" fillId="0" borderId="0" xfId="4" applyFont="1" applyFill="1" applyBorder="1"/>
    <xf numFmtId="0" fontId="31" fillId="0" borderId="0" xfId="0" applyFont="1" applyAlignment="1">
      <alignment horizontal="center"/>
    </xf>
    <xf numFmtId="164" fontId="40" fillId="0" borderId="0" xfId="4" applyFont="1" applyFill="1" applyBorder="1"/>
    <xf numFmtId="3" fontId="40" fillId="0" borderId="0" xfId="0" applyNumberFormat="1" applyFont="1" applyAlignment="1">
      <alignment horizontal="center"/>
    </xf>
    <xf numFmtId="164" fontId="40" fillId="0" borderId="0" xfId="4" applyFont="1" applyFill="1" applyBorder="1" applyAlignment="1"/>
    <xf numFmtId="164" fontId="40" fillId="0" borderId="0" xfId="4" applyFont="1" applyFill="1" applyBorder="1" applyAlignment="1">
      <alignment horizontal="center"/>
    </xf>
    <xf numFmtId="181" fontId="34" fillId="12" borderId="0" xfId="4" applyNumberFormat="1" applyFont="1" applyFill="1" applyAlignment="1">
      <alignment vertical="top"/>
    </xf>
    <xf numFmtId="181" fontId="34" fillId="12" borderId="25" xfId="4" applyNumberFormat="1" applyFont="1" applyFill="1" applyBorder="1" applyAlignment="1">
      <alignment vertical="top"/>
    </xf>
    <xf numFmtId="0" fontId="39" fillId="0" borderId="0" xfId="0" applyFont="1" applyAlignment="1">
      <alignment vertical="center"/>
    </xf>
    <xf numFmtId="0" fontId="34" fillId="0" borderId="28" xfId="0" applyFont="1" applyBorder="1" applyAlignment="1">
      <alignment horizontal="center" vertical="top"/>
    </xf>
    <xf numFmtId="0" fontId="34" fillId="3" borderId="30" xfId="0" applyFont="1" applyFill="1" applyBorder="1" applyAlignment="1">
      <alignment vertical="top"/>
    </xf>
    <xf numFmtId="0" fontId="34" fillId="3" borderId="0" xfId="0" applyFont="1" applyFill="1" applyAlignment="1">
      <alignment vertical="top"/>
    </xf>
    <xf numFmtId="0" fontId="34" fillId="3" borderId="25" xfId="0" applyFont="1" applyFill="1" applyBorder="1" applyAlignment="1">
      <alignment vertical="top"/>
    </xf>
    <xf numFmtId="0" fontId="31" fillId="4" borderId="0" xfId="0" applyFont="1" applyFill="1" applyAlignment="1">
      <alignment vertical="top"/>
    </xf>
    <xf numFmtId="168" fontId="34" fillId="11" borderId="1" xfId="0" applyNumberFormat="1" applyFont="1" applyFill="1" applyBorder="1" applyAlignment="1">
      <alignment horizontal="center"/>
    </xf>
    <xf numFmtId="168" fontId="34" fillId="11" borderId="5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/>
    </xf>
    <xf numFmtId="168" fontId="40" fillId="0" borderId="0" xfId="0" applyNumberFormat="1" applyFont="1" applyAlignment="1">
      <alignment vertical="top"/>
    </xf>
    <xf numFmtId="0" fontId="34" fillId="0" borderId="25" xfId="0" applyFont="1" applyBorder="1" applyAlignment="1">
      <alignment horizontal="center"/>
    </xf>
    <xf numFmtId="168" fontId="34" fillId="0" borderId="24" xfId="0" applyNumberFormat="1" applyFont="1" applyBorder="1" applyAlignment="1">
      <alignment horizontal="center"/>
    </xf>
    <xf numFmtId="168" fontId="34" fillId="0" borderId="16" xfId="0" applyNumberFormat="1" applyFont="1" applyBorder="1" applyAlignment="1">
      <alignment horizontal="center"/>
    </xf>
    <xf numFmtId="168" fontId="34" fillId="11" borderId="2" xfId="0" applyNumberFormat="1" applyFont="1" applyFill="1" applyBorder="1" applyAlignment="1">
      <alignment horizontal="center"/>
    </xf>
    <xf numFmtId="0" fontId="31" fillId="4" borderId="1" xfId="0" applyFont="1" applyFill="1" applyBorder="1" applyAlignment="1">
      <alignment horizontal="center" vertical="top"/>
    </xf>
    <xf numFmtId="0" fontId="31" fillId="4" borderId="2" xfId="0" applyFont="1" applyFill="1" applyBorder="1" applyAlignment="1">
      <alignment horizontal="center" vertical="top"/>
    </xf>
    <xf numFmtId="0" fontId="26" fillId="4" borderId="6" xfId="0" applyFont="1" applyFill="1" applyBorder="1" applyAlignment="1">
      <alignment horizontal="center" vertical="top"/>
    </xf>
    <xf numFmtId="0" fontId="26" fillId="4" borderId="5" xfId="0" applyFont="1" applyFill="1" applyBorder="1" applyAlignment="1">
      <alignment horizontal="center" vertical="top"/>
    </xf>
    <xf numFmtId="0" fontId="40" fillId="0" borderId="28" xfId="0" applyFont="1" applyBorder="1" applyAlignment="1">
      <alignment horizontal="center" vertical="top"/>
    </xf>
    <xf numFmtId="168" fontId="40" fillId="0" borderId="29" xfId="0" applyNumberFormat="1" applyFont="1" applyBorder="1" applyAlignment="1">
      <alignment horizontal="center" vertical="top"/>
    </xf>
    <xf numFmtId="168" fontId="40" fillId="11" borderId="1" xfId="0" applyNumberFormat="1" applyFont="1" applyFill="1" applyBorder="1" applyAlignment="1">
      <alignment horizontal="center" vertical="top"/>
    </xf>
    <xf numFmtId="0" fontId="40" fillId="4" borderId="2" xfId="0" applyFont="1" applyFill="1" applyBorder="1" applyAlignment="1">
      <alignment horizontal="center" vertical="top"/>
    </xf>
    <xf numFmtId="0" fontId="40" fillId="0" borderId="9" xfId="0" applyFont="1" applyBorder="1" applyAlignment="1">
      <alignment horizontal="center" vertical="top"/>
    </xf>
    <xf numFmtId="168" fontId="40" fillId="0" borderId="6" xfId="0" applyNumberFormat="1" applyFont="1" applyBorder="1" applyAlignment="1">
      <alignment horizontal="center" vertical="top"/>
    </xf>
    <xf numFmtId="2" fontId="34" fillId="0" borderId="9" xfId="0" applyNumberFormat="1" applyFont="1" applyBorder="1" applyAlignment="1">
      <alignment horizontal="left" vertical="top"/>
    </xf>
    <xf numFmtId="168" fontId="40" fillId="11" borderId="5" xfId="0" applyNumberFormat="1" applyFont="1" applyFill="1" applyBorder="1" applyAlignment="1">
      <alignment horizontal="center" vertical="top"/>
    </xf>
    <xf numFmtId="180" fontId="34" fillId="0" borderId="30" xfId="4" applyNumberFormat="1" applyFont="1" applyBorder="1" applyAlignment="1">
      <alignment horizontal="center" vertical="top"/>
    </xf>
    <xf numFmtId="176" fontId="34" fillId="12" borderId="0" xfId="4" applyNumberFormat="1" applyFont="1" applyFill="1" applyAlignment="1">
      <alignment vertical="top"/>
    </xf>
    <xf numFmtId="0" fontId="34" fillId="0" borderId="29" xfId="0" applyFont="1" applyBorder="1" applyAlignment="1">
      <alignment horizontal="center" vertical="top"/>
    </xf>
    <xf numFmtId="180" fontId="34" fillId="0" borderId="1" xfId="0" applyNumberFormat="1" applyFont="1" applyBorder="1" applyAlignment="1">
      <alignment vertical="top"/>
    </xf>
    <xf numFmtId="180" fontId="34" fillId="0" borderId="1" xfId="4" applyNumberFormat="1" applyFont="1" applyBorder="1" applyAlignment="1">
      <alignment vertical="top"/>
    </xf>
    <xf numFmtId="176" fontId="34" fillId="6" borderId="1" xfId="4" applyNumberFormat="1" applyFont="1" applyFill="1" applyBorder="1" applyAlignment="1">
      <alignment vertical="top"/>
    </xf>
    <xf numFmtId="176" fontId="34" fillId="11" borderId="1" xfId="4" applyNumberFormat="1" applyFont="1" applyFill="1" applyBorder="1" applyAlignment="1">
      <alignment vertical="top"/>
    </xf>
    <xf numFmtId="180" fontId="34" fillId="0" borderId="0" xfId="4" applyNumberFormat="1" applyFont="1" applyBorder="1" applyAlignment="1">
      <alignment horizontal="center" vertical="top"/>
    </xf>
    <xf numFmtId="0" fontId="34" fillId="0" borderId="6" xfId="0" applyFont="1" applyBorder="1" applyAlignment="1">
      <alignment horizontal="center" vertical="top"/>
    </xf>
    <xf numFmtId="180" fontId="34" fillId="0" borderId="5" xfId="0" applyNumberFormat="1" applyFont="1" applyBorder="1" applyAlignment="1">
      <alignment vertical="top"/>
    </xf>
    <xf numFmtId="180" fontId="34" fillId="0" borderId="5" xfId="4" applyNumberFormat="1" applyFont="1" applyBorder="1" applyAlignment="1">
      <alignment vertical="top"/>
    </xf>
    <xf numFmtId="176" fontId="34" fillId="6" borderId="5" xfId="4" applyNumberFormat="1" applyFont="1" applyFill="1" applyBorder="1" applyAlignment="1">
      <alignment vertical="top"/>
    </xf>
    <xf numFmtId="176" fontId="34" fillId="11" borderId="5" xfId="4" applyNumberFormat="1" applyFont="1" applyFill="1" applyBorder="1" applyAlignment="1">
      <alignment vertical="top"/>
    </xf>
    <xf numFmtId="0" fontId="40" fillId="0" borderId="9" xfId="0" applyFont="1" applyBorder="1"/>
    <xf numFmtId="0" fontId="40" fillId="0" borderId="24" xfId="0" applyFont="1" applyBorder="1" applyAlignment="1">
      <alignment horizontal="center" vertical="top"/>
    </xf>
    <xf numFmtId="168" fontId="40" fillId="0" borderId="16" xfId="0" applyNumberFormat="1" applyFont="1" applyBorder="1" applyAlignment="1">
      <alignment horizontal="center" vertical="top"/>
    </xf>
    <xf numFmtId="2" fontId="34" fillId="0" borderId="24" xfId="0" applyNumberFormat="1" applyFont="1" applyBorder="1" applyAlignment="1">
      <alignment horizontal="left" vertical="top"/>
    </xf>
    <xf numFmtId="168" fontId="40" fillId="11" borderId="2" xfId="0" applyNumberFormat="1" applyFont="1" applyFill="1" applyBorder="1" applyAlignment="1">
      <alignment horizontal="center" vertical="top"/>
    </xf>
    <xf numFmtId="180" fontId="34" fillId="0" borderId="25" xfId="4" applyNumberFormat="1" applyFont="1" applyBorder="1" applyAlignment="1">
      <alignment horizontal="center" vertical="top"/>
    </xf>
    <xf numFmtId="176" fontId="34" fillId="12" borderId="25" xfId="4" applyNumberFormat="1" applyFont="1" applyFill="1" applyBorder="1" applyAlignment="1">
      <alignment vertical="top"/>
    </xf>
    <xf numFmtId="0" fontId="34" fillId="0" borderId="16" xfId="0" applyFont="1" applyBorder="1" applyAlignment="1">
      <alignment horizontal="center" vertical="top"/>
    </xf>
    <xf numFmtId="180" fontId="34" fillId="0" borderId="2" xfId="0" applyNumberFormat="1" applyFont="1" applyBorder="1" applyAlignment="1">
      <alignment vertical="top"/>
    </xf>
    <xf numFmtId="180" fontId="34" fillId="0" borderId="2" xfId="4" applyNumberFormat="1" applyFont="1" applyBorder="1" applyAlignment="1">
      <alignment vertical="top"/>
    </xf>
    <xf numFmtId="176" fontId="34" fillId="6" borderId="2" xfId="4" applyNumberFormat="1" applyFont="1" applyFill="1" applyBorder="1" applyAlignment="1">
      <alignment vertical="top"/>
    </xf>
    <xf numFmtId="176" fontId="34" fillId="11" borderId="2" xfId="4" applyNumberFormat="1" applyFont="1" applyFill="1" applyBorder="1" applyAlignment="1">
      <alignment vertical="top"/>
    </xf>
    <xf numFmtId="164" fontId="34" fillId="6" borderId="6" xfId="4" applyFont="1" applyFill="1" applyBorder="1" applyAlignment="1">
      <alignment vertical="top"/>
    </xf>
    <xf numFmtId="180" fontId="34" fillId="6" borderId="0" xfId="4" applyNumberFormat="1" applyFont="1" applyFill="1" applyAlignment="1">
      <alignment vertical="top"/>
    </xf>
    <xf numFmtId="43" fontId="34" fillId="6" borderId="6" xfId="0" applyNumberFormat="1" applyFont="1" applyFill="1" applyBorder="1" applyAlignment="1">
      <alignment vertical="top"/>
    </xf>
    <xf numFmtId="180" fontId="34" fillId="6" borderId="6" xfId="0" applyNumberFormat="1" applyFont="1" applyFill="1" applyBorder="1" applyAlignment="1">
      <alignment vertical="top"/>
    </xf>
    <xf numFmtId="164" fontId="34" fillId="6" borderId="6" xfId="4" applyFont="1" applyFill="1" applyBorder="1"/>
    <xf numFmtId="43" fontId="34" fillId="6" borderId="6" xfId="0" applyNumberFormat="1" applyFont="1" applyFill="1" applyBorder="1"/>
    <xf numFmtId="180" fontId="34" fillId="6" borderId="5" xfId="0" applyNumberFormat="1" applyFont="1" applyFill="1" applyBorder="1"/>
    <xf numFmtId="39" fontId="20" fillId="0" borderId="0" xfId="10" applyFont="1" applyProtection="1">
      <protection hidden="1"/>
    </xf>
    <xf numFmtId="1" fontId="20" fillId="0" borderId="0" xfId="10" applyNumberFormat="1" applyFont="1" applyAlignment="1" applyProtection="1">
      <alignment horizontal="left"/>
      <protection hidden="1"/>
    </xf>
    <xf numFmtId="39" fontId="21" fillId="0" borderId="0" xfId="10" applyFont="1" applyAlignment="1" applyProtection="1">
      <alignment horizontal="right"/>
      <protection hidden="1"/>
    </xf>
    <xf numFmtId="39" fontId="20" fillId="0" borderId="0" xfId="10" applyFont="1" applyAlignment="1" applyProtection="1">
      <alignment horizontal="right"/>
      <protection hidden="1"/>
    </xf>
    <xf numFmtId="1" fontId="20" fillId="0" borderId="0" xfId="10" applyNumberFormat="1" applyFont="1" applyAlignment="1" applyProtection="1">
      <alignment horizontal="right"/>
      <protection hidden="1"/>
    </xf>
    <xf numFmtId="37" fontId="20" fillId="0" borderId="0" xfId="10" applyNumberFormat="1" applyFont="1" applyAlignment="1">
      <alignment horizontal="center"/>
    </xf>
    <xf numFmtId="39" fontId="20" fillId="0" borderId="0" xfId="10" applyFont="1" applyAlignment="1">
      <alignment horizontal="center"/>
    </xf>
    <xf numFmtId="1" fontId="20" fillId="0" borderId="1" xfId="10" applyNumberFormat="1" applyFont="1" applyBorder="1" applyAlignment="1" applyProtection="1">
      <alignment horizontal="center"/>
      <protection hidden="1"/>
    </xf>
    <xf numFmtId="39" fontId="20" fillId="0" borderId="29" xfId="10" applyFont="1" applyBorder="1" applyAlignment="1" applyProtection="1">
      <alignment horizontal="center"/>
      <protection hidden="1"/>
    </xf>
    <xf numFmtId="39" fontId="20" fillId="0" borderId="0" xfId="10" applyFont="1" applyAlignment="1" applyProtection="1">
      <alignment horizontal="center"/>
      <protection hidden="1"/>
    </xf>
    <xf numFmtId="39" fontId="20" fillId="0" borderId="1" xfId="10" applyFont="1" applyBorder="1" applyAlignment="1" applyProtection="1">
      <alignment horizontal="center"/>
      <protection hidden="1"/>
    </xf>
    <xf numFmtId="1" fontId="20" fillId="0" borderId="2" xfId="10" applyNumberFormat="1" applyFont="1" applyBorder="1" applyAlignment="1" applyProtection="1">
      <alignment horizontal="center"/>
      <protection hidden="1"/>
    </xf>
    <xf numFmtId="39" fontId="20" fillId="0" borderId="16" xfId="10" applyFont="1" applyBorder="1" applyAlignment="1" applyProtection="1">
      <alignment horizontal="center"/>
      <protection hidden="1"/>
    </xf>
    <xf numFmtId="39" fontId="20" fillId="0" borderId="16" xfId="10" quotePrefix="1" applyFont="1" applyBorder="1" applyAlignment="1" applyProtection="1">
      <alignment horizontal="center"/>
      <protection hidden="1"/>
    </xf>
    <xf numFmtId="39" fontId="20" fillId="0" borderId="0" xfId="10" quotePrefix="1" applyFont="1" applyAlignment="1" applyProtection="1">
      <alignment horizontal="center"/>
      <protection hidden="1"/>
    </xf>
    <xf numFmtId="39" fontId="20" fillId="0" borderId="2" xfId="10" applyFont="1" applyBorder="1" applyAlignment="1" applyProtection="1">
      <alignment horizontal="center"/>
      <protection hidden="1"/>
    </xf>
    <xf numFmtId="1" fontId="20" fillId="0" borderId="1" xfId="10" applyNumberFormat="1" applyFont="1" applyBorder="1" applyProtection="1">
      <protection hidden="1"/>
    </xf>
    <xf numFmtId="2" fontId="20" fillId="0" borderId="29" xfId="4" applyNumberFormat="1" applyFont="1" applyFill="1" applyBorder="1" applyAlignment="1" applyProtection="1">
      <alignment horizontal="right" vertical="center"/>
      <protection hidden="1"/>
    </xf>
    <xf numFmtId="2" fontId="20" fillId="0" borderId="0" xfId="4" applyNumberFormat="1" applyFont="1" applyBorder="1" applyAlignment="1" applyProtection="1">
      <alignment horizontal="right" vertical="center"/>
      <protection hidden="1"/>
    </xf>
    <xf numFmtId="2" fontId="20" fillId="0" borderId="6" xfId="4" applyNumberFormat="1" applyFont="1" applyBorder="1" applyAlignment="1" applyProtection="1">
      <alignment horizontal="right" vertical="center"/>
      <protection hidden="1"/>
    </xf>
    <xf numFmtId="1" fontId="20" fillId="0" borderId="5" xfId="10" applyNumberFormat="1" applyFont="1" applyBorder="1" applyProtection="1">
      <protection hidden="1"/>
    </xf>
    <xf numFmtId="2" fontId="20" fillId="0" borderId="6" xfId="4" applyNumberFormat="1" applyFont="1" applyFill="1" applyBorder="1" applyAlignment="1" applyProtection="1">
      <alignment horizontal="right" vertical="center"/>
      <protection hidden="1"/>
    </xf>
    <xf numFmtId="37" fontId="20" fillId="0" borderId="21" xfId="10" applyNumberFormat="1" applyFont="1" applyBorder="1" applyAlignment="1">
      <alignment horizontal="center"/>
    </xf>
    <xf numFmtId="2" fontId="20" fillId="0" borderId="5" xfId="4" applyNumberFormat="1" applyFont="1" applyFill="1" applyBorder="1" applyAlignment="1" applyProtection="1">
      <alignment horizontal="right" vertical="center" wrapText="1"/>
      <protection hidden="1"/>
    </xf>
    <xf numFmtId="0" fontId="13" fillId="0" borderId="0" xfId="0" applyFont="1" applyAlignment="1">
      <alignment horizontal="left"/>
    </xf>
    <xf numFmtId="2" fontId="51" fillId="6" borderId="4" xfId="0" applyNumberFormat="1" applyFont="1" applyFill="1" applyBorder="1" applyAlignment="1">
      <alignment horizont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0" fillId="0" borderId="5" xfId="0" applyFont="1" applyBorder="1"/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197" fontId="20" fillId="0" borderId="2" xfId="0" applyNumberFormat="1" applyFont="1" applyBorder="1" applyAlignment="1">
      <alignment horizontal="center" vertical="center" wrapText="1"/>
    </xf>
    <xf numFmtId="197" fontId="20" fillId="0" borderId="4" xfId="0" applyNumberFormat="1" applyFont="1" applyBorder="1" applyAlignment="1">
      <alignment horizontal="center" vertical="center" wrapText="1"/>
    </xf>
    <xf numFmtId="197" fontId="20" fillId="0" borderId="25" xfId="0" applyNumberFormat="1" applyFont="1" applyBorder="1" applyAlignment="1">
      <alignment horizontal="center" vertical="center" wrapText="1"/>
    </xf>
    <xf numFmtId="197" fontId="20" fillId="0" borderId="24" xfId="10" applyNumberFormat="1" applyFont="1" applyBorder="1" applyAlignment="1">
      <alignment horizontal="center" vertical="center"/>
    </xf>
    <xf numFmtId="197" fontId="20" fillId="0" borderId="16" xfId="10" applyNumberFormat="1" applyFont="1" applyBorder="1" applyAlignment="1">
      <alignment horizontal="center" vertical="center"/>
    </xf>
    <xf numFmtId="197" fontId="20" fillId="0" borderId="2" xfId="10" applyNumberFormat="1" applyFont="1" applyBorder="1" applyAlignment="1">
      <alignment horizontal="center" vertical="center"/>
    </xf>
    <xf numFmtId="0" fontId="20" fillId="0" borderId="2" xfId="0" applyFont="1" applyBorder="1"/>
    <xf numFmtId="0" fontId="20" fillId="0" borderId="2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3" xfId="0" applyFont="1" applyBorder="1"/>
    <xf numFmtId="0" fontId="20" fillId="0" borderId="52" xfId="0" applyFont="1" applyBorder="1"/>
    <xf numFmtId="0" fontId="20" fillId="0" borderId="52" xfId="0" applyFont="1" applyBorder="1" applyAlignment="1">
      <alignment horizontal="center"/>
    </xf>
    <xf numFmtId="39" fontId="20" fillId="0" borderId="53" xfId="10" applyFont="1" applyBorder="1"/>
    <xf numFmtId="39" fontId="20" fillId="0" borderId="53" xfId="4" applyNumberFormat="1" applyFont="1" applyBorder="1"/>
    <xf numFmtId="39" fontId="20" fillId="0" borderId="53" xfId="4" applyNumberFormat="1" applyFont="1" applyBorder="1" applyAlignment="1">
      <alignment horizontal="center"/>
    </xf>
    <xf numFmtId="39" fontId="20" fillId="0" borderId="53" xfId="0" applyNumberFormat="1" applyFont="1" applyBorder="1" applyAlignment="1">
      <alignment horizontal="center"/>
    </xf>
    <xf numFmtId="39" fontId="20" fillId="0" borderId="53" xfId="0" applyNumberFormat="1" applyFont="1" applyBorder="1"/>
    <xf numFmtId="39" fontId="20" fillId="0" borderId="53" xfId="10" applyFont="1" applyBorder="1" applyAlignment="1">
      <alignment horizontal="center"/>
    </xf>
    <xf numFmtId="0" fontId="20" fillId="0" borderId="18" xfId="0" applyFont="1" applyBorder="1"/>
    <xf numFmtId="0" fontId="20" fillId="0" borderId="18" xfId="0" applyFont="1" applyBorder="1" applyAlignment="1">
      <alignment horizontal="center"/>
    </xf>
    <xf numFmtId="39" fontId="20" fillId="0" borderId="15" xfId="10" applyFont="1" applyBorder="1"/>
    <xf numFmtId="39" fontId="20" fillId="0" borderId="15" xfId="4" applyNumberFormat="1" applyFont="1" applyBorder="1" applyAlignment="1" applyProtection="1"/>
    <xf numFmtId="39" fontId="20" fillId="0" borderId="15" xfId="4" applyNumberFormat="1" applyFont="1" applyBorder="1" applyAlignment="1" applyProtection="1">
      <alignment horizontal="center"/>
    </xf>
    <xf numFmtId="39" fontId="20" fillId="0" borderId="15" xfId="0" applyNumberFormat="1" applyFont="1" applyBorder="1" applyAlignment="1">
      <alignment horizontal="center"/>
    </xf>
    <xf numFmtId="39" fontId="20" fillId="0" borderId="15" xfId="0" applyNumberFormat="1" applyFont="1" applyBorder="1"/>
    <xf numFmtId="39" fontId="20" fillId="0" borderId="15" xfId="10" applyFont="1" applyBorder="1" applyAlignment="1">
      <alignment horizontal="center"/>
    </xf>
    <xf numFmtId="170" fontId="20" fillId="0" borderId="18" xfId="0" applyNumberFormat="1" applyFont="1" applyBorder="1" applyAlignment="1">
      <alignment horizontal="center"/>
    </xf>
    <xf numFmtId="39" fontId="20" fillId="0" borderId="15" xfId="4" applyNumberFormat="1" applyFont="1" applyBorder="1"/>
    <xf numFmtId="198" fontId="20" fillId="0" borderId="0" xfId="10" applyNumberFormat="1" applyFont="1"/>
    <xf numFmtId="0" fontId="26" fillId="6" borderId="0" xfId="0" applyFont="1" applyFill="1" applyAlignment="1">
      <alignment horizontal="center" vertical="top"/>
    </xf>
    <xf numFmtId="43" fontId="34" fillId="6" borderId="16" xfId="0" applyNumberFormat="1" applyFont="1" applyFill="1" applyBorder="1" applyAlignment="1">
      <alignment vertical="top"/>
    </xf>
    <xf numFmtId="0" fontId="34" fillId="6" borderId="5" xfId="0" applyFont="1" applyFill="1" applyBorder="1" applyAlignment="1">
      <alignment horizontal="center" vertical="top"/>
    </xf>
    <xf numFmtId="180" fontId="34" fillId="6" borderId="5" xfId="0" applyNumberFormat="1" applyFont="1" applyFill="1" applyBorder="1" applyAlignment="1">
      <alignment vertical="top"/>
    </xf>
    <xf numFmtId="164" fontId="15" fillId="6" borderId="0" xfId="4" applyFont="1" applyFill="1" applyBorder="1"/>
    <xf numFmtId="0" fontId="15" fillId="6" borderId="0" xfId="0" applyFont="1" applyFill="1"/>
    <xf numFmtId="171" fontId="15" fillId="6" borderId="0" xfId="4" applyNumberFormat="1" applyFont="1" applyFill="1" applyBorder="1"/>
    <xf numFmtId="43" fontId="15" fillId="6" borderId="0" xfId="0" applyNumberFormat="1" applyFont="1" applyFill="1"/>
    <xf numFmtId="171" fontId="15" fillId="6" borderId="0" xfId="0" applyNumberFormat="1" applyFont="1" applyFill="1"/>
    <xf numFmtId="192" fontId="5" fillId="0" borderId="0" xfId="0" applyNumberFormat="1" applyFont="1"/>
    <xf numFmtId="10" fontId="5" fillId="0" borderId="0" xfId="0" applyNumberFormat="1" applyFont="1"/>
    <xf numFmtId="193" fontId="5" fillId="0" borderId="0" xfId="0" applyNumberFormat="1" applyFont="1"/>
    <xf numFmtId="43" fontId="5" fillId="0" borderId="0" xfId="4" applyNumberFormat="1" applyFont="1" applyBorder="1"/>
    <xf numFmtId="164" fontId="44" fillId="0" borderId="0" xfId="4" applyFont="1" applyBorder="1"/>
    <xf numFmtId="180" fontId="5" fillId="0" borderId="0" xfId="4" applyNumberFormat="1" applyFont="1" applyBorder="1"/>
    <xf numFmtId="194" fontId="5" fillId="0" borderId="0" xfId="0" applyNumberFormat="1" applyFont="1"/>
    <xf numFmtId="164" fontId="5" fillId="0" borderId="0" xfId="4" applyFont="1" applyBorder="1" applyAlignment="1">
      <alignment horizontal="center"/>
    </xf>
    <xf numFmtId="176" fontId="15" fillId="6" borderId="0" xfId="0" applyNumberFormat="1" applyFont="1" applyFill="1"/>
    <xf numFmtId="0" fontId="15" fillId="0" borderId="0" xfId="0" applyFont="1"/>
    <xf numFmtId="43" fontId="14" fillId="6" borderId="25" xfId="4" applyNumberFormat="1" applyFont="1" applyFill="1" applyBorder="1"/>
    <xf numFmtId="171" fontId="15" fillId="0" borderId="0" xfId="0" applyNumberFormat="1" applyFont="1"/>
    <xf numFmtId="164" fontId="14" fillId="6" borderId="0" xfId="4" applyFont="1" applyFill="1" applyBorder="1"/>
    <xf numFmtId="164" fontId="5" fillId="6" borderId="0" xfId="4" applyFont="1" applyFill="1" applyBorder="1"/>
    <xf numFmtId="43" fontId="10" fillId="6" borderId="0" xfId="0" applyNumberFormat="1" applyFont="1" applyFill="1"/>
    <xf numFmtId="164" fontId="10" fillId="6" borderId="0" xfId="4" applyFont="1" applyFill="1" applyBorder="1"/>
    <xf numFmtId="199" fontId="15" fillId="6" borderId="0" xfId="0" applyNumberFormat="1" applyFont="1" applyFill="1"/>
    <xf numFmtId="167" fontId="5" fillId="0" borderId="0" xfId="4" applyNumberFormat="1" applyFont="1" applyBorder="1"/>
    <xf numFmtId="167" fontId="5" fillId="0" borderId="0" xfId="0" applyNumberFormat="1" applyFont="1"/>
    <xf numFmtId="167" fontId="5" fillId="0" borderId="0" xfId="0" applyNumberFormat="1" applyFont="1" applyAlignment="1">
      <alignment horizontal="right"/>
    </xf>
    <xf numFmtId="2" fontId="5" fillId="0" borderId="5" xfId="4" applyNumberFormat="1" applyFont="1" applyBorder="1" applyAlignment="1" applyProtection="1">
      <alignment horizontal="right" vertical="center" wrapText="1"/>
      <protection hidden="1"/>
    </xf>
    <xf numFmtId="39" fontId="5" fillId="0" borderId="0" xfId="10" applyFont="1" applyProtection="1">
      <protection hidden="1"/>
    </xf>
    <xf numFmtId="1" fontId="5" fillId="0" borderId="2" xfId="10" applyNumberFormat="1" applyFont="1" applyBorder="1" applyProtection="1">
      <protection hidden="1"/>
    </xf>
    <xf numFmtId="2" fontId="5" fillId="0" borderId="2" xfId="4" applyNumberFormat="1" applyFont="1" applyBorder="1" applyAlignment="1" applyProtection="1">
      <alignment horizontal="right" vertical="center" wrapText="1"/>
      <protection hidden="1"/>
    </xf>
    <xf numFmtId="2" fontId="5" fillId="0" borderId="16" xfId="4" applyNumberFormat="1" applyFont="1" applyBorder="1" applyAlignment="1" applyProtection="1">
      <alignment horizontal="right" vertical="center"/>
      <protection hidden="1"/>
    </xf>
    <xf numFmtId="2" fontId="5" fillId="0" borderId="0" xfId="4" applyNumberFormat="1" applyFont="1" applyBorder="1" applyAlignment="1" applyProtection="1">
      <alignment horizontal="right" vertical="center"/>
      <protection hidden="1"/>
    </xf>
    <xf numFmtId="1" fontId="5" fillId="0" borderId="4" xfId="10" applyNumberFormat="1" applyFont="1" applyBorder="1" applyProtection="1">
      <protection hidden="1"/>
    </xf>
    <xf numFmtId="2" fontId="5" fillId="0" borderId="7" xfId="4" applyNumberFormat="1" applyFont="1" applyBorder="1" applyAlignment="1" applyProtection="1">
      <alignment horizontal="right" vertical="center"/>
      <protection hidden="1"/>
    </xf>
    <xf numFmtId="2" fontId="5" fillId="0" borderId="25" xfId="4" applyNumberFormat="1" applyFont="1" applyBorder="1" applyAlignment="1" applyProtection="1">
      <alignment horizontal="right" vertical="center"/>
      <protection hidden="1"/>
    </xf>
    <xf numFmtId="1" fontId="5" fillId="0" borderId="0" xfId="10" applyNumberFormat="1" applyFont="1" applyProtection="1">
      <protection hidden="1"/>
    </xf>
    <xf numFmtId="39" fontId="5" fillId="0" borderId="0" xfId="10" applyFont="1" applyAlignment="1" applyProtection="1">
      <alignment horizontal="right"/>
      <protection hidden="1"/>
    </xf>
    <xf numFmtId="179" fontId="5" fillId="13" borderId="15" xfId="0" applyNumberFormat="1" applyFont="1" applyFill="1" applyBorder="1" applyProtection="1">
      <protection hidden="1"/>
    </xf>
    <xf numFmtId="179" fontId="5" fillId="0" borderId="0" xfId="0" applyNumberFormat="1" applyFont="1" applyProtection="1">
      <protection hidden="1"/>
    </xf>
    <xf numFmtId="179" fontId="9" fillId="0" borderId="0" xfId="0" applyNumberFormat="1" applyFont="1" applyAlignment="1" applyProtection="1">
      <alignment horizontal="centerContinuous" vertical="center"/>
      <protection hidden="1"/>
    </xf>
    <xf numFmtId="200" fontId="55" fillId="0" borderId="1" xfId="9" applyNumberFormat="1" applyFont="1" applyBorder="1" applyAlignment="1">
      <alignment horizontal="center" vertical="center"/>
    </xf>
    <xf numFmtId="200" fontId="55" fillId="0" borderId="0" xfId="9" applyNumberFormat="1" applyFont="1" applyAlignment="1">
      <alignment horizontal="center" vertical="center"/>
    </xf>
    <xf numFmtId="3" fontId="55" fillId="0" borderId="10" xfId="9" applyNumberFormat="1" applyFont="1" applyBorder="1" applyAlignment="1">
      <alignment horizontal="center" vertical="center"/>
    </xf>
    <xf numFmtId="3" fontId="55" fillId="0" borderId="15" xfId="9" applyNumberFormat="1" applyFont="1" applyBorder="1" applyAlignment="1">
      <alignment horizontal="center" vertical="center"/>
    </xf>
    <xf numFmtId="3" fontId="55" fillId="0" borderId="21" xfId="9" applyNumberFormat="1" applyFont="1" applyBorder="1" applyAlignment="1">
      <alignment horizontal="center" vertical="center"/>
    </xf>
    <xf numFmtId="200" fontId="55" fillId="0" borderId="21" xfId="9" applyNumberFormat="1" applyFont="1" applyBorder="1" applyAlignment="1">
      <alignment horizontal="center" vertical="center"/>
    </xf>
    <xf numFmtId="201" fontId="9" fillId="0" borderId="0" xfId="0" applyNumberFormat="1" applyFont="1" applyAlignment="1" applyProtection="1">
      <alignment horizontal="left"/>
      <protection hidden="1"/>
    </xf>
    <xf numFmtId="172" fontId="9" fillId="0" borderId="0" xfId="0" applyNumberFormat="1" applyFont="1" applyAlignment="1" applyProtection="1">
      <alignment horizontal="center"/>
      <protection hidden="1"/>
    </xf>
    <xf numFmtId="0" fontId="40" fillId="0" borderId="0" xfId="0" applyFont="1" applyAlignment="1">
      <alignment horizontal="left"/>
    </xf>
    <xf numFmtId="0" fontId="7" fillId="0" borderId="54" xfId="0" applyFont="1" applyBorder="1" applyProtection="1">
      <protection hidden="1"/>
    </xf>
    <xf numFmtId="0" fontId="7" fillId="0" borderId="18" xfId="0" applyFont="1" applyBorder="1" applyProtection="1">
      <protection hidden="1"/>
    </xf>
    <xf numFmtId="0" fontId="7" fillId="0" borderId="51" xfId="0" applyFont="1" applyBorder="1" applyProtection="1">
      <protection hidden="1"/>
    </xf>
    <xf numFmtId="164" fontId="7" fillId="0" borderId="18" xfId="4" applyFont="1" applyFill="1" applyBorder="1" applyAlignment="1" applyProtection="1">
      <protection hidden="1"/>
    </xf>
    <xf numFmtId="41" fontId="9" fillId="0" borderId="0" xfId="4" applyNumberFormat="1" applyFont="1" applyFill="1" applyAlignment="1" applyProtection="1">
      <alignment horizontal="left"/>
      <protection hidden="1"/>
    </xf>
    <xf numFmtId="41" fontId="8" fillId="14" borderId="15" xfId="4" applyNumberFormat="1" applyFont="1" applyFill="1" applyBorder="1" applyAlignment="1" applyProtection="1">
      <protection locked="0" hidden="1"/>
    </xf>
    <xf numFmtId="164" fontId="8" fillId="0" borderId="53" xfId="4" applyFont="1" applyFill="1" applyBorder="1" applyAlignment="1" applyProtection="1">
      <protection locked="0" hidden="1"/>
    </xf>
    <xf numFmtId="43" fontId="58" fillId="0" borderId="4" xfId="0" applyNumberFormat="1" applyFont="1" applyBorder="1"/>
    <xf numFmtId="0" fontId="16" fillId="0" borderId="0" xfId="0" applyFont="1" applyProtection="1">
      <protection hidden="1"/>
    </xf>
    <xf numFmtId="201" fontId="16" fillId="0" borderId="0" xfId="0" applyNumberFormat="1" applyFont="1" applyAlignment="1" applyProtection="1">
      <alignment horizontal="left"/>
      <protection hidden="1"/>
    </xf>
    <xf numFmtId="41" fontId="16" fillId="0" borderId="0" xfId="4" applyNumberFormat="1" applyFont="1" applyFill="1" applyAlignment="1" applyProtection="1">
      <alignment horizontal="left"/>
      <protection hidden="1"/>
    </xf>
    <xf numFmtId="0" fontId="16" fillId="0" borderId="0" xfId="0" quotePrefix="1" applyFont="1" applyAlignment="1" applyProtection="1">
      <alignment horizontal="left"/>
      <protection hidden="1"/>
    </xf>
    <xf numFmtId="164" fontId="16" fillId="0" borderId="0" xfId="4" applyFont="1" applyFill="1" applyProtection="1">
      <protection hidden="1"/>
    </xf>
    <xf numFmtId="171" fontId="16" fillId="0" borderId="0" xfId="0" applyNumberFormat="1" applyFont="1" applyProtection="1">
      <protection hidden="1"/>
    </xf>
    <xf numFmtId="0" fontId="6" fillId="0" borderId="10" xfId="0" applyFont="1" applyBorder="1" applyAlignment="1" applyProtection="1">
      <alignment horizontal="centerContinuous"/>
      <protection hidden="1"/>
    </xf>
    <xf numFmtId="0" fontId="59" fillId="0" borderId="14" xfId="0" applyFont="1" applyBorder="1" applyAlignment="1" applyProtection="1">
      <alignment horizontal="left"/>
      <protection hidden="1"/>
    </xf>
    <xf numFmtId="41" fontId="16" fillId="0" borderId="10" xfId="4" applyNumberFormat="1" applyFont="1" applyFill="1" applyBorder="1" applyAlignment="1" applyProtection="1">
      <protection locked="0" hidden="1"/>
    </xf>
    <xf numFmtId="0" fontId="6" fillId="0" borderId="10" xfId="0" applyFont="1" applyBorder="1" applyAlignment="1" applyProtection="1">
      <alignment horizontal="center"/>
      <protection hidden="1"/>
    </xf>
    <xf numFmtId="164" fontId="16" fillId="0" borderId="10" xfId="4" applyFont="1" applyFill="1" applyBorder="1" applyAlignment="1" applyProtection="1">
      <protection locked="0" hidden="1"/>
    </xf>
    <xf numFmtId="0" fontId="16" fillId="0" borderId="15" xfId="0" applyFont="1" applyBorder="1" applyAlignment="1" applyProtection="1">
      <alignment horizontal="centerContinuous"/>
      <protection hidden="1"/>
    </xf>
    <xf numFmtId="0" fontId="16" fillId="0" borderId="19" xfId="0" applyFont="1" applyBorder="1" applyProtection="1">
      <protection hidden="1"/>
    </xf>
    <xf numFmtId="41" fontId="16" fillId="0" borderId="15" xfId="4" applyNumberFormat="1" applyFont="1" applyFill="1" applyBorder="1" applyAlignment="1" applyProtection="1">
      <protection locked="0" hidden="1"/>
    </xf>
    <xf numFmtId="0" fontId="6" fillId="0" borderId="15" xfId="0" applyFont="1" applyBorder="1" applyProtection="1">
      <protection hidden="1"/>
    </xf>
    <xf numFmtId="164" fontId="16" fillId="0" borderId="15" xfId="4" applyFont="1" applyFill="1" applyBorder="1" applyAlignment="1" applyProtection="1">
      <protection locked="0" hidden="1"/>
    </xf>
    <xf numFmtId="0" fontId="6" fillId="0" borderId="15" xfId="0" applyFont="1" applyBorder="1" applyAlignment="1" applyProtection="1">
      <alignment horizontal="centerContinuous"/>
      <protection hidden="1"/>
    </xf>
    <xf numFmtId="0" fontId="6" fillId="0" borderId="19" xfId="0" applyFont="1" applyBorder="1" applyProtection="1">
      <protection hidden="1"/>
    </xf>
    <xf numFmtId="41" fontId="16" fillId="14" borderId="15" xfId="4" applyNumberFormat="1" applyFont="1" applyFill="1" applyBorder="1" applyAlignment="1" applyProtection="1">
      <protection locked="0" hidden="1"/>
    </xf>
    <xf numFmtId="0" fontId="6" fillId="0" borderId="15" xfId="0" applyFont="1" applyBorder="1" applyAlignment="1" applyProtection="1">
      <alignment horizont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16" fillId="0" borderId="19" xfId="0" applyFont="1" applyBorder="1" applyAlignment="1" applyProtection="1">
      <alignment horizontal="left" vertical="center"/>
      <protection hidden="1"/>
    </xf>
    <xf numFmtId="0" fontId="6" fillId="0" borderId="54" xfId="0" applyFont="1" applyBorder="1" applyProtection="1">
      <protection hidden="1"/>
    </xf>
    <xf numFmtId="0" fontId="6" fillId="0" borderId="18" xfId="0" applyFont="1" applyBorder="1" applyProtection="1">
      <protection hidden="1"/>
    </xf>
    <xf numFmtId="0" fontId="39" fillId="0" borderId="15" xfId="0" applyFont="1" applyBorder="1" applyProtection="1">
      <protection locked="0"/>
    </xf>
    <xf numFmtId="0" fontId="6" fillId="0" borderId="21" xfId="0" applyFont="1" applyBorder="1" applyAlignment="1" applyProtection="1">
      <alignment horizontal="center"/>
      <protection hidden="1"/>
    </xf>
    <xf numFmtId="164" fontId="16" fillId="0" borderId="21" xfId="4" applyFont="1" applyFill="1" applyBorder="1" applyAlignment="1" applyProtection="1">
      <protection locked="0" hidden="1"/>
    </xf>
    <xf numFmtId="0" fontId="6" fillId="0" borderId="21" xfId="0" applyFont="1" applyBorder="1" applyProtection="1">
      <protection hidden="1"/>
    </xf>
    <xf numFmtId="0" fontId="6" fillId="0" borderId="53" xfId="0" applyFont="1" applyBorder="1" applyAlignment="1" applyProtection="1">
      <alignment horizontal="center"/>
      <protection hidden="1"/>
    </xf>
    <xf numFmtId="164" fontId="16" fillId="0" borderId="53" xfId="4" applyFont="1" applyFill="1" applyBorder="1" applyAlignment="1" applyProtection="1">
      <protection locked="0" hidden="1"/>
    </xf>
    <xf numFmtId="0" fontId="6" fillId="0" borderId="53" xfId="0" applyFont="1" applyBorder="1" applyProtection="1">
      <protection hidden="1"/>
    </xf>
    <xf numFmtId="0" fontId="6" fillId="0" borderId="19" xfId="0" applyFont="1" applyBorder="1" applyAlignment="1" applyProtection="1">
      <alignment horizontal="left"/>
      <protection hidden="1"/>
    </xf>
    <xf numFmtId="164" fontId="6" fillId="0" borderId="18" xfId="4" applyFont="1" applyFill="1" applyBorder="1" applyAlignment="1" applyProtection="1">
      <protection hidden="1"/>
    </xf>
    <xf numFmtId="164" fontId="6" fillId="0" borderId="15" xfId="4" applyFont="1" applyFill="1" applyBorder="1" applyAlignment="1" applyProtection="1">
      <protection hidden="1"/>
    </xf>
    <xf numFmtId="0" fontId="6" fillId="0" borderId="56" xfId="0" applyFont="1" applyBorder="1" applyProtection="1">
      <protection hidden="1"/>
    </xf>
    <xf numFmtId="0" fontId="6" fillId="0" borderId="23" xfId="0" applyFont="1" applyBorder="1" applyProtection="1">
      <protection hidden="1"/>
    </xf>
    <xf numFmtId="41" fontId="16" fillId="14" borderId="21" xfId="4" applyNumberFormat="1" applyFont="1" applyFill="1" applyBorder="1" applyAlignment="1" applyProtection="1">
      <protection locked="0" hidden="1"/>
    </xf>
    <xf numFmtId="41" fontId="16" fillId="14" borderId="53" xfId="4" applyNumberFormat="1" applyFont="1" applyFill="1" applyBorder="1" applyAlignment="1" applyProtection="1">
      <protection locked="0" hidden="1"/>
    </xf>
    <xf numFmtId="41" fontId="6" fillId="0" borderId="0" xfId="4" applyNumberFormat="1" applyFont="1" applyFill="1" applyAlignment="1" applyProtection="1">
      <protection hidden="1"/>
    </xf>
    <xf numFmtId="164" fontId="6" fillId="0" borderId="0" xfId="4" applyFont="1" applyFill="1" applyProtection="1">
      <protection hidden="1"/>
    </xf>
    <xf numFmtId="164" fontId="39" fillId="0" borderId="0" xfId="4" applyFont="1" applyBorder="1"/>
    <xf numFmtId="164" fontId="39" fillId="0" borderId="0" xfId="4" applyFont="1"/>
    <xf numFmtId="164" fontId="16" fillId="0" borderId="0" xfId="4" applyFont="1" applyFill="1" applyAlignment="1" applyProtection="1">
      <alignment horizontal="left"/>
      <protection hidden="1"/>
    </xf>
    <xf numFmtId="41" fontId="16" fillId="0" borderId="0" xfId="4" applyNumberFormat="1" applyFont="1" applyFill="1" applyAlignment="1" applyProtection="1">
      <alignment horizontal="right"/>
      <protection hidden="1"/>
    </xf>
    <xf numFmtId="164" fontId="16" fillId="0" borderId="4" xfId="4" applyFont="1" applyFill="1" applyBorder="1" applyAlignment="1" applyProtection="1">
      <alignment horizontal="center" vertical="center" wrapText="1"/>
      <protection hidden="1"/>
    </xf>
    <xf numFmtId="0" fontId="20" fillId="0" borderId="15" xfId="0" applyFont="1" applyBorder="1" applyProtection="1">
      <protection hidden="1"/>
    </xf>
    <xf numFmtId="0" fontId="34" fillId="0" borderId="15" xfId="0" applyFont="1" applyBorder="1" applyProtection="1">
      <protection locked="0"/>
    </xf>
    <xf numFmtId="0" fontId="20" fillId="0" borderId="21" xfId="0" applyFont="1" applyBorder="1" applyProtection="1">
      <protection hidden="1"/>
    </xf>
    <xf numFmtId="0" fontId="20" fillId="0" borderId="15" xfId="0" applyFont="1" applyBorder="1" applyAlignment="1" applyProtection="1">
      <alignment horizontal="center"/>
      <protection hidden="1"/>
    </xf>
    <xf numFmtId="0" fontId="16" fillId="0" borderId="15" xfId="0" applyFont="1" applyBorder="1" applyAlignment="1" applyProtection="1">
      <alignment horizontal="center"/>
      <protection hidden="1"/>
    </xf>
    <xf numFmtId="0" fontId="16" fillId="0" borderId="54" xfId="0" applyFont="1" applyBorder="1" applyProtection="1">
      <protection hidden="1"/>
    </xf>
    <xf numFmtId="164" fontId="16" fillId="0" borderId="54" xfId="4" applyFont="1" applyFill="1" applyBorder="1" applyAlignment="1" applyProtection="1">
      <protection hidden="1"/>
    </xf>
    <xf numFmtId="0" fontId="6" fillId="0" borderId="30" xfId="0" applyFont="1" applyBorder="1" applyAlignment="1" applyProtection="1">
      <alignment horizontal="centerContinuous"/>
      <protection hidden="1"/>
    </xf>
    <xf numFmtId="0" fontId="6" fillId="0" borderId="30" xfId="0" applyFont="1" applyBorder="1" applyAlignment="1" applyProtection="1">
      <alignment horizontal="left"/>
      <protection hidden="1"/>
    </xf>
    <xf numFmtId="41" fontId="16" fillId="0" borderId="30" xfId="4" applyNumberFormat="1" applyFont="1" applyFill="1" applyBorder="1" applyAlignment="1" applyProtection="1">
      <protection locked="0" hidden="1"/>
    </xf>
    <xf numFmtId="0" fontId="6" fillId="0" borderId="30" xfId="0" applyFont="1" applyBorder="1" applyAlignment="1" applyProtection="1">
      <alignment horizontal="center"/>
      <protection hidden="1"/>
    </xf>
    <xf numFmtId="164" fontId="16" fillId="0" borderId="30" xfId="4" applyFont="1" applyFill="1" applyBorder="1" applyAlignment="1" applyProtection="1">
      <protection locked="0" hidden="1"/>
    </xf>
    <xf numFmtId="0" fontId="6" fillId="0" borderId="30" xfId="0" applyFont="1" applyBorder="1" applyProtection="1">
      <protection hidden="1"/>
    </xf>
    <xf numFmtId="0" fontId="39" fillId="0" borderId="0" xfId="0" applyFont="1" applyAlignment="1">
      <alignment horizontal="left"/>
    </xf>
    <xf numFmtId="0" fontId="39" fillId="0" borderId="0" xfId="0" applyFont="1" applyAlignment="1">
      <alignment horizontal="center"/>
    </xf>
    <xf numFmtId="164" fontId="39" fillId="0" borderId="0" xfId="4" applyFont="1" applyFill="1" applyAlignment="1">
      <alignment horizontal="center"/>
    </xf>
    <xf numFmtId="164" fontId="39" fillId="0" borderId="0" xfId="4" applyFont="1" applyFill="1" applyAlignment="1"/>
    <xf numFmtId="0" fontId="39" fillId="0" borderId="55" xfId="0" applyFont="1" applyBorder="1"/>
    <xf numFmtId="0" fontId="37" fillId="0" borderId="14" xfId="0" applyFont="1" applyBorder="1" applyAlignment="1">
      <alignment horizontal="left"/>
    </xf>
    <xf numFmtId="0" fontId="39" fillId="0" borderId="14" xfId="0" applyFont="1" applyBorder="1"/>
    <xf numFmtId="164" fontId="39" fillId="0" borderId="14" xfId="4" applyFont="1" applyBorder="1"/>
    <xf numFmtId="164" fontId="62" fillId="0" borderId="32" xfId="4" applyFont="1" applyFill="1" applyBorder="1"/>
    <xf numFmtId="0" fontId="39" fillId="0" borderId="10" xfId="0" applyFont="1" applyBorder="1" applyProtection="1">
      <protection locked="0"/>
    </xf>
    <xf numFmtId="0" fontId="39" fillId="0" borderId="54" xfId="0" applyFont="1" applyBorder="1"/>
    <xf numFmtId="0" fontId="37" fillId="0" borderId="19" xfId="0" applyFont="1" applyBorder="1"/>
    <xf numFmtId="1" fontId="39" fillId="0" borderId="0" xfId="0" applyNumberFormat="1" applyFont="1" applyAlignment="1" applyProtection="1">
      <alignment horizontal="left" vertical="center"/>
      <protection locked="0"/>
    </xf>
    <xf numFmtId="164" fontId="39" fillId="0" borderId="19" xfId="4" applyFont="1" applyBorder="1"/>
    <xf numFmtId="0" fontId="39" fillId="0" borderId="19" xfId="0" applyFont="1" applyBorder="1"/>
    <xf numFmtId="164" fontId="62" fillId="0" borderId="24" xfId="4" applyFont="1" applyFill="1" applyBorder="1"/>
    <xf numFmtId="0" fontId="39" fillId="0" borderId="56" xfId="0" applyFont="1" applyBorder="1"/>
    <xf numFmtId="0" fontId="37" fillId="0" borderId="22" xfId="0" applyFont="1" applyBorder="1" applyAlignment="1">
      <alignment horizontal="left"/>
    </xf>
    <xf numFmtId="0" fontId="39" fillId="0" borderId="22" xfId="0" applyFont="1" applyBorder="1"/>
    <xf numFmtId="164" fontId="39" fillId="0" borderId="22" xfId="4" applyFont="1" applyBorder="1"/>
    <xf numFmtId="164" fontId="62" fillId="0" borderId="3" xfId="4" applyFont="1" applyFill="1" applyBorder="1"/>
    <xf numFmtId="0" fontId="39" fillId="0" borderId="21" xfId="0" applyFont="1" applyBorder="1" applyProtection="1">
      <protection locked="0"/>
    </xf>
    <xf numFmtId="0" fontId="39" fillId="0" borderId="30" xfId="0" applyFont="1" applyBorder="1"/>
    <xf numFmtId="0" fontId="37" fillId="0" borderId="30" xfId="0" applyFont="1" applyBorder="1" applyAlignment="1">
      <alignment horizontal="left"/>
    </xf>
    <xf numFmtId="164" fontId="39" fillId="0" borderId="30" xfId="4" applyFont="1" applyBorder="1"/>
    <xf numFmtId="164" fontId="62" fillId="0" borderId="30" xfId="4" applyFont="1" applyFill="1" applyBorder="1"/>
    <xf numFmtId="0" fontId="39" fillId="0" borderId="30" xfId="0" applyFont="1" applyBorder="1" applyProtection="1">
      <protection locked="0"/>
    </xf>
    <xf numFmtId="164" fontId="39" fillId="0" borderId="0" xfId="4" applyFont="1" applyFill="1" applyBorder="1" applyAlignment="1">
      <alignment horizontal="center"/>
    </xf>
    <xf numFmtId="164" fontId="39" fillId="0" borderId="0" xfId="4" applyFont="1" applyFill="1" applyBorder="1" applyAlignment="1"/>
    <xf numFmtId="0" fontId="34" fillId="0" borderId="18" xfId="0" applyFont="1" applyBorder="1" applyProtection="1">
      <protection locked="0"/>
    </xf>
    <xf numFmtId="0" fontId="6" fillId="0" borderId="22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/>
      <protection hidden="1"/>
    </xf>
    <xf numFmtId="41" fontId="16" fillId="0" borderId="0" xfId="4" applyNumberFormat="1" applyFont="1" applyFill="1" applyBorder="1" applyAlignment="1" applyProtection="1">
      <protection locked="0" hidden="1"/>
    </xf>
    <xf numFmtId="0" fontId="6" fillId="0" borderId="0" xfId="0" applyFont="1" applyAlignment="1" applyProtection="1">
      <alignment horizontal="center"/>
      <protection hidden="1"/>
    </xf>
    <xf numFmtId="164" fontId="16" fillId="0" borderId="0" xfId="4" applyFont="1" applyFill="1" applyBorder="1" applyAlignment="1" applyProtection="1">
      <protection locked="0" hidden="1"/>
    </xf>
    <xf numFmtId="0" fontId="16" fillId="0" borderId="10" xfId="0" applyFont="1" applyBorder="1" applyAlignment="1" applyProtection="1">
      <alignment horizontal="center"/>
      <protection hidden="1"/>
    </xf>
    <xf numFmtId="0" fontId="16" fillId="0" borderId="55" xfId="0" applyFont="1" applyBorder="1" applyProtection="1">
      <protection hidden="1"/>
    </xf>
    <xf numFmtId="0" fontId="6" fillId="0" borderId="13" xfId="0" applyFont="1" applyBorder="1" applyProtection="1">
      <protection hidden="1"/>
    </xf>
    <xf numFmtId="0" fontId="20" fillId="0" borderId="10" xfId="0" applyFont="1" applyBorder="1" applyProtection="1">
      <protection hidden="1"/>
    </xf>
    <xf numFmtId="0" fontId="16" fillId="0" borderId="21" xfId="0" applyFont="1" applyBorder="1" applyAlignment="1" applyProtection="1">
      <alignment horizontal="center"/>
      <protection hidden="1"/>
    </xf>
    <xf numFmtId="0" fontId="6" fillId="0" borderId="10" xfId="0" applyFont="1" applyBorder="1" applyProtection="1">
      <protection hidden="1"/>
    </xf>
    <xf numFmtId="0" fontId="6" fillId="0" borderId="22" xfId="0" applyFont="1" applyBorder="1" applyProtection="1">
      <protection hidden="1"/>
    </xf>
    <xf numFmtId="0" fontId="37" fillId="0" borderId="0" xfId="0" applyFont="1" applyAlignment="1">
      <alignment horizontal="left"/>
    </xf>
    <xf numFmtId="164" fontId="62" fillId="0" borderId="0" xfId="4" applyFont="1" applyFill="1" applyBorder="1"/>
    <xf numFmtId="0" fontId="39" fillId="0" borderId="0" xfId="0" applyFont="1" applyProtection="1">
      <protection locked="0"/>
    </xf>
    <xf numFmtId="0" fontId="37" fillId="0" borderId="14" xfId="0" applyFont="1" applyBorder="1"/>
    <xf numFmtId="164" fontId="39" fillId="0" borderId="24" xfId="4" applyFont="1" applyFill="1" applyBorder="1"/>
    <xf numFmtId="0" fontId="39" fillId="0" borderId="15" xfId="0" applyFont="1" applyBorder="1"/>
    <xf numFmtId="0" fontId="39" fillId="0" borderId="57" xfId="0" applyFont="1" applyBorder="1"/>
    <xf numFmtId="0" fontId="37" fillId="0" borderId="58" xfId="0" applyFont="1" applyBorder="1"/>
    <xf numFmtId="0" fontId="39" fillId="0" borderId="58" xfId="0" applyFont="1" applyBorder="1"/>
    <xf numFmtId="164" fontId="39" fillId="0" borderId="58" xfId="4" applyFont="1" applyBorder="1"/>
    <xf numFmtId="164" fontId="39" fillId="0" borderId="3" xfId="4" applyFont="1" applyFill="1" applyBorder="1"/>
    <xf numFmtId="0" fontId="39" fillId="0" borderId="3" xfId="0" applyFont="1" applyBorder="1"/>
    <xf numFmtId="0" fontId="37" fillId="0" borderId="8" xfId="0" applyFont="1" applyBorder="1"/>
    <xf numFmtId="0" fontId="39" fillId="0" borderId="8" xfId="0" applyFont="1" applyBorder="1"/>
    <xf numFmtId="164" fontId="39" fillId="0" borderId="8" xfId="4" applyFont="1" applyBorder="1"/>
    <xf numFmtId="164" fontId="39" fillId="0" borderId="32" xfId="4" applyFont="1" applyFill="1" applyBorder="1"/>
    <xf numFmtId="0" fontId="39" fillId="0" borderId="21" xfId="0" applyFont="1" applyBorder="1"/>
    <xf numFmtId="0" fontId="63" fillId="0" borderId="0" xfId="0" applyFont="1"/>
    <xf numFmtId="164" fontId="39" fillId="0" borderId="0" xfId="4" applyFont="1" applyFill="1" applyAlignment="1" applyProtection="1">
      <alignment horizontal="centerContinuous"/>
      <protection locked="0"/>
    </xf>
    <xf numFmtId="164" fontId="39" fillId="0" borderId="0" xfId="4" applyFont="1" applyFill="1" applyAlignment="1">
      <alignment horizontal="centerContinuous"/>
    </xf>
    <xf numFmtId="0" fontId="6" fillId="0" borderId="59" xfId="0" applyFont="1" applyBorder="1" applyProtection="1">
      <protection hidden="1"/>
    </xf>
    <xf numFmtId="0" fontId="16" fillId="0" borderId="14" xfId="0" applyFont="1" applyBorder="1" applyProtection="1">
      <protection hidden="1"/>
    </xf>
    <xf numFmtId="0" fontId="7" fillId="0" borderId="58" xfId="0" applyFont="1" applyBorder="1" applyProtection="1">
      <protection hidden="1"/>
    </xf>
    <xf numFmtId="0" fontId="23" fillId="0" borderId="13" xfId="0" applyFont="1" applyBorder="1" applyAlignment="1" applyProtection="1">
      <alignment horizontal="left"/>
      <protection hidden="1"/>
    </xf>
    <xf numFmtId="0" fontId="8" fillId="0" borderId="18" xfId="0" applyFont="1" applyBorder="1" applyProtection="1">
      <protection hidden="1"/>
    </xf>
    <xf numFmtId="0" fontId="7" fillId="0" borderId="18" xfId="0" applyFont="1" applyBorder="1" applyAlignment="1" applyProtection="1">
      <alignment horizontal="left" vertical="center"/>
      <protection hidden="1"/>
    </xf>
    <xf numFmtId="0" fontId="8" fillId="0" borderId="18" xfId="0" applyFont="1" applyBorder="1" applyAlignment="1" applyProtection="1">
      <alignment horizontal="left" vertical="center"/>
      <protection hidden="1"/>
    </xf>
    <xf numFmtId="0" fontId="7" fillId="0" borderId="18" xfId="0" applyFont="1" applyBorder="1" applyAlignment="1" applyProtection="1">
      <alignment horizontal="left"/>
      <protection hidden="1"/>
    </xf>
    <xf numFmtId="0" fontId="8" fillId="0" borderId="7" xfId="0" applyFont="1" applyBorder="1" applyAlignment="1" applyProtection="1">
      <alignment horizontal="left"/>
      <protection hidden="1"/>
    </xf>
    <xf numFmtId="204" fontId="9" fillId="0" borderId="0" xfId="0" applyNumberFormat="1" applyFont="1" applyAlignment="1">
      <alignment horizontal="left"/>
    </xf>
    <xf numFmtId="204" fontId="9" fillId="0" borderId="0" xfId="0" applyNumberFormat="1" applyFont="1"/>
    <xf numFmtId="205" fontId="5" fillId="0" borderId="0" xfId="4" applyNumberFormat="1" applyFont="1" applyFill="1" applyAlignment="1">
      <alignment horizontal="right"/>
    </xf>
    <xf numFmtId="206" fontId="9" fillId="0" borderId="0" xfId="0" applyNumberFormat="1" applyFont="1" applyAlignment="1">
      <alignment horizontal="left"/>
    </xf>
    <xf numFmtId="204" fontId="9" fillId="14" borderId="0" xfId="0" applyNumberFormat="1" applyFont="1" applyFill="1"/>
    <xf numFmtId="205" fontId="5" fillId="0" borderId="0" xfId="0" applyNumberFormat="1" applyFont="1"/>
    <xf numFmtId="204" fontId="5" fillId="0" borderId="0" xfId="0" applyNumberFormat="1" applyFont="1"/>
    <xf numFmtId="205" fontId="9" fillId="0" borderId="0" xfId="0" applyNumberFormat="1" applyFont="1"/>
    <xf numFmtId="0" fontId="18" fillId="0" borderId="14" xfId="0" applyFont="1" applyBorder="1" applyAlignment="1" applyProtection="1">
      <alignment horizontal="left"/>
      <protection hidden="1"/>
    </xf>
    <xf numFmtId="0" fontId="8" fillId="0" borderId="31" xfId="0" applyFont="1" applyBorder="1" applyAlignment="1" applyProtection="1">
      <alignment horizontal="center"/>
      <protection hidden="1"/>
    </xf>
    <xf numFmtId="0" fontId="9" fillId="0" borderId="57" xfId="0" applyFont="1" applyBorder="1" applyProtection="1">
      <protection hidden="1"/>
    </xf>
    <xf numFmtId="41" fontId="8" fillId="0" borderId="31" xfId="4" applyNumberFormat="1" applyFont="1" applyFill="1" applyBorder="1" applyAlignment="1" applyProtection="1">
      <protection locked="0" hidden="1"/>
    </xf>
    <xf numFmtId="164" fontId="8" fillId="0" borderId="31" xfId="4" applyFont="1" applyFill="1" applyBorder="1" applyAlignment="1" applyProtection="1">
      <protection locked="0" hidden="1"/>
    </xf>
    <xf numFmtId="164" fontId="11" fillId="0" borderId="31" xfId="4" applyFont="1" applyFill="1" applyBorder="1" applyAlignment="1" applyProtection="1">
      <protection locked="0" hidden="1"/>
    </xf>
    <xf numFmtId="0" fontId="8" fillId="0" borderId="30" xfId="0" applyFont="1" applyBorder="1" applyAlignment="1" applyProtection="1">
      <alignment horizontal="center"/>
      <protection hidden="1"/>
    </xf>
    <xf numFmtId="0" fontId="7" fillId="0" borderId="30" xfId="0" applyFont="1" applyBorder="1" applyProtection="1">
      <protection hidden="1"/>
    </xf>
    <xf numFmtId="0" fontId="7" fillId="0" borderId="30" xfId="0" applyFont="1" applyBorder="1" applyAlignment="1" applyProtection="1">
      <alignment horizontal="center"/>
      <protection hidden="1"/>
    </xf>
    <xf numFmtId="41" fontId="8" fillId="0" borderId="30" xfId="4" applyNumberFormat="1" applyFont="1" applyFill="1" applyBorder="1" applyAlignment="1" applyProtection="1">
      <protection locked="0" hidden="1"/>
    </xf>
    <xf numFmtId="164" fontId="8" fillId="0" borderId="30" xfId="4" applyFont="1" applyFill="1" applyBorder="1" applyAlignment="1" applyProtection="1">
      <protection locked="0" hidden="1"/>
    </xf>
    <xf numFmtId="0" fontId="8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41" fontId="8" fillId="0" borderId="0" xfId="4" applyNumberFormat="1" applyFont="1" applyFill="1" applyBorder="1" applyAlignment="1" applyProtection="1">
      <protection locked="0" hidden="1"/>
    </xf>
    <xf numFmtId="164" fontId="8" fillId="0" borderId="0" xfId="4" applyFont="1" applyFill="1" applyBorder="1" applyAlignment="1" applyProtection="1">
      <protection locked="0" hidden="1"/>
    </xf>
    <xf numFmtId="206" fontId="7" fillId="0" borderId="0" xfId="0" applyNumberFormat="1" applyFont="1" applyAlignment="1">
      <alignment horizontal="center"/>
    </xf>
    <xf numFmtId="204" fontId="7" fillId="0" borderId="0" xfId="0" applyNumberFormat="1" applyFont="1"/>
    <xf numFmtId="205" fontId="7" fillId="0" borderId="0" xfId="0" applyNumberFormat="1" applyFont="1" applyAlignment="1">
      <alignment horizontal="right"/>
    </xf>
    <xf numFmtId="205" fontId="7" fillId="0" borderId="0" xfId="4" applyNumberFormat="1" applyFont="1" applyAlignment="1">
      <alignment horizontal="left"/>
    </xf>
    <xf numFmtId="205" fontId="7" fillId="0" borderId="0" xfId="4" applyNumberFormat="1" applyFont="1" applyAlignment="1">
      <alignment horizontal="center"/>
    </xf>
    <xf numFmtId="205" fontId="7" fillId="0" borderId="0" xfId="4" applyNumberFormat="1" applyFont="1"/>
    <xf numFmtId="205" fontId="7" fillId="0" borderId="0" xfId="0" applyNumberFormat="1" applyFont="1"/>
    <xf numFmtId="205" fontId="7" fillId="0" borderId="0" xfId="0" applyNumberFormat="1" applyFont="1" applyAlignment="1">
      <alignment horizontal="center"/>
    </xf>
    <xf numFmtId="205" fontId="7" fillId="0" borderId="0" xfId="4" applyNumberFormat="1" applyFont="1" applyAlignment="1"/>
    <xf numFmtId="206" fontId="7" fillId="0" borderId="53" xfId="0" applyNumberFormat="1" applyFont="1" applyBorder="1" applyAlignment="1">
      <alignment horizontal="center"/>
    </xf>
    <xf numFmtId="204" fontId="9" fillId="0" borderId="53" xfId="0" applyNumberFormat="1" applyFont="1" applyBorder="1"/>
    <xf numFmtId="205" fontId="7" fillId="0" borderId="60" xfId="4" applyNumberFormat="1" applyFont="1" applyBorder="1" applyAlignment="1">
      <alignment horizontal="left"/>
    </xf>
    <xf numFmtId="204" fontId="7" fillId="0" borderId="52" xfId="0" applyNumberFormat="1" applyFont="1" applyBorder="1"/>
    <xf numFmtId="205" fontId="7" fillId="0" borderId="53" xfId="0" applyNumberFormat="1" applyFont="1" applyBorder="1" applyAlignment="1">
      <alignment horizontal="center"/>
    </xf>
    <xf numFmtId="164" fontId="7" fillId="0" borderId="53" xfId="4" applyFont="1" applyBorder="1" applyAlignment="1">
      <alignment horizontal="center"/>
    </xf>
    <xf numFmtId="205" fontId="11" fillId="0" borderId="53" xfId="4" applyNumberFormat="1" applyFont="1" applyBorder="1"/>
    <xf numFmtId="205" fontId="7" fillId="0" borderId="53" xfId="0" applyNumberFormat="1" applyFont="1" applyBorder="1"/>
    <xf numFmtId="0" fontId="64" fillId="0" borderId="18" xfId="0" applyFont="1" applyBorder="1" applyProtection="1">
      <protection locked="0"/>
    </xf>
    <xf numFmtId="0" fontId="64" fillId="0" borderId="15" xfId="0" applyFont="1" applyBorder="1" applyProtection="1">
      <protection locked="0"/>
    </xf>
    <xf numFmtId="0" fontId="8" fillId="0" borderId="4" xfId="0" applyFont="1" applyBorder="1" applyAlignment="1" applyProtection="1">
      <alignment horizontal="centerContinuous" vertical="center"/>
      <protection hidden="1"/>
    </xf>
    <xf numFmtId="0" fontId="8" fillId="0" borderId="3" xfId="0" applyFont="1" applyBorder="1" applyAlignment="1" applyProtection="1">
      <alignment horizontal="centerContinuous" vertical="center"/>
      <protection hidden="1"/>
    </xf>
    <xf numFmtId="0" fontId="8" fillId="0" borderId="7" xfId="0" applyFont="1" applyBorder="1" applyAlignment="1" applyProtection="1">
      <alignment horizontal="centerContinuous" vertical="center"/>
      <protection hidden="1"/>
    </xf>
    <xf numFmtId="41" fontId="8" fillId="0" borderId="4" xfId="4" applyNumberFormat="1" applyFont="1" applyFill="1" applyBorder="1" applyAlignment="1" applyProtection="1">
      <alignment horizontal="center" vertical="center"/>
      <protection hidden="1"/>
    </xf>
    <xf numFmtId="164" fontId="8" fillId="0" borderId="8" xfId="4" applyFont="1" applyFill="1" applyBorder="1" applyAlignment="1" applyProtection="1">
      <alignment horizontal="centerContinuous" vertical="center" wrapText="1"/>
      <protection hidden="1"/>
    </xf>
    <xf numFmtId="164" fontId="8" fillId="0" borderId="4" xfId="4" applyFont="1" applyFill="1" applyBorder="1" applyAlignment="1" applyProtection="1">
      <alignment horizontal="centerContinuous" vertical="center" wrapText="1"/>
      <protection hidden="1"/>
    </xf>
    <xf numFmtId="0" fontId="8" fillId="0" borderId="54" xfId="0" applyFont="1" applyBorder="1" applyProtection="1">
      <protection hidden="1"/>
    </xf>
    <xf numFmtId="164" fontId="8" fillId="0" borderId="54" xfId="4" applyFont="1" applyFill="1" applyBorder="1" applyAlignment="1" applyProtection="1">
      <protection hidden="1"/>
    </xf>
    <xf numFmtId="164" fontId="8" fillId="0" borderId="19" xfId="4" applyFont="1" applyFill="1" applyBorder="1" applyAlignment="1" applyProtection="1">
      <protection hidden="1"/>
    </xf>
    <xf numFmtId="0" fontId="9" fillId="0" borderId="8" xfId="0" applyFont="1" applyBorder="1" applyAlignment="1" applyProtection="1">
      <alignment horizontal="left"/>
      <protection hidden="1"/>
    </xf>
    <xf numFmtId="0" fontId="9" fillId="0" borderId="19" xfId="0" applyFont="1" applyBorder="1" applyProtection="1">
      <protection hidden="1"/>
    </xf>
    <xf numFmtId="0" fontId="7" fillId="0" borderId="1" xfId="7" applyFont="1" applyBorder="1" applyAlignment="1">
      <alignment vertical="center" shrinkToFit="1"/>
    </xf>
    <xf numFmtId="0" fontId="8" fillId="0" borderId="28" xfId="7" applyFont="1" applyBorder="1" applyAlignment="1">
      <alignment horizontal="left"/>
    </xf>
    <xf numFmtId="0" fontId="8" fillId="0" borderId="30" xfId="7" applyFont="1" applyBorder="1" applyAlignment="1" applyProtection="1">
      <alignment horizontal="left" vertical="center"/>
      <protection locked="0"/>
    </xf>
    <xf numFmtId="0" fontId="7" fillId="0" borderId="30" xfId="7" applyFont="1" applyBorder="1" applyAlignment="1" applyProtection="1">
      <alignment horizontal="left" vertical="center"/>
      <protection locked="0"/>
    </xf>
    <xf numFmtId="0" fontId="7" fillId="0" borderId="30" xfId="7" applyFont="1" applyBorder="1" applyAlignment="1">
      <alignment shrinkToFit="1"/>
    </xf>
    <xf numFmtId="43" fontId="11" fillId="0" borderId="2" xfId="6" applyFont="1" applyFill="1" applyBorder="1"/>
    <xf numFmtId="0" fontId="7" fillId="0" borderId="1" xfId="7" applyFont="1" applyBorder="1" applyProtection="1">
      <protection locked="0"/>
    </xf>
    <xf numFmtId="0" fontId="7" fillId="0" borderId="5" xfId="7" applyFont="1" applyBorder="1" applyAlignment="1">
      <alignment vertical="center" shrinkToFit="1"/>
    </xf>
    <xf numFmtId="0" fontId="8" fillId="0" borderId="9" xfId="7" applyFont="1" applyBorder="1" applyAlignment="1" applyProtection="1">
      <alignment horizontal="left" vertical="center"/>
      <protection locked="0"/>
    </xf>
    <xf numFmtId="0" fontId="8" fillId="0" borderId="0" xfId="7" applyFont="1" applyAlignment="1" applyProtection="1">
      <alignment horizontal="left" vertical="center"/>
      <protection locked="0"/>
    </xf>
    <xf numFmtId="207" fontId="65" fillId="0" borderId="0" xfId="0" applyNumberFormat="1" applyFont="1" applyAlignment="1" applyProtection="1">
      <alignment horizontal="left" vertical="center"/>
      <protection locked="0"/>
    </xf>
    <xf numFmtId="0" fontId="7" fillId="0" borderId="0" xfId="7" applyFont="1"/>
    <xf numFmtId="0" fontId="7" fillId="0" borderId="0" xfId="7" applyFont="1" applyAlignment="1" applyProtection="1">
      <alignment horizontal="left" vertical="center"/>
      <protection locked="0"/>
    </xf>
    <xf numFmtId="0" fontId="7" fillId="0" borderId="0" xfId="7" applyFont="1" applyAlignment="1">
      <alignment vertical="center" shrinkToFit="1"/>
    </xf>
    <xf numFmtId="4" fontId="9" fillId="0" borderId="4" xfId="6" applyNumberFormat="1" applyFont="1" applyFill="1" applyBorder="1" applyAlignment="1">
      <alignment horizontal="right"/>
    </xf>
    <xf numFmtId="0" fontId="7" fillId="0" borderId="5" xfId="7" applyFont="1" applyBorder="1" applyProtection="1">
      <protection locked="0"/>
    </xf>
    <xf numFmtId="0" fontId="8" fillId="0" borderId="9" xfId="7" applyFont="1" applyBorder="1" applyAlignment="1">
      <alignment horizontal="left"/>
    </xf>
    <xf numFmtId="0" fontId="7" fillId="0" borderId="0" xfId="7" applyFont="1" applyAlignment="1">
      <alignment horizontal="left" vertical="center"/>
    </xf>
    <xf numFmtId="43" fontId="11" fillId="0" borderId="4" xfId="6" applyFont="1" applyFill="1" applyBorder="1"/>
    <xf numFmtId="43" fontId="9" fillId="0" borderId="4" xfId="6" applyFont="1" applyFill="1" applyBorder="1"/>
    <xf numFmtId="0" fontId="8" fillId="0" borderId="24" xfId="7" applyFont="1" applyBorder="1" applyAlignment="1">
      <alignment horizontal="left"/>
    </xf>
    <xf numFmtId="0" fontId="8" fillId="0" borderId="25" xfId="7" applyFont="1" applyBorder="1" applyAlignment="1" applyProtection="1">
      <alignment horizontal="left" vertical="center"/>
      <protection locked="0"/>
    </xf>
    <xf numFmtId="0" fontId="7" fillId="0" borderId="25" xfId="7" applyFont="1" applyBorder="1" applyAlignment="1">
      <alignment horizontal="left" vertical="center"/>
    </xf>
    <xf numFmtId="0" fontId="7" fillId="0" borderId="25" xfId="7" applyFont="1" applyBorder="1" applyAlignment="1">
      <alignment vertical="center" shrinkToFit="1"/>
    </xf>
    <xf numFmtId="0" fontId="7" fillId="0" borderId="25" xfId="7" applyFont="1" applyBorder="1" applyAlignment="1" applyProtection="1">
      <alignment horizontal="left" vertical="center"/>
      <protection locked="0"/>
    </xf>
    <xf numFmtId="0" fontId="7" fillId="0" borderId="2" xfId="7" applyFont="1" applyBorder="1" applyAlignment="1">
      <alignment vertical="center" shrinkToFit="1"/>
    </xf>
    <xf numFmtId="0" fontId="9" fillId="0" borderId="8" xfId="7" applyFont="1" applyBorder="1"/>
    <xf numFmtId="0" fontId="7" fillId="0" borderId="8" xfId="7" applyFont="1" applyBorder="1" applyAlignment="1" applyProtection="1">
      <alignment horizontal="left" vertical="center"/>
      <protection locked="0"/>
    </xf>
    <xf numFmtId="0" fontId="7" fillId="0" borderId="8" xfId="7" applyFont="1" applyBorder="1" applyAlignment="1">
      <alignment horizontal="left" vertical="center"/>
    </xf>
    <xf numFmtId="0" fontId="7" fillId="0" borderId="8" xfId="7" applyFont="1" applyBorder="1"/>
    <xf numFmtId="43" fontId="16" fillId="0" borderId="32" xfId="6" applyFont="1" applyFill="1" applyBorder="1"/>
    <xf numFmtId="0" fontId="7" fillId="0" borderId="2" xfId="7" applyFont="1" applyBorder="1" applyAlignment="1">
      <alignment horizontal="center"/>
    </xf>
    <xf numFmtId="0" fontId="7" fillId="0" borderId="0" xfId="7" applyFont="1" applyAlignment="1">
      <alignment vertical="center"/>
    </xf>
    <xf numFmtId="0" fontId="8" fillId="0" borderId="0" xfId="7" applyFont="1" applyAlignment="1">
      <alignment horizontal="center" vertical="center" shrinkToFit="1"/>
    </xf>
    <xf numFmtId="43" fontId="7" fillId="0" borderId="0" xfId="7" applyNumberFormat="1" applyFont="1" applyAlignment="1">
      <alignment vertical="center" shrinkToFit="1"/>
    </xf>
    <xf numFmtId="0" fontId="23" fillId="0" borderId="0" xfId="7" applyFont="1"/>
    <xf numFmtId="164" fontId="11" fillId="0" borderId="32" xfId="4" applyFont="1" applyFill="1" applyBorder="1" applyAlignment="1" applyProtection="1">
      <protection locked="0" hidden="1"/>
    </xf>
    <xf numFmtId="164" fontId="8" fillId="0" borderId="32" xfId="4" applyFont="1" applyFill="1" applyBorder="1" applyAlignment="1" applyProtection="1">
      <protection locked="0" hidden="1"/>
    </xf>
    <xf numFmtId="0" fontId="5" fillId="0" borderId="24" xfId="0" applyFont="1" applyBorder="1" applyProtection="1">
      <protection hidden="1"/>
    </xf>
    <xf numFmtId="0" fontId="9" fillId="0" borderId="25" xfId="0" applyFont="1" applyBorder="1" applyProtection="1">
      <protection hidden="1"/>
    </xf>
    <xf numFmtId="37" fontId="9" fillId="0" borderId="0" xfId="0" applyNumberFormat="1" applyFont="1" applyProtection="1">
      <protection hidden="1"/>
    </xf>
    <xf numFmtId="0" fontId="31" fillId="0" borderId="0" xfId="0" applyFont="1" applyAlignment="1">
      <alignment horizontal="left"/>
    </xf>
    <xf numFmtId="0" fontId="5" fillId="0" borderId="32" xfId="0" applyFont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/>
    </xf>
    <xf numFmtId="0" fontId="56" fillId="0" borderId="0" xfId="9" applyFont="1" applyAlignment="1">
      <alignment horizontal="center" vertical="center"/>
    </xf>
    <xf numFmtId="200" fontId="55" fillId="0" borderId="0" xfId="9" applyNumberFormat="1" applyFont="1" applyAlignment="1">
      <alignment horizontal="left" vertical="center"/>
    </xf>
    <xf numFmtId="200" fontId="55" fillId="0" borderId="0" xfId="8" applyNumberFormat="1" applyFont="1" applyAlignment="1">
      <alignment horizontal="center" vertical="center"/>
    </xf>
    <xf numFmtId="200" fontId="55" fillId="0" borderId="0" xfId="8" applyNumberFormat="1" applyFont="1" applyAlignment="1">
      <alignment horizontal="left" vertical="center"/>
    </xf>
    <xf numFmtId="1" fontId="20" fillId="0" borderId="25" xfId="10" quotePrefix="1" applyNumberFormat="1" applyFont="1" applyBorder="1" applyAlignment="1">
      <alignment horizontal="center"/>
    </xf>
    <xf numFmtId="39" fontId="19" fillId="0" borderId="30" xfId="10" applyFont="1" applyBorder="1" applyAlignment="1">
      <alignment horizontal="center" vertical="center" wrapText="1"/>
    </xf>
    <xf numFmtId="39" fontId="19" fillId="0" borderId="29" xfId="10" applyFont="1" applyBorder="1" applyAlignment="1">
      <alignment horizontal="center" vertical="center" wrapText="1"/>
    </xf>
    <xf numFmtId="39" fontId="19" fillId="0" borderId="25" xfId="10" applyFont="1" applyBorder="1" applyAlignment="1">
      <alignment horizontal="center" vertical="center" wrapText="1"/>
    </xf>
    <xf numFmtId="39" fontId="19" fillId="0" borderId="16" xfId="10" applyFont="1" applyBorder="1" applyAlignment="1">
      <alignment horizontal="center" vertical="center" wrapText="1"/>
    </xf>
    <xf numFmtId="1" fontId="20" fillId="0" borderId="0" xfId="10" quotePrefix="1" applyNumberFormat="1" applyFont="1" applyAlignment="1">
      <alignment horizontal="center"/>
    </xf>
    <xf numFmtId="39" fontId="20" fillId="0" borderId="2" xfId="2" applyFont="1" applyBorder="1" applyProtection="1">
      <protection locked="0"/>
    </xf>
    <xf numFmtId="39" fontId="20" fillId="0" borderId="4" xfId="10" applyFont="1" applyBorder="1" applyAlignment="1">
      <alignment horizontal="center"/>
    </xf>
    <xf numFmtId="1" fontId="20" fillId="0" borderId="25" xfId="10" quotePrefix="1" applyNumberFormat="1" applyFont="1" applyBorder="1"/>
    <xf numFmtId="39" fontId="19" fillId="0" borderId="28" xfId="10" applyFont="1" applyBorder="1" applyAlignment="1">
      <alignment vertical="center" wrapText="1"/>
    </xf>
    <xf numFmtId="39" fontId="19" fillId="0" borderId="30" xfId="10" applyFont="1" applyBorder="1" applyAlignment="1">
      <alignment vertical="center" wrapText="1"/>
    </xf>
    <xf numFmtId="39" fontId="19" fillId="0" borderId="24" xfId="10" applyFont="1" applyBorder="1" applyAlignment="1">
      <alignment vertical="center" wrapText="1"/>
    </xf>
    <xf numFmtId="39" fontId="19" fillId="0" borderId="25" xfId="10" applyFont="1" applyBorder="1" applyAlignment="1">
      <alignment vertical="center" wrapText="1"/>
    </xf>
    <xf numFmtId="1" fontId="20" fillId="0" borderId="0" xfId="10" applyNumberFormat="1" applyFont="1" applyAlignment="1" applyProtection="1">
      <alignment horizontal="center"/>
      <protection hidden="1"/>
    </xf>
    <xf numFmtId="37" fontId="20" fillId="0" borderId="13" xfId="10" applyNumberFormat="1" applyFont="1" applyBorder="1" applyAlignment="1">
      <alignment horizontal="center"/>
    </xf>
    <xf numFmtId="37" fontId="20" fillId="0" borderId="18" xfId="10" applyNumberFormat="1" applyFont="1" applyBorder="1" applyAlignment="1">
      <alignment horizontal="center"/>
    </xf>
    <xf numFmtId="39" fontId="20" fillId="13" borderId="15" xfId="10" applyFont="1" applyFill="1" applyBorder="1"/>
    <xf numFmtId="39" fontId="20" fillId="13" borderId="15" xfId="0" applyNumberFormat="1" applyFont="1" applyFill="1" applyBorder="1" applyAlignment="1">
      <alignment horizontal="center"/>
    </xf>
    <xf numFmtId="39" fontId="20" fillId="13" borderId="15" xfId="0" applyNumberFormat="1" applyFont="1" applyFill="1" applyBorder="1"/>
    <xf numFmtId="198" fontId="20" fillId="13" borderId="0" xfId="10" applyNumberFormat="1" applyFont="1" applyFill="1"/>
    <xf numFmtId="39" fontId="20" fillId="0" borderId="0" xfId="10" applyFont="1" applyAlignment="1">
      <alignment shrinkToFit="1"/>
    </xf>
    <xf numFmtId="39" fontId="20" fillId="0" borderId="0" xfId="0" applyNumberFormat="1" applyFont="1" applyAlignment="1">
      <alignment horizontal="center" shrinkToFit="1"/>
    </xf>
    <xf numFmtId="39" fontId="20" fillId="0" borderId="0" xfId="0" applyNumberFormat="1" applyFont="1" applyAlignment="1">
      <alignment shrinkToFit="1"/>
    </xf>
    <xf numFmtId="39" fontId="20" fillId="0" borderId="1" xfId="10" applyFont="1" applyBorder="1"/>
    <xf numFmtId="39" fontId="20" fillId="0" borderId="53" xfId="4" applyNumberFormat="1" applyFont="1" applyFill="1" applyBorder="1" applyAlignment="1">
      <alignment horizontal="center"/>
    </xf>
    <xf numFmtId="39" fontId="20" fillId="0" borderId="15" xfId="4" applyNumberFormat="1" applyFont="1" applyFill="1" applyBorder="1" applyAlignment="1" applyProtection="1">
      <alignment horizontal="center"/>
    </xf>
    <xf numFmtId="39" fontId="66" fillId="0" borderId="15" xfId="10" applyFont="1" applyBorder="1"/>
    <xf numFmtId="39" fontId="66" fillId="0" borderId="15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11" fillId="4" borderId="0" xfId="4" applyNumberFormat="1" applyFont="1" applyFill="1" applyAlignment="1" applyProtection="1">
      <alignment horizontal="center"/>
    </xf>
    <xf numFmtId="39" fontId="11" fillId="0" borderId="0" xfId="0" applyNumberFormat="1" applyFont="1" applyAlignment="1">
      <alignment horizontal="center"/>
    </xf>
    <xf numFmtId="39" fontId="20" fillId="0" borderId="30" xfId="0" applyNumberFormat="1" applyFont="1" applyBorder="1" applyAlignment="1">
      <alignment horizontal="center"/>
    </xf>
    <xf numFmtId="39" fontId="20" fillId="0" borderId="6" xfId="0" applyNumberFormat="1" applyFont="1" applyBorder="1" applyAlignment="1">
      <alignment horizontal="center"/>
    </xf>
    <xf numFmtId="39" fontId="20" fillId="0" borderId="16" xfId="0" applyNumberFormat="1" applyFont="1" applyBorder="1" applyAlignment="1">
      <alignment horizontal="center"/>
    </xf>
    <xf numFmtId="39" fontId="20" fillId="0" borderId="52" xfId="0" applyNumberFormat="1" applyFont="1" applyBorder="1" applyAlignment="1">
      <alignment horizontal="center"/>
    </xf>
    <xf numFmtId="39" fontId="5" fillId="0" borderId="0" xfId="0" applyNumberFormat="1" applyFont="1"/>
    <xf numFmtId="39" fontId="20" fillId="0" borderId="7" xfId="0" applyNumberFormat="1" applyFont="1" applyBorder="1" applyAlignment="1">
      <alignment horizontal="centerContinuous" vertical="center"/>
    </xf>
    <xf numFmtId="39" fontId="20" fillId="0" borderId="52" xfId="0" applyNumberFormat="1" applyFont="1" applyBorder="1"/>
    <xf numFmtId="39" fontId="20" fillId="0" borderId="18" xfId="0" applyNumberFormat="1" applyFont="1" applyBorder="1"/>
    <xf numFmtId="2" fontId="20" fillId="0" borderId="15" xfId="10" applyNumberFormat="1" applyFont="1" applyBorder="1" applyAlignment="1" applyProtection="1">
      <alignment horizontal="center" wrapText="1"/>
      <protection hidden="1"/>
    </xf>
    <xf numFmtId="0" fontId="20" fillId="0" borderId="23" xfId="0" applyFont="1" applyBorder="1"/>
    <xf numFmtId="170" fontId="20" fillId="0" borderId="23" xfId="0" applyNumberFormat="1" applyFont="1" applyBorder="1" applyAlignment="1">
      <alignment horizontal="center"/>
    </xf>
    <xf numFmtId="39" fontId="20" fillId="0" borderId="23" xfId="0" applyNumberFormat="1" applyFont="1" applyBorder="1"/>
    <xf numFmtId="2" fontId="20" fillId="0" borderId="15" xfId="4" applyNumberFormat="1" applyFont="1" applyFill="1" applyBorder="1" applyAlignment="1" applyProtection="1">
      <alignment horizontal="center" vertical="center" wrapText="1"/>
      <protection hidden="1"/>
    </xf>
    <xf numFmtId="2" fontId="20" fillId="0" borderId="21" xfId="4" applyNumberFormat="1" applyFont="1" applyFill="1" applyBorder="1" applyAlignment="1" applyProtection="1">
      <alignment horizontal="center" vertical="center" wrapText="1"/>
      <protection hidden="1"/>
    </xf>
    <xf numFmtId="164" fontId="7" fillId="14" borderId="15" xfId="4" applyFont="1" applyFill="1" applyBorder="1" applyAlignment="1" applyProtection="1">
      <alignment horizontal="center"/>
      <protection locked="0"/>
    </xf>
    <xf numFmtId="167" fontId="7" fillId="14" borderId="15" xfId="4" applyNumberFormat="1" applyFont="1" applyFill="1" applyBorder="1" applyAlignment="1" applyProtection="1">
      <alignment horizontal="center"/>
      <protection locked="0"/>
    </xf>
    <xf numFmtId="167" fontId="7" fillId="0" borderId="15" xfId="4" applyNumberFormat="1" applyFont="1" applyFill="1" applyBorder="1" applyAlignment="1" applyProtection="1">
      <alignment horizontal="center"/>
      <protection locked="0"/>
    </xf>
    <xf numFmtId="0" fontId="36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38" fillId="0" borderId="0" xfId="0" applyFont="1"/>
    <xf numFmtId="0" fontId="38" fillId="13" borderId="4" xfId="0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2" fontId="36" fillId="0" borderId="0" xfId="0" applyNumberFormat="1" applyFont="1"/>
    <xf numFmtId="3" fontId="0" fillId="0" borderId="0" xfId="0" applyNumberFormat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68" fillId="15" borderId="0" xfId="0" applyFont="1" applyFill="1" applyAlignment="1">
      <alignment horizontal="center"/>
    </xf>
    <xf numFmtId="3" fontId="69" fillId="6" borderId="0" xfId="0" applyNumberFormat="1" applyFont="1" applyFill="1" applyAlignment="1">
      <alignment horizontal="center"/>
    </xf>
    <xf numFmtId="0" fontId="70" fillId="13" borderId="0" xfId="0" applyFont="1" applyFill="1" applyAlignment="1">
      <alignment horizontal="center"/>
    </xf>
    <xf numFmtId="0" fontId="0" fillId="0" borderId="6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67" xfId="0" applyBorder="1" applyAlignment="1">
      <alignment horizontal="center"/>
    </xf>
    <xf numFmtId="0" fontId="72" fillId="0" borderId="0" xfId="0" applyFont="1"/>
    <xf numFmtId="0" fontId="0" fillId="0" borderId="68" xfId="0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9" xfId="0" applyBorder="1" applyAlignment="1">
      <alignment horizontal="center"/>
    </xf>
    <xf numFmtId="200" fontId="0" fillId="0" borderId="0" xfId="0" applyNumberFormat="1"/>
    <xf numFmtId="0" fontId="0" fillId="5" borderId="0" xfId="0" applyFill="1"/>
    <xf numFmtId="0" fontId="0" fillId="0" borderId="6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49" xfId="0" applyBorder="1"/>
    <xf numFmtId="3" fontId="0" fillId="13" borderId="0" xfId="0" applyNumberFormat="1" applyFill="1"/>
    <xf numFmtId="0" fontId="0" fillId="0" borderId="46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13" borderId="0" xfId="0" applyFill="1"/>
    <xf numFmtId="2" fontId="0" fillId="0" borderId="9" xfId="0" applyNumberFormat="1" applyBorder="1" applyAlignment="1">
      <alignment horizontal="center"/>
    </xf>
    <xf numFmtId="0" fontId="0" fillId="0" borderId="71" xfId="0" applyBorder="1" applyAlignment="1">
      <alignment horizontal="center"/>
    </xf>
    <xf numFmtId="0" fontId="0" fillId="13" borderId="0" xfId="0" applyFill="1" applyAlignment="1">
      <alignment horizontal="center"/>
    </xf>
    <xf numFmtId="0" fontId="0" fillId="0" borderId="72" xfId="0" applyBorder="1"/>
    <xf numFmtId="0" fontId="0" fillId="0" borderId="70" xfId="0" applyBorder="1"/>
    <xf numFmtId="0" fontId="0" fillId="0" borderId="73" xfId="0" applyBorder="1"/>
    <xf numFmtId="0" fontId="0" fillId="0" borderId="73" xfId="0" applyBorder="1" applyAlignment="1">
      <alignment horizontal="center"/>
    </xf>
    <xf numFmtId="0" fontId="0" fillId="0" borderId="7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73" fillId="0" borderId="0" xfId="0" applyFont="1"/>
    <xf numFmtId="3" fontId="36" fillId="16" borderId="0" xfId="0" applyNumberFormat="1" applyFont="1" applyFill="1" applyAlignment="1">
      <alignment horizontal="center"/>
    </xf>
    <xf numFmtId="0" fontId="75" fillId="0" borderId="0" xfId="0" applyFont="1" applyAlignment="1">
      <alignment horizontal="center"/>
    </xf>
    <xf numFmtId="3" fontId="76" fillId="16" borderId="0" xfId="0" applyNumberFormat="1" applyFont="1" applyFill="1" applyAlignment="1">
      <alignment horizontal="center"/>
    </xf>
    <xf numFmtId="0" fontId="33" fillId="0" borderId="0" xfId="0" applyFont="1"/>
    <xf numFmtId="4" fontId="0" fillId="0" borderId="0" xfId="0" applyNumberFormat="1" applyAlignment="1">
      <alignment horizontal="center"/>
    </xf>
    <xf numFmtId="200" fontId="36" fillId="16" borderId="0" xfId="0" applyNumberFormat="1" applyFont="1" applyFill="1" applyAlignment="1">
      <alignment horizontal="center"/>
    </xf>
    <xf numFmtId="200" fontId="38" fillId="0" borderId="0" xfId="0" applyNumberFormat="1" applyFont="1" applyAlignment="1">
      <alignment horizontal="center"/>
    </xf>
    <xf numFmtId="2" fontId="5" fillId="0" borderId="9" xfId="4" applyNumberFormat="1" applyFont="1" applyBorder="1" applyAlignment="1" applyProtection="1">
      <alignment horizontal="right" vertical="center" wrapText="1"/>
      <protection hidden="1"/>
    </xf>
    <xf numFmtId="2" fontId="5" fillId="0" borderId="6" xfId="4" applyNumberFormat="1" applyFont="1" applyBorder="1" applyAlignment="1" applyProtection="1">
      <alignment horizontal="right" vertical="center" wrapText="1"/>
      <protection hidden="1"/>
    </xf>
    <xf numFmtId="2" fontId="20" fillId="0" borderId="5" xfId="4" applyNumberFormat="1" applyFont="1" applyBorder="1" applyAlignment="1" applyProtection="1">
      <alignment horizontal="right" vertical="center" wrapText="1"/>
      <protection hidden="1"/>
    </xf>
    <xf numFmtId="0" fontId="52" fillId="0" borderId="0" xfId="0" applyFont="1"/>
    <xf numFmtId="4" fontId="20" fillId="0" borderId="15" xfId="4" applyNumberFormat="1" applyFont="1" applyFill="1" applyBorder="1" applyAlignment="1" applyProtection="1">
      <alignment horizontal="center" vertical="center" wrapText="1"/>
      <protection hidden="1"/>
    </xf>
    <xf numFmtId="200" fontId="55" fillId="0" borderId="56" xfId="9" applyNumberFormat="1" applyFont="1" applyBorder="1" applyAlignment="1">
      <alignment horizontal="left" vertical="center"/>
    </xf>
    <xf numFmtId="200" fontId="55" fillId="0" borderId="54" xfId="9" applyNumberFormat="1" applyFont="1" applyBorder="1" applyAlignment="1">
      <alignment horizontal="left" vertical="center"/>
    </xf>
    <xf numFmtId="200" fontId="55" fillId="0" borderId="2" xfId="9" applyNumberFormat="1" applyFont="1" applyBorder="1" applyAlignment="1">
      <alignment horizontal="center" vertical="center"/>
    </xf>
    <xf numFmtId="200" fontId="55" fillId="0" borderId="55" xfId="9" applyNumberFormat="1" applyFont="1" applyBorder="1" applyAlignment="1">
      <alignment horizontal="left" vertical="center"/>
    </xf>
    <xf numFmtId="0" fontId="53" fillId="0" borderId="0" xfId="9" applyAlignment="1">
      <alignment horizontal="center" vertical="center"/>
    </xf>
    <xf numFmtId="200" fontId="55" fillId="0" borderId="0" xfId="9" applyNumberFormat="1" applyFont="1" applyAlignment="1">
      <alignment vertical="center"/>
    </xf>
    <xf numFmtId="200" fontId="55" fillId="0" borderId="14" xfId="9" applyNumberFormat="1" applyFont="1" applyBorder="1" applyAlignment="1">
      <alignment horizontal="center" vertical="center"/>
    </xf>
    <xf numFmtId="200" fontId="55" fillId="0" borderId="13" xfId="9" applyNumberFormat="1" applyFont="1" applyBorder="1" applyAlignment="1">
      <alignment horizontal="center" vertical="center"/>
    </xf>
    <xf numFmtId="3" fontId="55" fillId="7" borderId="10" xfId="9" applyNumberFormat="1" applyFont="1" applyFill="1" applyBorder="1" applyAlignment="1">
      <alignment horizontal="center" vertical="center"/>
    </xf>
    <xf numFmtId="200" fontId="55" fillId="0" borderId="18" xfId="9" applyNumberFormat="1" applyFont="1" applyBorder="1" applyAlignment="1">
      <alignment horizontal="center" vertical="center"/>
    </xf>
    <xf numFmtId="200" fontId="55" fillId="0" borderId="19" xfId="9" applyNumberFormat="1" applyFont="1" applyBorder="1" applyAlignment="1">
      <alignment horizontal="center" vertical="center"/>
    </xf>
    <xf numFmtId="3" fontId="55" fillId="7" borderId="15" xfId="9" applyNumberFormat="1" applyFont="1" applyFill="1" applyBorder="1" applyAlignment="1">
      <alignment horizontal="center" vertical="center"/>
    </xf>
    <xf numFmtId="3" fontId="55" fillId="0" borderId="31" xfId="9" applyNumberFormat="1" applyFont="1" applyBorder="1" applyAlignment="1">
      <alignment horizontal="center" vertical="center"/>
    </xf>
    <xf numFmtId="200" fontId="67" fillId="0" borderId="18" xfId="9" applyNumberFormat="1" applyFont="1" applyBorder="1" applyAlignment="1">
      <alignment horizontal="center" vertical="center"/>
    </xf>
    <xf numFmtId="200" fontId="55" fillId="0" borderId="56" xfId="9" applyNumberFormat="1" applyFont="1" applyBorder="1" applyAlignment="1">
      <alignment horizontal="center" vertical="center"/>
    </xf>
    <xf numFmtId="200" fontId="55" fillId="0" borderId="22" xfId="9" applyNumberFormat="1" applyFont="1" applyBorder="1" applyAlignment="1">
      <alignment horizontal="center" vertical="center"/>
    </xf>
    <xf numFmtId="200" fontId="55" fillId="0" borderId="23" xfId="9" applyNumberFormat="1" applyFont="1" applyBorder="1" applyAlignment="1">
      <alignment horizontal="center" vertical="center"/>
    </xf>
    <xf numFmtId="41" fontId="0" fillId="0" borderId="0" xfId="0" applyNumberFormat="1" applyAlignment="1">
      <alignment horizontal="left" vertical="center"/>
    </xf>
    <xf numFmtId="164" fontId="7" fillId="14" borderId="10" xfId="4" applyFont="1" applyFill="1" applyBorder="1" applyAlignment="1" applyProtection="1">
      <alignment horizontal="center"/>
      <protection locked="0"/>
    </xf>
    <xf numFmtId="164" fontId="8" fillId="14" borderId="15" xfId="4" applyFont="1" applyFill="1" applyBorder="1" applyAlignment="1" applyProtection="1">
      <alignment horizontal="center"/>
      <protection locked="0"/>
    </xf>
    <xf numFmtId="167" fontId="8" fillId="14" borderId="15" xfId="4" applyNumberFormat="1" applyFont="1" applyFill="1" applyBorder="1" applyAlignment="1" applyProtection="1">
      <alignment horizontal="center"/>
      <protection locked="0"/>
    </xf>
    <xf numFmtId="167" fontId="8" fillId="14" borderId="31" xfId="4" applyNumberFormat="1" applyFont="1" applyFill="1" applyBorder="1" applyAlignment="1" applyProtection="1">
      <alignment horizontal="center"/>
      <protection locked="0"/>
    </xf>
    <xf numFmtId="166" fontId="8" fillId="14" borderId="15" xfId="4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7" fillId="0" borderId="1" xfId="4" applyFont="1" applyBorder="1" applyAlignment="1">
      <alignment horizontal="center" vertical="center"/>
    </xf>
    <xf numFmtId="164" fontId="7" fillId="0" borderId="2" xfId="4" applyFont="1" applyBorder="1" applyAlignment="1">
      <alignment horizontal="center" vertical="center"/>
    </xf>
    <xf numFmtId="164" fontId="7" fillId="0" borderId="15" xfId="4" applyFont="1" applyFill="1" applyBorder="1" applyAlignment="1" applyProtection="1">
      <alignment horizontal="center"/>
      <protection locked="0"/>
    </xf>
    <xf numFmtId="164" fontId="7" fillId="0" borderId="15" xfId="4" applyFont="1" applyFill="1" applyBorder="1" applyAlignment="1">
      <alignment horizontal="center"/>
    </xf>
    <xf numFmtId="43" fontId="7" fillId="0" borderId="15" xfId="4" applyNumberFormat="1" applyFont="1" applyFill="1" applyBorder="1" applyAlignment="1" applyProtection="1">
      <alignment horizontal="center"/>
      <protection locked="0"/>
    </xf>
    <xf numFmtId="164" fontId="7" fillId="0" borderId="15" xfId="4" applyFont="1" applyFill="1" applyBorder="1" applyAlignment="1">
      <alignment horizontal="right"/>
    </xf>
    <xf numFmtId="164" fontId="8" fillId="0" borderId="4" xfId="4" applyFont="1" applyFill="1" applyBorder="1" applyAlignment="1">
      <alignment horizontal="center" vertical="center"/>
    </xf>
    <xf numFmtId="167" fontId="7" fillId="0" borderId="15" xfId="4" applyNumberFormat="1" applyFont="1" applyFill="1" applyBorder="1" applyAlignment="1">
      <alignment horizontal="center"/>
    </xf>
    <xf numFmtId="43" fontId="20" fillId="0" borderId="0" xfId="0" applyNumberFormat="1" applyFont="1" applyProtection="1">
      <protection hidden="1"/>
    </xf>
    <xf numFmtId="166" fontId="7" fillId="0" borderId="15" xfId="4" applyNumberFormat="1" applyFont="1" applyFill="1" applyBorder="1" applyAlignment="1" applyProtection="1">
      <alignment horizontal="center"/>
      <protection locked="0"/>
    </xf>
    <xf numFmtId="43" fontId="5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167" fontId="7" fillId="0" borderId="10" xfId="4" applyNumberFormat="1" applyFont="1" applyFill="1" applyBorder="1" applyAlignment="1" applyProtection="1">
      <alignment horizontal="center"/>
      <protection locked="0"/>
    </xf>
    <xf numFmtId="164" fontId="7" fillId="0" borderId="10" xfId="4" applyFont="1" applyFill="1" applyBorder="1" applyAlignment="1">
      <alignment horizontal="center"/>
    </xf>
    <xf numFmtId="0" fontId="9" fillId="0" borderId="10" xfId="0" applyFont="1" applyBorder="1"/>
    <xf numFmtId="164" fontId="9" fillId="0" borderId="30" xfId="4" applyFont="1" applyFill="1" applyBorder="1" applyAlignment="1" applyProtection="1">
      <alignment horizontal="center"/>
      <protection hidden="1"/>
    </xf>
    <xf numFmtId="39" fontId="20" fillId="13" borderId="18" xfId="0" applyNumberFormat="1" applyFont="1" applyFill="1" applyBorder="1"/>
    <xf numFmtId="200" fontId="9" fillId="0" borderId="0" xfId="0" applyNumberFormat="1" applyFont="1" applyAlignment="1" applyProtection="1">
      <alignment horizontal="center"/>
      <protection hidden="1"/>
    </xf>
    <xf numFmtId="43" fontId="9" fillId="0" borderId="9" xfId="0" applyNumberFormat="1" applyFont="1" applyBorder="1" applyAlignment="1" applyProtection="1">
      <alignment horizontal="center"/>
      <protection hidden="1"/>
    </xf>
    <xf numFmtId="0" fontId="81" fillId="0" borderId="0" xfId="0" applyFont="1" applyProtection="1">
      <protection hidden="1"/>
    </xf>
    <xf numFmtId="43" fontId="84" fillId="0" borderId="9" xfId="4" applyNumberFormat="1" applyFont="1" applyFill="1" applyBorder="1" applyProtection="1">
      <protection hidden="1"/>
    </xf>
    <xf numFmtId="176" fontId="84" fillId="0" borderId="9" xfId="0" applyNumberFormat="1" applyFont="1" applyBorder="1" applyAlignment="1" applyProtection="1">
      <alignment horizontal="center"/>
      <protection hidden="1"/>
    </xf>
    <xf numFmtId="43" fontId="84" fillId="0" borderId="5" xfId="0" applyNumberFormat="1" applyFont="1" applyBorder="1" applyAlignment="1" applyProtection="1">
      <alignment horizontal="right"/>
      <protection hidden="1"/>
    </xf>
    <xf numFmtId="0" fontId="84" fillId="0" borderId="4" xfId="0" applyFont="1" applyBorder="1" applyAlignment="1" applyProtection="1">
      <alignment horizontal="center"/>
      <protection hidden="1"/>
    </xf>
    <xf numFmtId="0" fontId="84" fillId="0" borderId="3" xfId="0" applyFont="1" applyBorder="1" applyAlignment="1" applyProtection="1">
      <alignment horizontal="center"/>
      <protection hidden="1"/>
    </xf>
    <xf numFmtId="0" fontId="84" fillId="0" borderId="0" xfId="0" applyFont="1" applyProtection="1">
      <protection hidden="1"/>
    </xf>
    <xf numFmtId="0" fontId="85" fillId="0" borderId="0" xfId="0" applyFont="1" applyProtection="1">
      <protection hidden="1"/>
    </xf>
    <xf numFmtId="0" fontId="85" fillId="0" borderId="0" xfId="0" applyFont="1" applyAlignment="1" applyProtection="1">
      <alignment horizontal="right"/>
      <protection hidden="1"/>
    </xf>
    <xf numFmtId="0" fontId="86" fillId="0" borderId="0" xfId="11" applyFont="1" applyAlignment="1" applyProtection="1">
      <alignment horizontal="right" vertical="top"/>
      <protection hidden="1"/>
    </xf>
    <xf numFmtId="0" fontId="87" fillId="0" borderId="0" xfId="11" applyFont="1"/>
    <xf numFmtId="0" fontId="84" fillId="0" borderId="0" xfId="11" applyFont="1"/>
    <xf numFmtId="0" fontId="80" fillId="0" borderId="0" xfId="11" applyFont="1" applyAlignment="1" applyProtection="1">
      <alignment horizontal="right" vertical="top"/>
      <protection hidden="1"/>
    </xf>
    <xf numFmtId="203" fontId="40" fillId="0" borderId="0" xfId="0" applyNumberFormat="1" applyFont="1" applyAlignment="1">
      <alignment horizontal="left"/>
    </xf>
    <xf numFmtId="202" fontId="40" fillId="0" borderId="0" xfId="0" applyNumberFormat="1" applyFont="1" applyAlignment="1">
      <alignment horizontal="left"/>
    </xf>
    <xf numFmtId="0" fontId="40" fillId="0" borderId="5" xfId="0" applyFont="1" applyBorder="1" applyAlignment="1" applyProtection="1">
      <alignment horizontal="center"/>
      <protection hidden="1"/>
    </xf>
    <xf numFmtId="0" fontId="89" fillId="0" borderId="0" xfId="30" applyFont="1"/>
    <xf numFmtId="0" fontId="89" fillId="0" borderId="0" xfId="30" applyFont="1" applyAlignment="1">
      <alignment horizontal="center"/>
    </xf>
    <xf numFmtId="0" fontId="81" fillId="0" borderId="0" xfId="0" applyFont="1" applyAlignment="1" applyProtection="1">
      <alignment horizontal="center"/>
      <protection hidden="1"/>
    </xf>
    <xf numFmtId="0" fontId="90" fillId="0" borderId="0" xfId="0" applyFont="1" applyProtection="1">
      <protection hidden="1"/>
    </xf>
    <xf numFmtId="0" fontId="90" fillId="0" borderId="0" xfId="0" applyFont="1" applyAlignment="1" applyProtection="1">
      <alignment horizontal="center"/>
      <protection hidden="1"/>
    </xf>
    <xf numFmtId="164" fontId="9" fillId="0" borderId="0" xfId="4" applyFont="1" applyProtection="1">
      <protection hidden="1"/>
    </xf>
    <xf numFmtId="164" fontId="38" fillId="0" borderId="0" xfId="4" applyFont="1"/>
    <xf numFmtId="164" fontId="91" fillId="0" borderId="0" xfId="4" applyFont="1"/>
    <xf numFmtId="164" fontId="92" fillId="0" borderId="0" xfId="4" applyFont="1" applyProtection="1">
      <protection hidden="1"/>
    </xf>
    <xf numFmtId="0" fontId="84" fillId="0" borderId="0" xfId="0" applyFont="1" applyAlignment="1" applyProtection="1">
      <alignment horizontal="left"/>
      <protection hidden="1"/>
    </xf>
    <xf numFmtId="185" fontId="5" fillId="0" borderId="0" xfId="0" applyNumberFormat="1" applyFont="1" applyAlignment="1" applyProtection="1">
      <alignment horizontal="left"/>
      <protection locked="0" hidden="1"/>
    </xf>
    <xf numFmtId="0" fontId="5" fillId="0" borderId="30" xfId="0" applyFont="1" applyBorder="1" applyAlignment="1" applyProtection="1">
      <alignment horizontal="right"/>
      <protection hidden="1"/>
    </xf>
    <xf numFmtId="0" fontId="5" fillId="0" borderId="30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left" shrinkToFit="1"/>
      <protection hidden="1"/>
    </xf>
    <xf numFmtId="0" fontId="5" fillId="0" borderId="0" xfId="0" applyFont="1" applyAlignment="1" applyProtection="1">
      <alignment horizontal="left" shrinkToFit="1"/>
      <protection hidden="1"/>
    </xf>
    <xf numFmtId="0" fontId="5" fillId="0" borderId="6" xfId="0" applyFont="1" applyBorder="1" applyAlignment="1" applyProtection="1">
      <alignment horizontal="left" shrinkToFit="1"/>
      <protection hidden="1"/>
    </xf>
    <xf numFmtId="0" fontId="84" fillId="0" borderId="3" xfId="0" applyFont="1" applyBorder="1" applyAlignment="1" applyProtection="1">
      <alignment horizontal="center"/>
      <protection hidden="1"/>
    </xf>
    <xf numFmtId="0" fontId="84" fillId="0" borderId="8" xfId="0" applyFont="1" applyBorder="1" applyAlignment="1" applyProtection="1">
      <alignment horizontal="center"/>
      <protection hidden="1"/>
    </xf>
    <xf numFmtId="0" fontId="84" fillId="0" borderId="7" xfId="0" applyFont="1" applyBorder="1" applyAlignment="1" applyProtection="1">
      <alignment horizontal="center"/>
      <protection hidden="1"/>
    </xf>
    <xf numFmtId="164" fontId="5" fillId="0" borderId="3" xfId="4" applyFont="1" applyFill="1" applyBorder="1" applyAlignment="1" applyProtection="1">
      <alignment horizontal="center"/>
      <protection hidden="1"/>
    </xf>
    <xf numFmtId="164" fontId="5" fillId="0" borderId="8" xfId="4" applyFont="1" applyFill="1" applyBorder="1" applyAlignment="1" applyProtection="1">
      <alignment horizontal="center"/>
      <protection hidden="1"/>
    </xf>
    <xf numFmtId="164" fontId="5" fillId="0" borderId="7" xfId="4" applyFont="1" applyFill="1" applyBorder="1" applyAlignment="1" applyProtection="1">
      <alignment horizontal="center"/>
      <protection hidden="1"/>
    </xf>
    <xf numFmtId="164" fontId="5" fillId="0" borderId="75" xfId="0" applyNumberFormat="1" applyFont="1" applyBorder="1" applyAlignment="1" applyProtection="1">
      <alignment horizontal="center"/>
      <protection hidden="1"/>
    </xf>
    <xf numFmtId="0" fontId="5" fillId="0" borderId="33" xfId="0" applyFont="1" applyBorder="1" applyAlignment="1" applyProtection="1">
      <alignment horizontal="center"/>
      <protection hidden="1"/>
    </xf>
    <xf numFmtId="0" fontId="5" fillId="0" borderId="34" xfId="0" applyFont="1" applyBorder="1" applyAlignment="1" applyProtection="1">
      <alignment horizontal="center"/>
      <protection hidden="1"/>
    </xf>
    <xf numFmtId="0" fontId="5" fillId="0" borderId="28" xfId="0" applyFont="1" applyBorder="1" applyAlignment="1" applyProtection="1">
      <alignment horizontal="left" shrinkToFit="1"/>
      <protection hidden="1"/>
    </xf>
    <xf numFmtId="0" fontId="5" fillId="0" borderId="30" xfId="0" applyFont="1" applyBorder="1" applyAlignment="1" applyProtection="1">
      <alignment horizontal="left" shrinkToFit="1"/>
      <protection hidden="1"/>
    </xf>
    <xf numFmtId="0" fontId="5" fillId="0" borderId="29" xfId="0" applyFont="1" applyBorder="1" applyAlignment="1" applyProtection="1">
      <alignment horizontal="left" shrinkToFit="1"/>
      <protection hidden="1"/>
    </xf>
    <xf numFmtId="0" fontId="5" fillId="0" borderId="9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6" xfId="0" applyFont="1" applyBorder="1" applyAlignment="1" applyProtection="1">
      <alignment horizontal="left"/>
      <protection hidden="1"/>
    </xf>
    <xf numFmtId="0" fontId="40" fillId="0" borderId="9" xfId="0" applyFont="1" applyBorder="1" applyAlignment="1" applyProtection="1">
      <alignment horizontal="left"/>
      <protection hidden="1"/>
    </xf>
    <xf numFmtId="0" fontId="40" fillId="0" borderId="0" xfId="0" applyFont="1" applyAlignment="1" applyProtection="1">
      <alignment horizontal="left"/>
      <protection hidden="1"/>
    </xf>
    <xf numFmtId="0" fontId="40" fillId="0" borderId="6" xfId="0" applyFont="1" applyBorder="1" applyAlignment="1" applyProtection="1">
      <alignment horizontal="left"/>
      <protection hidden="1"/>
    </xf>
    <xf numFmtId="200" fontId="54" fillId="0" borderId="0" xfId="9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200" fontId="77" fillId="0" borderId="1" xfId="9" applyNumberFormat="1" applyFont="1" applyBorder="1" applyAlignment="1">
      <alignment horizontal="center" vertical="center"/>
    </xf>
    <xf numFmtId="200" fontId="77" fillId="0" borderId="2" xfId="9" applyNumberFormat="1" applyFont="1" applyBorder="1" applyAlignment="1">
      <alignment horizontal="center" vertical="center"/>
    </xf>
    <xf numFmtId="200" fontId="55" fillId="0" borderId="1" xfId="9" applyNumberFormat="1" applyFont="1" applyBorder="1" applyAlignment="1">
      <alignment horizontal="center" vertical="center"/>
    </xf>
    <xf numFmtId="200" fontId="55" fillId="0" borderId="2" xfId="9" applyNumberFormat="1" applyFont="1" applyBorder="1" applyAlignment="1">
      <alignment horizontal="center" vertical="center"/>
    </xf>
    <xf numFmtId="200" fontId="55" fillId="0" borderId="28" xfId="9" applyNumberFormat="1" applyFont="1" applyBorder="1" applyAlignment="1">
      <alignment horizontal="center" vertical="center"/>
    </xf>
    <xf numFmtId="200" fontId="55" fillId="0" borderId="30" xfId="9" applyNumberFormat="1" applyFont="1" applyBorder="1" applyAlignment="1">
      <alignment horizontal="center" vertical="center"/>
    </xf>
    <xf numFmtId="200" fontId="55" fillId="0" borderId="29" xfId="9" applyNumberFormat="1" applyFont="1" applyBorder="1" applyAlignment="1">
      <alignment horizontal="center" vertical="center"/>
    </xf>
    <xf numFmtId="200" fontId="55" fillId="0" borderId="24" xfId="9" applyNumberFormat="1" applyFont="1" applyBorder="1" applyAlignment="1">
      <alignment horizontal="center" vertical="center"/>
    </xf>
    <xf numFmtId="200" fontId="55" fillId="0" borderId="25" xfId="9" applyNumberFormat="1" applyFont="1" applyBorder="1" applyAlignment="1">
      <alignment horizontal="center" vertical="center"/>
    </xf>
    <xf numFmtId="200" fontId="55" fillId="0" borderId="16" xfId="9" applyNumberFormat="1" applyFont="1" applyBorder="1" applyAlignment="1">
      <alignment horizontal="center" vertical="center"/>
    </xf>
    <xf numFmtId="0" fontId="56" fillId="0" borderId="0" xfId="9" applyFont="1" applyAlignment="1">
      <alignment horizontal="center" vertical="center"/>
    </xf>
    <xf numFmtId="3" fontId="55" fillId="7" borderId="55" xfId="9" applyNumberFormat="1" applyFont="1" applyFill="1" applyBorder="1" applyAlignment="1">
      <alignment horizontal="center" vertical="center"/>
    </xf>
    <xf numFmtId="3" fontId="55" fillId="7" borderId="14" xfId="9" applyNumberFormat="1" applyFont="1" applyFill="1" applyBorder="1" applyAlignment="1">
      <alignment horizontal="center" vertical="center"/>
    </xf>
    <xf numFmtId="3" fontId="55" fillId="7" borderId="13" xfId="9" applyNumberFormat="1" applyFont="1" applyFill="1" applyBorder="1" applyAlignment="1">
      <alignment horizontal="center" vertical="center"/>
    </xf>
    <xf numFmtId="3" fontId="55" fillId="7" borderId="54" xfId="9" applyNumberFormat="1" applyFont="1" applyFill="1" applyBorder="1" applyAlignment="1">
      <alignment horizontal="center" vertical="center"/>
    </xf>
    <xf numFmtId="3" fontId="55" fillId="7" borderId="19" xfId="9" applyNumberFormat="1" applyFont="1" applyFill="1" applyBorder="1" applyAlignment="1">
      <alignment horizontal="center" vertical="center"/>
    </xf>
    <xf numFmtId="3" fontId="55" fillId="7" borderId="18" xfId="9" applyNumberFormat="1" applyFont="1" applyFill="1" applyBorder="1" applyAlignment="1">
      <alignment horizontal="center" vertical="center"/>
    </xf>
    <xf numFmtId="200" fontId="55" fillId="0" borderId="19" xfId="9" applyNumberFormat="1" applyFont="1" applyBorder="1" applyAlignment="1">
      <alignment horizontal="center" vertical="center"/>
    </xf>
    <xf numFmtId="200" fontId="55" fillId="0" borderId="18" xfId="9" applyNumberFormat="1" applyFont="1" applyBorder="1" applyAlignment="1">
      <alignment horizontal="center" vertical="center"/>
    </xf>
    <xf numFmtId="1" fontId="20" fillId="0" borderId="25" xfId="10" quotePrefix="1" applyNumberFormat="1" applyFont="1" applyBorder="1" applyAlignment="1">
      <alignment horizontal="center"/>
    </xf>
    <xf numFmtId="1" fontId="20" fillId="0" borderId="3" xfId="10" applyNumberFormat="1" applyFont="1" applyBorder="1" applyAlignment="1" applyProtection="1">
      <alignment horizontal="center"/>
      <protection hidden="1"/>
    </xf>
    <xf numFmtId="1" fontId="20" fillId="0" borderId="7" xfId="10" applyNumberFormat="1" applyFont="1" applyBorder="1" applyAlignment="1" applyProtection="1">
      <alignment horizontal="center"/>
      <protection hidden="1"/>
    </xf>
    <xf numFmtId="39" fontId="19" fillId="0" borderId="28" xfId="10" applyFont="1" applyBorder="1" applyAlignment="1">
      <alignment horizontal="center" vertical="center" wrapText="1"/>
    </xf>
    <xf numFmtId="39" fontId="19" fillId="0" borderId="30" xfId="10" applyFont="1" applyBorder="1" applyAlignment="1">
      <alignment horizontal="center" vertical="center" wrapText="1"/>
    </xf>
    <xf numFmtId="39" fontId="19" fillId="0" borderId="29" xfId="10" applyFont="1" applyBorder="1" applyAlignment="1">
      <alignment horizontal="center" vertical="center" wrapText="1"/>
    </xf>
    <xf numFmtId="39" fontId="19" fillId="0" borderId="24" xfId="10" applyFont="1" applyBorder="1" applyAlignment="1">
      <alignment horizontal="center" vertical="center" wrapText="1"/>
    </xf>
    <xf numFmtId="39" fontId="19" fillId="0" borderId="25" xfId="10" applyFont="1" applyBorder="1" applyAlignment="1">
      <alignment horizontal="center" vertical="center" wrapText="1"/>
    </xf>
    <xf numFmtId="39" fontId="19" fillId="0" borderId="16" xfId="1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74" fontId="8" fillId="0" borderId="0" xfId="0" applyNumberFormat="1" applyFont="1" applyAlignment="1" applyProtection="1">
      <alignment horizontal="left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6" fillId="0" borderId="1" xfId="0" applyFont="1" applyBorder="1" applyAlignment="1" applyProtection="1">
      <alignment horizontal="center" vertical="center"/>
      <protection hidden="1"/>
    </xf>
    <xf numFmtId="0" fontId="16" fillId="0" borderId="2" xfId="0" applyFont="1" applyBorder="1" applyAlignment="1" applyProtection="1">
      <alignment horizontal="center" vertical="center"/>
      <protection hidden="1"/>
    </xf>
    <xf numFmtId="0" fontId="32" fillId="0" borderId="0" xfId="0" applyFont="1" applyAlignment="1">
      <alignment horizontal="center"/>
    </xf>
    <xf numFmtId="0" fontId="16" fillId="0" borderId="1" xfId="0" applyFont="1" applyBorder="1" applyAlignment="1" applyProtection="1">
      <alignment horizontal="center" vertical="center" wrapText="1"/>
      <protection hidden="1"/>
    </xf>
    <xf numFmtId="0" fontId="16" fillId="0" borderId="2" xfId="0" applyFont="1" applyBorder="1" applyAlignment="1" applyProtection="1">
      <alignment horizontal="center" vertical="center" wrapText="1"/>
      <protection hidden="1"/>
    </xf>
    <xf numFmtId="0" fontId="16" fillId="0" borderId="28" xfId="0" applyFont="1" applyBorder="1" applyAlignment="1" applyProtection="1">
      <alignment horizontal="center" vertical="center"/>
      <protection hidden="1"/>
    </xf>
    <xf numFmtId="0" fontId="16" fillId="0" borderId="29" xfId="0" applyFont="1" applyBorder="1" applyAlignment="1" applyProtection="1">
      <alignment horizontal="center" vertical="center"/>
      <protection hidden="1"/>
    </xf>
    <xf numFmtId="0" fontId="16" fillId="0" borderId="24" xfId="0" applyFont="1" applyBorder="1" applyAlignment="1" applyProtection="1">
      <alignment horizontal="center" vertical="center"/>
      <protection hidden="1"/>
    </xf>
    <xf numFmtId="0" fontId="16" fillId="0" borderId="16" xfId="0" applyFont="1" applyBorder="1" applyAlignment="1" applyProtection="1">
      <alignment horizontal="center" vertical="center"/>
      <protection hidden="1"/>
    </xf>
    <xf numFmtId="41" fontId="16" fillId="0" borderId="1" xfId="4" applyNumberFormat="1" applyFont="1" applyFill="1" applyBorder="1" applyAlignment="1" applyProtection="1">
      <alignment horizontal="center" vertical="center"/>
      <protection hidden="1"/>
    </xf>
    <xf numFmtId="41" fontId="16" fillId="0" borderId="2" xfId="4" applyNumberFormat="1" applyFont="1" applyFill="1" applyBorder="1" applyAlignment="1" applyProtection="1">
      <alignment horizontal="center" vertical="center"/>
      <protection hidden="1"/>
    </xf>
    <xf numFmtId="164" fontId="16" fillId="0" borderId="3" xfId="4" applyFont="1" applyFill="1" applyBorder="1" applyAlignment="1" applyProtection="1">
      <alignment horizontal="center" vertical="center" wrapText="1"/>
      <protection hidden="1"/>
    </xf>
    <xf numFmtId="164" fontId="16" fillId="0" borderId="7" xfId="4" applyFont="1" applyFill="1" applyBorder="1" applyAlignment="1" applyProtection="1">
      <alignment horizontal="center" vertical="center" wrapText="1"/>
      <protection hidden="1"/>
    </xf>
    <xf numFmtId="204" fontId="18" fillId="0" borderId="0" xfId="0" applyNumberFormat="1" applyFont="1" applyAlignment="1">
      <alignment horizontal="center"/>
    </xf>
    <xf numFmtId="205" fontId="7" fillId="0" borderId="0" xfId="4" applyNumberFormat="1" applyFont="1" applyBorder="1" applyAlignment="1">
      <alignment horizontal="center"/>
    </xf>
    <xf numFmtId="205" fontId="7" fillId="0" borderId="0" xfId="4" applyNumberFormat="1" applyFont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14" fillId="6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14" fillId="2" borderId="33" xfId="0" applyFont="1" applyFill="1" applyBorder="1" applyAlignment="1">
      <alignment horizontal="center"/>
    </xf>
    <xf numFmtId="0" fontId="48" fillId="7" borderId="76" xfId="0" applyFont="1" applyFill="1" applyBorder="1" applyAlignment="1">
      <alignment horizontal="center" vertical="center"/>
    </xf>
    <xf numFmtId="0" fontId="48" fillId="7" borderId="46" xfId="0" applyFont="1" applyFill="1" applyBorder="1" applyAlignment="1">
      <alignment horizontal="center" vertical="center"/>
    </xf>
    <xf numFmtId="0" fontId="48" fillId="7" borderId="77" xfId="0" applyFont="1" applyFill="1" applyBorder="1" applyAlignment="1">
      <alignment horizontal="center" vertical="center"/>
    </xf>
    <xf numFmtId="0" fontId="48" fillId="7" borderId="47" xfId="0" applyFont="1" applyFill="1" applyBorder="1" applyAlignment="1">
      <alignment horizontal="center" vertical="center"/>
    </xf>
    <xf numFmtId="0" fontId="48" fillId="7" borderId="48" xfId="0" applyFont="1" applyFill="1" applyBorder="1" applyAlignment="1">
      <alignment horizontal="center" vertical="center"/>
    </xf>
    <xf numFmtId="0" fontId="48" fillId="7" borderId="49" xfId="0" applyFont="1" applyFill="1" applyBorder="1" applyAlignment="1">
      <alignment horizontal="center" vertical="center"/>
    </xf>
    <xf numFmtId="0" fontId="46" fillId="0" borderId="0" xfId="0" applyFont="1" applyAlignment="1" applyProtection="1">
      <alignment horizontal="center"/>
      <protection locked="0"/>
    </xf>
    <xf numFmtId="0" fontId="17" fillId="0" borderId="0" xfId="0" applyFont="1" applyAlignment="1">
      <alignment horizontal="center"/>
    </xf>
    <xf numFmtId="183" fontId="9" fillId="0" borderId="0" xfId="0" applyNumberFormat="1" applyFont="1" applyAlignment="1" applyProtection="1">
      <alignment horizontal="left"/>
      <protection locked="0" hidden="1"/>
    </xf>
    <xf numFmtId="43" fontId="9" fillId="0" borderId="0" xfId="0" applyNumberFormat="1" applyFont="1" applyAlignment="1" applyProtection="1">
      <alignment horizontal="center"/>
      <protection locked="0"/>
    </xf>
    <xf numFmtId="0" fontId="20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/>
    </xf>
    <xf numFmtId="164" fontId="19" fillId="2" borderId="78" xfId="4" applyFont="1" applyFill="1" applyBorder="1" applyAlignment="1">
      <alignment horizontal="left"/>
    </xf>
    <xf numFmtId="164" fontId="19" fillId="2" borderId="44" xfId="4" applyFont="1" applyFill="1" applyBorder="1" applyAlignment="1">
      <alignment horizontal="left"/>
    </xf>
    <xf numFmtId="164" fontId="19" fillId="2" borderId="79" xfId="4" applyFont="1" applyFill="1" applyBorder="1" applyAlignment="1">
      <alignment horizontal="left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178" fontId="20" fillId="0" borderId="4" xfId="0" applyNumberFormat="1" applyFont="1" applyBorder="1" applyAlignment="1">
      <alignment horizontal="center" vertical="center"/>
    </xf>
    <xf numFmtId="187" fontId="5" fillId="0" borderId="0" xfId="0" applyNumberFormat="1" applyFont="1" applyAlignment="1">
      <alignment horizontal="left"/>
    </xf>
    <xf numFmtId="168" fontId="30" fillId="0" borderId="9" xfId="0" applyNumberFormat="1" applyFont="1" applyBorder="1" applyAlignment="1">
      <alignment horizontal="center" vertical="top"/>
    </xf>
    <xf numFmtId="168" fontId="30" fillId="0" borderId="6" xfId="0" applyNumberFormat="1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35" fillId="0" borderId="0" xfId="0" applyFont="1" applyAlignment="1">
      <alignment horizontal="center" vertical="top"/>
    </xf>
    <xf numFmtId="0" fontId="35" fillId="0" borderId="0" xfId="0" applyFont="1" applyAlignment="1">
      <alignment horizontal="center" vertical="center"/>
    </xf>
    <xf numFmtId="168" fontId="30" fillId="0" borderId="24" xfId="0" applyNumberFormat="1" applyFont="1" applyBorder="1" applyAlignment="1">
      <alignment horizontal="center" vertical="top"/>
    </xf>
    <xf numFmtId="168" fontId="30" fillId="0" borderId="16" xfId="0" applyNumberFormat="1" applyFont="1" applyBorder="1" applyAlignment="1">
      <alignment horizontal="center" vertical="top"/>
    </xf>
    <xf numFmtId="168" fontId="30" fillId="0" borderId="28" xfId="0" applyNumberFormat="1" applyFont="1" applyBorder="1" applyAlignment="1">
      <alignment horizontal="center" vertical="top"/>
    </xf>
    <xf numFmtId="168" fontId="30" fillId="0" borderId="29" xfId="0" applyNumberFormat="1" applyFont="1" applyBorder="1" applyAlignment="1">
      <alignment horizontal="center" vertical="top"/>
    </xf>
    <xf numFmtId="0" fontId="30" fillId="3" borderId="9" xfId="0" applyFont="1" applyFill="1" applyBorder="1" applyAlignment="1">
      <alignment horizontal="center" vertical="top"/>
    </xf>
    <xf numFmtId="0" fontId="30" fillId="3" borderId="6" xfId="0" applyFont="1" applyFill="1" applyBorder="1" applyAlignment="1">
      <alignment horizontal="center" vertical="top"/>
    </xf>
    <xf numFmtId="0" fontId="30" fillId="3" borderId="24" xfId="0" applyFont="1" applyFill="1" applyBorder="1" applyAlignment="1">
      <alignment horizontal="center" vertical="top"/>
    </xf>
    <xf numFmtId="0" fontId="30" fillId="3" borderId="25" xfId="0" applyFont="1" applyFill="1" applyBorder="1" applyAlignment="1">
      <alignment horizontal="center" vertical="top"/>
    </xf>
    <xf numFmtId="0" fontId="30" fillId="3" borderId="16" xfId="0" applyFont="1" applyFill="1" applyBorder="1" applyAlignment="1">
      <alignment horizontal="center" vertical="top"/>
    </xf>
    <xf numFmtId="0" fontId="31" fillId="3" borderId="9" xfId="0" applyFont="1" applyFill="1" applyBorder="1" applyAlignment="1">
      <alignment horizontal="center" vertical="center"/>
    </xf>
    <xf numFmtId="0" fontId="31" fillId="3" borderId="6" xfId="0" applyFont="1" applyFill="1" applyBorder="1" applyAlignment="1">
      <alignment horizontal="center" vertical="center"/>
    </xf>
    <xf numFmtId="0" fontId="40" fillId="3" borderId="9" xfId="0" applyFont="1" applyFill="1" applyBorder="1" applyAlignment="1">
      <alignment horizontal="center" vertical="center"/>
    </xf>
    <xf numFmtId="0" fontId="40" fillId="3" borderId="6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30" fillId="3" borderId="28" xfId="0" applyFont="1" applyFill="1" applyBorder="1" applyAlignment="1">
      <alignment horizontal="center" vertical="top"/>
    </xf>
    <xf numFmtId="0" fontId="30" fillId="3" borderId="29" xfId="0" applyFont="1" applyFill="1" applyBorder="1" applyAlignment="1">
      <alignment horizontal="center" vertical="top"/>
    </xf>
    <xf numFmtId="0" fontId="30" fillId="3" borderId="30" xfId="0" applyFont="1" applyFill="1" applyBorder="1" applyAlignment="1">
      <alignment horizontal="center" vertical="top"/>
    </xf>
    <xf numFmtId="168" fontId="30" fillId="5" borderId="9" xfId="0" applyNumberFormat="1" applyFont="1" applyFill="1" applyBorder="1" applyAlignment="1">
      <alignment horizontal="center" vertical="top"/>
    </xf>
    <xf numFmtId="168" fontId="30" fillId="5" borderId="6" xfId="0" applyNumberFormat="1" applyFont="1" applyFill="1" applyBorder="1" applyAlignment="1">
      <alignment horizontal="center" vertical="top"/>
    </xf>
    <xf numFmtId="168" fontId="30" fillId="5" borderId="24" xfId="0" applyNumberFormat="1" applyFont="1" applyFill="1" applyBorder="1" applyAlignment="1">
      <alignment horizontal="center" vertical="top"/>
    </xf>
    <xf numFmtId="168" fontId="30" fillId="5" borderId="16" xfId="0" applyNumberFormat="1" applyFont="1" applyFill="1" applyBorder="1" applyAlignment="1">
      <alignment horizontal="center" vertical="top"/>
    </xf>
    <xf numFmtId="168" fontId="30" fillId="6" borderId="9" xfId="0" applyNumberFormat="1" applyFont="1" applyFill="1" applyBorder="1" applyAlignment="1">
      <alignment horizontal="center" vertical="top"/>
    </xf>
    <xf numFmtId="168" fontId="30" fillId="6" borderId="6" xfId="0" applyNumberFormat="1" applyFont="1" applyFill="1" applyBorder="1" applyAlignment="1">
      <alignment horizontal="center" vertical="top"/>
    </xf>
    <xf numFmtId="0" fontId="0" fillId="3" borderId="9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8" fontId="30" fillId="6" borderId="28" xfId="0" applyNumberFormat="1" applyFont="1" applyFill="1" applyBorder="1" applyAlignment="1">
      <alignment horizontal="center" vertical="top"/>
    </xf>
    <xf numFmtId="168" fontId="30" fillId="6" borderId="29" xfId="0" applyNumberFormat="1" applyFont="1" applyFill="1" applyBorder="1" applyAlignment="1">
      <alignment horizontal="center" vertical="top"/>
    </xf>
    <xf numFmtId="0" fontId="26" fillId="4" borderId="24" xfId="0" applyFont="1" applyFill="1" applyBorder="1" applyAlignment="1">
      <alignment horizontal="center" vertical="top"/>
    </xf>
    <xf numFmtId="0" fontId="26" fillId="4" borderId="16" xfId="0" applyFont="1" applyFill="1" applyBorder="1" applyAlignment="1">
      <alignment horizontal="center" vertical="top"/>
    </xf>
    <xf numFmtId="0" fontId="40" fillId="0" borderId="0" xfId="0" applyFont="1" applyAlignment="1">
      <alignment horizontal="center"/>
    </xf>
    <xf numFmtId="0" fontId="26" fillId="4" borderId="25" xfId="0" applyFont="1" applyFill="1" applyBorder="1" applyAlignment="1">
      <alignment horizontal="center" vertical="top"/>
    </xf>
    <xf numFmtId="0" fontId="40" fillId="4" borderId="24" xfId="0" applyFont="1" applyFill="1" applyBorder="1" applyAlignment="1">
      <alignment horizontal="center" vertical="top"/>
    </xf>
    <xf numFmtId="0" fontId="40" fillId="4" borderId="16" xfId="0" applyFont="1" applyFill="1" applyBorder="1" applyAlignment="1">
      <alignment horizontal="center" vertical="top"/>
    </xf>
    <xf numFmtId="0" fontId="40" fillId="4" borderId="25" xfId="0" applyFont="1" applyFill="1" applyBorder="1" applyAlignment="1">
      <alignment horizontal="center" vertical="top"/>
    </xf>
    <xf numFmtId="0" fontId="26" fillId="4" borderId="28" xfId="0" applyFont="1" applyFill="1" applyBorder="1" applyAlignment="1">
      <alignment horizontal="center" vertical="top"/>
    </xf>
    <xf numFmtId="0" fontId="26" fillId="4" borderId="30" xfId="0" applyFont="1" applyFill="1" applyBorder="1" applyAlignment="1">
      <alignment horizontal="center" vertical="top"/>
    </xf>
    <xf numFmtId="0" fontId="26" fillId="4" borderId="29" xfId="0" applyFont="1" applyFill="1" applyBorder="1" applyAlignment="1">
      <alignment horizontal="center" vertical="top"/>
    </xf>
    <xf numFmtId="0" fontId="34" fillId="4" borderId="24" xfId="0" applyFont="1" applyFill="1" applyBorder="1" applyAlignment="1">
      <alignment horizontal="center" vertical="top"/>
    </xf>
    <xf numFmtId="0" fontId="34" fillId="4" borderId="16" xfId="0" applyFont="1" applyFill="1" applyBorder="1" applyAlignment="1">
      <alignment horizontal="center" vertical="top"/>
    </xf>
    <xf numFmtId="0" fontId="41" fillId="4" borderId="24" xfId="0" applyFont="1" applyFill="1" applyBorder="1" applyAlignment="1">
      <alignment horizontal="center" vertical="top"/>
    </xf>
    <xf numFmtId="0" fontId="41" fillId="4" borderId="16" xfId="0" applyFont="1" applyFill="1" applyBorder="1" applyAlignment="1">
      <alignment horizontal="center" vertical="top"/>
    </xf>
    <xf numFmtId="0" fontId="26" fillId="4" borderId="9" xfId="0" applyFont="1" applyFill="1" applyBorder="1" applyAlignment="1">
      <alignment horizontal="center" vertical="top"/>
    </xf>
    <xf numFmtId="0" fontId="26" fillId="4" borderId="0" xfId="0" applyFont="1" applyFill="1" applyAlignment="1">
      <alignment horizontal="center" vertical="top"/>
    </xf>
    <xf numFmtId="0" fontId="26" fillId="4" borderId="6" xfId="0" applyFont="1" applyFill="1" applyBorder="1" applyAlignment="1">
      <alignment horizontal="center" vertical="top"/>
    </xf>
    <xf numFmtId="0" fontId="37" fillId="0" borderId="25" xfId="0" applyFont="1" applyBorder="1" applyAlignment="1">
      <alignment horizontal="center" vertical="center"/>
    </xf>
    <xf numFmtId="0" fontId="34" fillId="4" borderId="28" xfId="0" applyFont="1" applyFill="1" applyBorder="1" applyAlignment="1">
      <alignment horizontal="center" vertical="top"/>
    </xf>
    <xf numFmtId="0" fontId="40" fillId="0" borderId="29" xfId="0" applyFont="1" applyBorder="1" applyAlignment="1">
      <alignment horizontal="center" vertical="top"/>
    </xf>
    <xf numFmtId="0" fontId="40" fillId="0" borderId="16" xfId="0" applyFont="1" applyBorder="1" applyAlignment="1">
      <alignment horizontal="center" vertical="top"/>
    </xf>
    <xf numFmtId="0" fontId="34" fillId="4" borderId="1" xfId="0" applyFont="1" applyFill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34" fillId="4" borderId="28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center" vertical="center"/>
    </xf>
    <xf numFmtId="0" fontId="40" fillId="0" borderId="29" xfId="0" applyFont="1" applyBorder="1" applyAlignment="1">
      <alignment horizontal="center" vertical="center"/>
    </xf>
    <xf numFmtId="0" fontId="40" fillId="0" borderId="24" xfId="0" applyFont="1" applyBorder="1" applyAlignment="1">
      <alignment horizontal="center" vertical="center"/>
    </xf>
    <xf numFmtId="0" fontId="40" fillId="0" borderId="25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34" fillId="4" borderId="29" xfId="0" applyFont="1" applyFill="1" applyBorder="1" applyAlignment="1">
      <alignment horizontal="center" vertical="top"/>
    </xf>
    <xf numFmtId="0" fontId="26" fillId="4" borderId="3" xfId="0" applyFont="1" applyFill="1" applyBorder="1" applyAlignment="1">
      <alignment horizontal="center" vertical="top"/>
    </xf>
    <xf numFmtId="0" fontId="26" fillId="4" borderId="8" xfId="0" applyFont="1" applyFill="1" applyBorder="1" applyAlignment="1">
      <alignment horizontal="center" vertical="top"/>
    </xf>
    <xf numFmtId="0" fontId="26" fillId="4" borderId="7" xfId="0" applyFont="1" applyFill="1" applyBorder="1" applyAlignment="1">
      <alignment horizontal="center" vertical="top"/>
    </xf>
    <xf numFmtId="0" fontId="37" fillId="0" borderId="0" xfId="0" applyFont="1" applyAlignment="1">
      <alignment horizontal="center" vertical="top"/>
    </xf>
    <xf numFmtId="0" fontId="37" fillId="0" borderId="0" xfId="0" applyFont="1" applyAlignment="1">
      <alignment horizontal="center" vertical="center"/>
    </xf>
    <xf numFmtId="168" fontId="30" fillId="2" borderId="9" xfId="0" applyNumberFormat="1" applyFont="1" applyFill="1" applyBorder="1" applyAlignment="1">
      <alignment horizontal="center"/>
    </xf>
    <xf numFmtId="168" fontId="30" fillId="2" borderId="0" xfId="0" applyNumberFormat="1" applyFont="1" applyFill="1" applyAlignment="1">
      <alignment horizontal="center"/>
    </xf>
    <xf numFmtId="168" fontId="33" fillId="0" borderId="9" xfId="0" applyNumberFormat="1" applyFont="1" applyBorder="1" applyAlignment="1">
      <alignment horizontal="center"/>
    </xf>
    <xf numFmtId="168" fontId="33" fillId="0" borderId="6" xfId="0" applyNumberFormat="1" applyFont="1" applyBorder="1" applyAlignment="1">
      <alignment horizontal="center"/>
    </xf>
    <xf numFmtId="168" fontId="33" fillId="0" borderId="24" xfId="0" applyNumberFormat="1" applyFont="1" applyBorder="1" applyAlignment="1">
      <alignment horizontal="center"/>
    </xf>
    <xf numFmtId="168" fontId="33" fillId="0" borderId="16" xfId="0" applyNumberFormat="1" applyFont="1" applyBorder="1" applyAlignment="1">
      <alignment horizontal="center"/>
    </xf>
    <xf numFmtId="168" fontId="30" fillId="2" borderId="24" xfId="0" applyNumberFormat="1" applyFont="1" applyFill="1" applyBorder="1" applyAlignment="1">
      <alignment horizontal="center"/>
    </xf>
    <xf numFmtId="168" fontId="30" fillId="2" borderId="16" xfId="0" applyNumberFormat="1" applyFont="1" applyFill="1" applyBorder="1" applyAlignment="1">
      <alignment horizontal="center"/>
    </xf>
    <xf numFmtId="168" fontId="33" fillId="0" borderId="28" xfId="0" applyNumberFormat="1" applyFont="1" applyBorder="1" applyAlignment="1">
      <alignment horizontal="center"/>
    </xf>
    <xf numFmtId="168" fontId="33" fillId="0" borderId="29" xfId="0" applyNumberFormat="1" applyFont="1" applyBorder="1" applyAlignment="1">
      <alignment horizontal="center"/>
    </xf>
    <xf numFmtId="168" fontId="30" fillId="2" borderId="28" xfId="0" applyNumberFormat="1" applyFont="1" applyFill="1" applyBorder="1" applyAlignment="1">
      <alignment horizontal="center"/>
    </xf>
    <xf numFmtId="168" fontId="30" fillId="2" borderId="30" xfId="0" applyNumberFormat="1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50" fillId="4" borderId="28" xfId="0" applyFont="1" applyFill="1" applyBorder="1" applyAlignment="1">
      <alignment horizontal="center" vertical="top"/>
    </xf>
    <xf numFmtId="0" fontId="50" fillId="4" borderId="29" xfId="0" applyFont="1" applyFill="1" applyBorder="1" applyAlignment="1">
      <alignment horizontal="center" vertical="top"/>
    </xf>
    <xf numFmtId="0" fontId="31" fillId="4" borderId="28" xfId="0" applyFont="1" applyFill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50" fillId="4" borderId="9" xfId="0" applyFont="1" applyFill="1" applyBorder="1" applyAlignment="1">
      <alignment horizontal="center" vertical="top"/>
    </xf>
    <xf numFmtId="0" fontId="50" fillId="4" borderId="6" xfId="0" applyFont="1" applyFill="1" applyBorder="1" applyAlignment="1">
      <alignment horizontal="center" vertical="top"/>
    </xf>
    <xf numFmtId="0" fontId="50" fillId="4" borderId="24" xfId="0" applyFont="1" applyFill="1" applyBorder="1" applyAlignment="1">
      <alignment horizontal="center" vertical="top"/>
    </xf>
    <xf numFmtId="0" fontId="50" fillId="4" borderId="16" xfId="0" applyFont="1" applyFill="1" applyBorder="1" applyAlignment="1">
      <alignment horizontal="center" vertical="top"/>
    </xf>
    <xf numFmtId="0" fontId="33" fillId="0" borderId="0" xfId="0" applyFont="1" applyAlignment="1">
      <alignment horizontal="center"/>
    </xf>
    <xf numFmtId="0" fontId="30" fillId="4" borderId="28" xfId="0" applyFont="1" applyFill="1" applyBorder="1" applyAlignment="1">
      <alignment horizontal="center"/>
    </xf>
    <xf numFmtId="0" fontId="30" fillId="4" borderId="29" xfId="0" applyFont="1" applyFill="1" applyBorder="1" applyAlignment="1">
      <alignment horizont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30" fillId="4" borderId="24" xfId="0" applyFont="1" applyFill="1" applyBorder="1" applyAlignment="1">
      <alignment horizontal="center"/>
    </xf>
    <xf numFmtId="0" fontId="30" fillId="4" borderId="16" xfId="0" applyFont="1" applyFill="1" applyBorder="1" applyAlignment="1">
      <alignment horizontal="center"/>
    </xf>
    <xf numFmtId="168" fontId="30" fillId="2" borderId="9" xfId="0" applyNumberFormat="1" applyFont="1" applyFill="1" applyBorder="1" applyAlignment="1">
      <alignment horizontal="center" vertical="center"/>
    </xf>
    <xf numFmtId="168" fontId="30" fillId="2" borderId="6" xfId="0" applyNumberFormat="1" applyFont="1" applyFill="1" applyBorder="1" applyAlignment="1">
      <alignment horizontal="center" vertical="center"/>
    </xf>
    <xf numFmtId="168" fontId="33" fillId="0" borderId="9" xfId="0" applyNumberFormat="1" applyFont="1" applyBorder="1" applyAlignment="1">
      <alignment horizontal="center" vertical="center"/>
    </xf>
    <xf numFmtId="168" fontId="33" fillId="0" borderId="6" xfId="0" applyNumberFormat="1" applyFont="1" applyBorder="1" applyAlignment="1">
      <alignment horizontal="center" vertical="center"/>
    </xf>
    <xf numFmtId="168" fontId="33" fillId="0" borderId="24" xfId="0" applyNumberFormat="1" applyFont="1" applyBorder="1" applyAlignment="1">
      <alignment horizontal="center" vertical="center"/>
    </xf>
    <xf numFmtId="168" fontId="33" fillId="0" borderId="16" xfId="0" applyNumberFormat="1" applyFont="1" applyBorder="1" applyAlignment="1">
      <alignment horizontal="center" vertical="center"/>
    </xf>
    <xf numFmtId="168" fontId="30" fillId="2" borderId="24" xfId="0" applyNumberFormat="1" applyFont="1" applyFill="1" applyBorder="1" applyAlignment="1">
      <alignment horizontal="center" vertical="center"/>
    </xf>
    <xf numFmtId="168" fontId="30" fillId="2" borderId="16" xfId="0" applyNumberFormat="1" applyFont="1" applyFill="1" applyBorder="1" applyAlignment="1">
      <alignment horizontal="center" vertical="center"/>
    </xf>
    <xf numFmtId="0" fontId="30" fillId="4" borderId="28" xfId="0" applyFont="1" applyFill="1" applyBorder="1" applyAlignment="1">
      <alignment horizontal="center" vertical="top"/>
    </xf>
    <xf numFmtId="0" fontId="30" fillId="4" borderId="29" xfId="0" applyFont="1" applyFill="1" applyBorder="1" applyAlignment="1">
      <alignment horizontal="center" vertical="top"/>
    </xf>
    <xf numFmtId="0" fontId="31" fillId="4" borderId="30" xfId="0" applyFont="1" applyFill="1" applyBorder="1" applyAlignment="1">
      <alignment horizontal="center" vertical="center"/>
    </xf>
    <xf numFmtId="0" fontId="31" fillId="4" borderId="29" xfId="0" applyFont="1" applyFill="1" applyBorder="1" applyAlignment="1">
      <alignment horizontal="center" vertical="center"/>
    </xf>
    <xf numFmtId="0" fontId="31" fillId="4" borderId="9" xfId="0" applyFont="1" applyFill="1" applyBorder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1" fillId="4" borderId="6" xfId="0" applyFont="1" applyFill="1" applyBorder="1" applyAlignment="1">
      <alignment horizontal="center" vertical="center"/>
    </xf>
    <xf numFmtId="0" fontId="31" fillId="4" borderId="24" xfId="0" applyFont="1" applyFill="1" applyBorder="1" applyAlignment="1">
      <alignment horizontal="center" vertical="center"/>
    </xf>
    <xf numFmtId="0" fontId="31" fillId="4" borderId="25" xfId="0" applyFont="1" applyFill="1" applyBorder="1" applyAlignment="1">
      <alignment horizontal="center" vertical="center"/>
    </xf>
    <xf numFmtId="0" fontId="31" fillId="4" borderId="16" xfId="0" applyFont="1" applyFill="1" applyBorder="1" applyAlignment="1">
      <alignment horizontal="center" vertical="center"/>
    </xf>
    <xf numFmtId="0" fontId="30" fillId="4" borderId="24" xfId="0" applyFont="1" applyFill="1" applyBorder="1" applyAlignment="1">
      <alignment horizontal="center" vertical="top"/>
    </xf>
    <xf numFmtId="0" fontId="30" fillId="4" borderId="16" xfId="0" applyFont="1" applyFill="1" applyBorder="1" applyAlignment="1">
      <alignment horizontal="center" vertical="top"/>
    </xf>
    <xf numFmtId="168" fontId="33" fillId="0" borderId="28" xfId="0" applyNumberFormat="1" applyFont="1" applyBorder="1" applyAlignment="1">
      <alignment horizontal="center" vertical="center"/>
    </xf>
    <xf numFmtId="168" fontId="33" fillId="0" borderId="29" xfId="0" applyNumberFormat="1" applyFont="1" applyBorder="1" applyAlignment="1">
      <alignment horizontal="center" vertical="center"/>
    </xf>
    <xf numFmtId="168" fontId="30" fillId="2" borderId="28" xfId="0" applyNumberFormat="1" applyFont="1" applyFill="1" applyBorder="1" applyAlignment="1">
      <alignment horizontal="center" vertical="center"/>
    </xf>
    <xf numFmtId="168" fontId="30" fillId="2" borderId="29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9" fontId="20" fillId="0" borderId="3" xfId="0" applyNumberFormat="1" applyFont="1" applyBorder="1" applyAlignment="1">
      <alignment horizontal="center" vertical="center"/>
    </xf>
    <xf numFmtId="39" fontId="20" fillId="0" borderId="7" xfId="0" applyNumberFormat="1" applyFont="1" applyBorder="1" applyAlignment="1">
      <alignment horizontal="center" vertical="center"/>
    </xf>
    <xf numFmtId="197" fontId="20" fillId="0" borderId="3" xfId="10" applyNumberFormat="1" applyFont="1" applyBorder="1" applyAlignment="1">
      <alignment horizontal="center" vertical="center"/>
    </xf>
    <xf numFmtId="197" fontId="20" fillId="0" borderId="7" xfId="10" applyNumberFormat="1" applyFont="1" applyBorder="1" applyAlignment="1">
      <alignment horizontal="center" vertical="center"/>
    </xf>
    <xf numFmtId="197" fontId="20" fillId="0" borderId="3" xfId="0" applyNumberFormat="1" applyFont="1" applyBorder="1" applyAlignment="1">
      <alignment horizontal="center" vertical="center"/>
    </xf>
    <xf numFmtId="197" fontId="20" fillId="0" borderId="7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wrapText="1"/>
    </xf>
    <xf numFmtId="0" fontId="20" fillId="0" borderId="8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39" fontId="20" fillId="0" borderId="3" xfId="10" applyFont="1" applyBorder="1" applyAlignment="1">
      <alignment horizontal="center" vertical="center" wrapText="1"/>
    </xf>
    <xf numFmtId="39" fontId="20" fillId="0" borderId="8" xfId="10" applyFont="1" applyBorder="1" applyAlignment="1">
      <alignment horizontal="center" vertical="center" wrapText="1"/>
    </xf>
    <xf numFmtId="39" fontId="20" fillId="0" borderId="7" xfId="10" applyFont="1" applyBorder="1" applyAlignment="1">
      <alignment horizontal="center" vertical="center" wrapText="1"/>
    </xf>
    <xf numFmtId="39" fontId="20" fillId="0" borderId="3" xfId="10" applyFont="1" applyBorder="1" applyAlignment="1">
      <alignment horizontal="left" vertical="center" wrapText="1"/>
    </xf>
    <xf numFmtId="39" fontId="20" fillId="0" borderId="8" xfId="10" applyFont="1" applyBorder="1" applyAlignment="1">
      <alignment horizontal="left" vertical="center" wrapText="1"/>
    </xf>
    <xf numFmtId="39" fontId="20" fillId="0" borderId="7" xfId="10" applyFont="1" applyBorder="1" applyAlignment="1">
      <alignment horizontal="left" vertical="center" wrapText="1"/>
    </xf>
    <xf numFmtId="39" fontId="20" fillId="0" borderId="3" xfId="10" applyFont="1" applyBorder="1" applyAlignment="1">
      <alignment horizontal="center"/>
    </xf>
    <xf numFmtId="39" fontId="20" fillId="0" borderId="8" xfId="10" applyFont="1" applyBorder="1" applyAlignment="1">
      <alignment horizontal="center"/>
    </xf>
    <xf numFmtId="39" fontId="20" fillId="0" borderId="7" xfId="10" applyFont="1" applyBorder="1" applyAlignment="1">
      <alignment horizontal="center"/>
    </xf>
    <xf numFmtId="39" fontId="20" fillId="0" borderId="24" xfId="10" applyFont="1" applyBorder="1" applyAlignment="1">
      <alignment horizontal="center"/>
    </xf>
    <xf numFmtId="39" fontId="20" fillId="0" borderId="25" xfId="10" applyFont="1" applyBorder="1" applyAlignment="1">
      <alignment horizontal="center"/>
    </xf>
    <xf numFmtId="39" fontId="20" fillId="0" borderId="3" xfId="10" applyFont="1" applyBorder="1" applyAlignment="1">
      <alignment horizontal="center" wrapText="1"/>
    </xf>
    <xf numFmtId="39" fontId="20" fillId="0" borderId="8" xfId="10" applyFont="1" applyBorder="1" applyAlignment="1">
      <alignment horizontal="center" wrapText="1"/>
    </xf>
    <xf numFmtId="39" fontId="20" fillId="0" borderId="7" xfId="10" applyFont="1" applyBorder="1" applyAlignment="1">
      <alignment horizontal="center" wrapText="1"/>
    </xf>
    <xf numFmtId="164" fontId="14" fillId="0" borderId="24" xfId="4" applyFont="1" applyBorder="1" applyAlignment="1">
      <alignment horizontal="center" vertical="center" wrapText="1"/>
    </xf>
    <xf numFmtId="164" fontId="14" fillId="0" borderId="25" xfId="4" applyFont="1" applyBorder="1" applyAlignment="1">
      <alignment horizontal="center" vertical="center" wrapText="1"/>
    </xf>
    <xf numFmtId="164" fontId="14" fillId="0" borderId="16" xfId="4" applyFont="1" applyBorder="1" applyAlignment="1">
      <alignment horizontal="center" vertical="center" wrapText="1"/>
    </xf>
    <xf numFmtId="43" fontId="9" fillId="2" borderId="3" xfId="0" applyNumberFormat="1" applyFont="1" applyFill="1" applyBorder="1" applyAlignment="1" applyProtection="1">
      <alignment horizontal="center"/>
      <protection locked="0"/>
    </xf>
    <xf numFmtId="43" fontId="9" fillId="2" borderId="8" xfId="0" applyNumberFormat="1" applyFont="1" applyFill="1" applyBorder="1" applyAlignment="1" applyProtection="1">
      <alignment horizontal="center"/>
      <protection locked="0"/>
    </xf>
    <xf numFmtId="43" fontId="9" fillId="2" borderId="7" xfId="0" applyNumberFormat="1" applyFont="1" applyFill="1" applyBorder="1" applyAlignment="1" applyProtection="1">
      <alignment horizontal="center"/>
      <protection locked="0"/>
    </xf>
    <xf numFmtId="164" fontId="14" fillId="7" borderId="3" xfId="4" applyFont="1" applyFill="1" applyBorder="1" applyAlignment="1" applyProtection="1">
      <protection locked="0"/>
    </xf>
    <xf numFmtId="164" fontId="14" fillId="7" borderId="8" xfId="4" applyFont="1" applyFill="1" applyBorder="1" applyAlignment="1" applyProtection="1">
      <protection locked="0"/>
    </xf>
    <xf numFmtId="164" fontId="14" fillId="7" borderId="7" xfId="4" applyFont="1" applyFill="1" applyBorder="1" applyAlignment="1" applyProtection="1">
      <protection locked="0"/>
    </xf>
    <xf numFmtId="0" fontId="11" fillId="6" borderId="3" xfId="0" applyFont="1" applyFill="1" applyBorder="1" applyAlignment="1">
      <alignment horizontal="center"/>
    </xf>
    <xf numFmtId="0" fontId="11" fillId="6" borderId="7" xfId="0" applyFont="1" applyFill="1" applyBorder="1" applyAlignment="1">
      <alignment horizontal="center"/>
    </xf>
    <xf numFmtId="0" fontId="14" fillId="6" borderId="3" xfId="0" applyFont="1" applyFill="1" applyBorder="1"/>
    <xf numFmtId="0" fontId="14" fillId="6" borderId="8" xfId="0" applyFont="1" applyFill="1" applyBorder="1"/>
    <xf numFmtId="0" fontId="14" fillId="6" borderId="7" xfId="0" applyFont="1" applyFill="1" applyBorder="1"/>
    <xf numFmtId="0" fontId="11" fillId="6" borderId="80" xfId="0" applyFont="1" applyFill="1" applyBorder="1" applyAlignment="1">
      <alignment horizontal="center"/>
    </xf>
    <xf numFmtId="0" fontId="11" fillId="6" borderId="0" xfId="0" applyFont="1" applyFill="1" applyAlignment="1">
      <alignment horizontal="center"/>
    </xf>
    <xf numFmtId="0" fontId="11" fillId="6" borderId="69" xfId="0" applyFont="1" applyFill="1" applyBorder="1" applyAlignment="1">
      <alignment horizontal="center"/>
    </xf>
    <xf numFmtId="164" fontId="14" fillId="7" borderId="3" xfId="4" applyFont="1" applyFill="1" applyBorder="1" applyAlignment="1" applyProtection="1">
      <alignment horizontal="left"/>
      <protection locked="0"/>
    </xf>
    <xf numFmtId="164" fontId="14" fillId="7" borderId="7" xfId="4" applyFont="1" applyFill="1" applyBorder="1" applyAlignment="1" applyProtection="1">
      <alignment horizontal="left"/>
      <protection locked="0"/>
    </xf>
    <xf numFmtId="185" fontId="14" fillId="7" borderId="3" xfId="4" applyNumberFormat="1" applyFont="1" applyFill="1" applyBorder="1" applyAlignment="1" applyProtection="1">
      <alignment horizontal="center"/>
      <protection locked="0"/>
    </xf>
    <xf numFmtId="185" fontId="14" fillId="7" borderId="8" xfId="4" applyNumberFormat="1" applyFont="1" applyFill="1" applyBorder="1" applyAlignment="1" applyProtection="1">
      <alignment horizontal="center"/>
      <protection locked="0"/>
    </xf>
    <xf numFmtId="184" fontId="14" fillId="7" borderId="3" xfId="4" applyNumberFormat="1" applyFont="1" applyFill="1" applyBorder="1" applyAlignment="1" applyProtection="1">
      <alignment horizontal="center"/>
      <protection locked="0"/>
    </xf>
    <xf numFmtId="184" fontId="14" fillId="7" borderId="7" xfId="4" applyNumberFormat="1" applyFont="1" applyFill="1" applyBorder="1" applyAlignment="1" applyProtection="1">
      <alignment horizontal="center"/>
      <protection locked="0"/>
    </xf>
    <xf numFmtId="164" fontId="14" fillId="7" borderId="8" xfId="4" applyFont="1" applyFill="1" applyBorder="1" applyAlignment="1" applyProtection="1">
      <alignment horizontal="left"/>
      <protection locked="0"/>
    </xf>
    <xf numFmtId="164" fontId="7" fillId="0" borderId="1" xfId="4" applyFont="1" applyBorder="1" applyAlignment="1">
      <alignment horizontal="center" vertical="center"/>
    </xf>
    <xf numFmtId="164" fontId="7" fillId="0" borderId="2" xfId="4" applyFont="1" applyBorder="1" applyAlignment="1">
      <alignment horizontal="center" vertical="center"/>
    </xf>
    <xf numFmtId="174" fontId="5" fillId="2" borderId="0" xfId="0" applyNumberFormat="1" applyFont="1" applyFill="1" applyAlignment="1" applyProtection="1">
      <alignment horizontal="left" vertical="center"/>
      <protection locked="0"/>
    </xf>
    <xf numFmtId="183" fontId="9" fillId="2" borderId="0" xfId="0" applyNumberFormat="1" applyFont="1" applyFill="1" applyAlignment="1" applyProtection="1">
      <alignment horizontal="left"/>
      <protection locked="0" hidden="1"/>
    </xf>
    <xf numFmtId="0" fontId="30" fillId="3" borderId="24" xfId="0" applyFont="1" applyFill="1" applyBorder="1" applyAlignment="1">
      <alignment horizontal="center"/>
    </xf>
    <xf numFmtId="0" fontId="30" fillId="3" borderId="25" xfId="0" applyFont="1" applyFill="1" applyBorder="1" applyAlignment="1">
      <alignment horizontal="center"/>
    </xf>
    <xf numFmtId="0" fontId="30" fillId="3" borderId="16" xfId="0" applyFont="1" applyFill="1" applyBorder="1" applyAlignment="1">
      <alignment horizontal="center"/>
    </xf>
    <xf numFmtId="0" fontId="27" fillId="0" borderId="0" xfId="0" applyFont="1" applyAlignment="1">
      <alignment horizontal="center" vertical="top"/>
    </xf>
    <xf numFmtId="0" fontId="26" fillId="4" borderId="9" xfId="0" applyFont="1" applyFill="1" applyBorder="1" applyAlignment="1">
      <alignment horizontal="center"/>
    </xf>
    <xf numFmtId="0" fontId="26" fillId="4" borderId="6" xfId="0" applyFont="1" applyFill="1" applyBorder="1" applyAlignment="1">
      <alignment horizontal="center"/>
    </xf>
    <xf numFmtId="0" fontId="40" fillId="0" borderId="25" xfId="0" applyFont="1" applyBorder="1" applyAlignment="1">
      <alignment horizontal="center" vertical="top"/>
    </xf>
    <xf numFmtId="0" fontId="26" fillId="4" borderId="24" xfId="0" applyFont="1" applyFill="1" applyBorder="1" applyAlignment="1">
      <alignment horizontal="center"/>
    </xf>
    <xf numFmtId="0" fontId="26" fillId="4" borderId="16" xfId="0" applyFont="1" applyFill="1" applyBorder="1" applyAlignment="1">
      <alignment horizontal="center"/>
    </xf>
    <xf numFmtId="0" fontId="40" fillId="0" borderId="30" xfId="0" applyFont="1" applyBorder="1" applyAlignment="1">
      <alignment horizontal="center" vertical="top"/>
    </xf>
    <xf numFmtId="0" fontId="26" fillId="4" borderId="28" xfId="0" applyFont="1" applyFill="1" applyBorder="1" applyAlignment="1">
      <alignment horizontal="center"/>
    </xf>
    <xf numFmtId="0" fontId="26" fillId="4" borderId="29" xfId="0" applyFont="1" applyFill="1" applyBorder="1" applyAlignment="1">
      <alignment horizontal="center"/>
    </xf>
    <xf numFmtId="0" fontId="34" fillId="4" borderId="24" xfId="0" applyFont="1" applyFill="1" applyBorder="1" applyAlignment="1">
      <alignment horizontal="center"/>
    </xf>
    <xf numFmtId="0" fontId="34" fillId="4" borderId="16" xfId="0" applyFont="1" applyFill="1" applyBorder="1" applyAlignment="1">
      <alignment horizontal="center"/>
    </xf>
    <xf numFmtId="0" fontId="41" fillId="4" borderId="24" xfId="0" applyFont="1" applyFill="1" applyBorder="1" applyAlignment="1">
      <alignment horizontal="center"/>
    </xf>
    <xf numFmtId="0" fontId="41" fillId="4" borderId="16" xfId="0" applyFont="1" applyFill="1" applyBorder="1" applyAlignment="1">
      <alignment horizontal="center"/>
    </xf>
    <xf numFmtId="0" fontId="40" fillId="0" borderId="0" xfId="0" applyFont="1" applyAlignment="1">
      <alignment horizontal="center" vertical="top"/>
    </xf>
    <xf numFmtId="0" fontId="40" fillId="0" borderId="6" xfId="0" applyFont="1" applyBorder="1" applyAlignment="1">
      <alignment horizontal="center" vertical="top"/>
    </xf>
    <xf numFmtId="0" fontId="37" fillId="0" borderId="25" xfId="0" applyFont="1" applyBorder="1" applyAlignment="1">
      <alignment horizontal="center"/>
    </xf>
    <xf numFmtId="0" fontId="37" fillId="0" borderId="25" xfId="0" applyFont="1" applyBorder="1" applyAlignment="1">
      <alignment horizontal="center" vertical="top"/>
    </xf>
    <xf numFmtId="0" fontId="34" fillId="4" borderId="28" xfId="0" applyFont="1" applyFill="1" applyBorder="1" applyAlignment="1">
      <alignment horizontal="center"/>
    </xf>
    <xf numFmtId="0" fontId="34" fillId="4" borderId="29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6" fillId="4" borderId="8" xfId="0" applyFont="1" applyFill="1" applyBorder="1" applyAlignment="1">
      <alignment horizontal="center"/>
    </xf>
    <xf numFmtId="0" fontId="26" fillId="4" borderId="7" xfId="0" applyFont="1" applyFill="1" applyBorder="1" applyAlignment="1">
      <alignment horizontal="center"/>
    </xf>
    <xf numFmtId="0" fontId="34" fillId="4" borderId="2" xfId="0" applyFont="1" applyFill="1" applyBorder="1" applyAlignment="1">
      <alignment horizontal="center" vertical="center"/>
    </xf>
    <xf numFmtId="0" fontId="34" fillId="4" borderId="30" xfId="0" applyFont="1" applyFill="1" applyBorder="1" applyAlignment="1">
      <alignment horizontal="center" vertical="center"/>
    </xf>
    <xf numFmtId="0" fontId="34" fillId="4" borderId="29" xfId="0" applyFont="1" applyFill="1" applyBorder="1" applyAlignment="1">
      <alignment horizontal="center" vertical="center"/>
    </xf>
    <xf numFmtId="0" fontId="34" fillId="4" borderId="24" xfId="0" applyFont="1" applyFill="1" applyBorder="1" applyAlignment="1">
      <alignment horizontal="center" vertical="center"/>
    </xf>
    <xf numFmtId="0" fontId="34" fillId="4" borderId="25" xfId="0" applyFont="1" applyFill="1" applyBorder="1" applyAlignment="1">
      <alignment horizontal="center" vertical="center"/>
    </xf>
    <xf numFmtId="0" fontId="34" fillId="4" borderId="16" xfId="0" applyFont="1" applyFill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40" fillId="0" borderId="29" xfId="0" applyFont="1" applyBorder="1" applyAlignment="1">
      <alignment horizontal="center"/>
    </xf>
    <xf numFmtId="0" fontId="40" fillId="0" borderId="16" xfId="0" applyFont="1" applyBorder="1" applyAlignment="1">
      <alignment horizontal="center"/>
    </xf>
    <xf numFmtId="0" fontId="72" fillId="0" borderId="0" xfId="0" applyFont="1" applyAlignment="1">
      <alignment horizontal="center"/>
    </xf>
  </cellXfs>
  <cellStyles count="31">
    <cellStyle name="no dec" xfId="1"/>
    <cellStyle name="Normal_47อบ.23017" xfId="2"/>
    <cellStyle name="Nor聭al_ภาคกลาง" xfId="3"/>
    <cellStyle name="เครื่องหมายจุลภาค 2" xfId="5"/>
    <cellStyle name="เครื่องหมายจุลภาค_002-49(สะพาน)" xfId="6"/>
    <cellStyle name="จุลภาค" xfId="4" builtinId="3"/>
    <cellStyle name="ปกติ" xfId="0" builtinId="0"/>
    <cellStyle name="ปกติ 15" xfId="17"/>
    <cellStyle name="ปกติ 16" xfId="14"/>
    <cellStyle name="ปกติ 2" xfId="11"/>
    <cellStyle name="ปกติ 21" xfId="13"/>
    <cellStyle name="ปกติ 22" xfId="16"/>
    <cellStyle name="ปกติ 23" xfId="21"/>
    <cellStyle name="ปกติ 24" xfId="23"/>
    <cellStyle name="ปกติ 25" xfId="26"/>
    <cellStyle name="ปกติ 26" xfId="28"/>
    <cellStyle name="ปกติ 28" xfId="12"/>
    <cellStyle name="ปกติ 3 2" xfId="30"/>
    <cellStyle name="ปกติ 31" xfId="24"/>
    <cellStyle name="ปกติ 32" xfId="22"/>
    <cellStyle name="ปกติ 33" xfId="25"/>
    <cellStyle name="ปกติ 34" xfId="27"/>
    <cellStyle name="ปกติ 35" xfId="29"/>
    <cellStyle name="ปกติ 36" xfId="20"/>
    <cellStyle name="ปกติ 7" xfId="18"/>
    <cellStyle name="ปกติ 8" xfId="19"/>
    <cellStyle name="ปกติ 9" xfId="15"/>
    <cellStyle name="ปกติ_002-49(สะพาน)" xfId="7"/>
    <cellStyle name="ปกติ_009-50" xfId="8"/>
    <cellStyle name="ปกติ_012-50" xfId="9"/>
    <cellStyle name="ปกติ_บำรุงปกติ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9</xdr:row>
      <xdr:rowOff>0</xdr:rowOff>
    </xdr:from>
    <xdr:to>
      <xdr:col>5</xdr:col>
      <xdr:colOff>781050</xdr:colOff>
      <xdr:row>9</xdr:row>
      <xdr:rowOff>0</xdr:rowOff>
    </xdr:to>
    <xdr:sp macro="" textlink="">
      <xdr:nvSpPr>
        <xdr:cNvPr id="43009" name="Text Box 1">
          <a:extLst>
            <a:ext uri="{FF2B5EF4-FFF2-40B4-BE49-F238E27FC236}">
              <a16:creationId xmlns:a16="http://schemas.microsoft.com/office/drawing/2014/main" id="{00000000-0008-0000-0800-000001A80000}"/>
            </a:ext>
          </a:extLst>
        </xdr:cNvPr>
        <xdr:cNvSpPr txBox="1">
          <a:spLocks noChangeArrowheads="1"/>
        </xdr:cNvSpPr>
      </xdr:nvSpPr>
      <xdr:spPr bwMode="auto">
        <a:xfrm>
          <a:off x="3790950" y="2057400"/>
          <a:ext cx="70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อ.ปราสาท</a:t>
          </a:r>
        </a:p>
      </xdr:txBody>
    </xdr:sp>
    <xdr:clientData/>
  </xdr:twoCellAnchor>
  <xdr:twoCellAnchor>
    <xdr:from>
      <xdr:col>4</xdr:col>
      <xdr:colOff>38100</xdr:colOff>
      <xdr:row>9</xdr:row>
      <xdr:rowOff>0</xdr:rowOff>
    </xdr:from>
    <xdr:to>
      <xdr:col>5</xdr:col>
      <xdr:colOff>352425</xdr:colOff>
      <xdr:row>9</xdr:row>
      <xdr:rowOff>0</xdr:rowOff>
    </xdr:to>
    <xdr:sp macro="" textlink="">
      <xdr:nvSpPr>
        <xdr:cNvPr id="43010" name="Text Box 2">
          <a:extLst>
            <a:ext uri="{FF2B5EF4-FFF2-40B4-BE49-F238E27FC236}">
              <a16:creationId xmlns:a16="http://schemas.microsoft.com/office/drawing/2014/main" id="{00000000-0008-0000-0800-000002A80000}"/>
            </a:ext>
          </a:extLst>
        </xdr:cNvPr>
        <xdr:cNvSpPr txBox="1">
          <a:spLocks noChangeArrowheads="1"/>
        </xdr:cNvSpPr>
      </xdr:nvSpPr>
      <xdr:spPr bwMode="auto">
        <a:xfrm>
          <a:off x="2905125" y="2057400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อ.เมือง จ.สุรินทร์</a:t>
          </a:r>
        </a:p>
      </xdr:txBody>
    </xdr:sp>
    <xdr:clientData/>
  </xdr:twoCellAnchor>
  <xdr:twoCellAnchor>
    <xdr:from>
      <xdr:col>5</xdr:col>
      <xdr:colOff>390525</xdr:colOff>
      <xdr:row>9</xdr:row>
      <xdr:rowOff>0</xdr:rowOff>
    </xdr:from>
    <xdr:to>
      <xdr:col>6</xdr:col>
      <xdr:colOff>161925</xdr:colOff>
      <xdr:row>9</xdr:row>
      <xdr:rowOff>0</xdr:rowOff>
    </xdr:to>
    <xdr:sp macro="" textlink="">
      <xdr:nvSpPr>
        <xdr:cNvPr id="43011" name="Text Box 3">
          <a:extLst>
            <a:ext uri="{FF2B5EF4-FFF2-40B4-BE49-F238E27FC236}">
              <a16:creationId xmlns:a16="http://schemas.microsoft.com/office/drawing/2014/main" id="{00000000-0008-0000-0800-000003A80000}"/>
            </a:ext>
          </a:extLst>
        </xdr:cNvPr>
        <xdr:cNvSpPr txBox="1">
          <a:spLocks noChangeArrowheads="1"/>
        </xdr:cNvSpPr>
      </xdr:nvSpPr>
      <xdr:spPr bwMode="auto">
        <a:xfrm>
          <a:off x="4105275" y="2057400"/>
          <a:ext cx="619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อ.ท่าตูม</a:t>
          </a:r>
        </a:p>
      </xdr:txBody>
    </xdr:sp>
    <xdr:clientData/>
  </xdr:twoCellAnchor>
  <xdr:twoCellAnchor>
    <xdr:from>
      <xdr:col>8</xdr:col>
      <xdr:colOff>342900</xdr:colOff>
      <xdr:row>9</xdr:row>
      <xdr:rowOff>0</xdr:rowOff>
    </xdr:from>
    <xdr:to>
      <xdr:col>9</xdr:col>
      <xdr:colOff>485775</xdr:colOff>
      <xdr:row>9</xdr:row>
      <xdr:rowOff>0</xdr:rowOff>
    </xdr:to>
    <xdr:sp macro="" textlink="">
      <xdr:nvSpPr>
        <xdr:cNvPr id="43012" name="Text Box 4">
          <a:extLst>
            <a:ext uri="{FF2B5EF4-FFF2-40B4-BE49-F238E27FC236}">
              <a16:creationId xmlns:a16="http://schemas.microsoft.com/office/drawing/2014/main" id="{00000000-0008-0000-0800-000004A80000}"/>
            </a:ext>
          </a:extLst>
        </xdr:cNvPr>
        <xdr:cNvSpPr txBox="1">
          <a:spLocks noChangeArrowheads="1"/>
        </xdr:cNvSpPr>
      </xdr:nvSpPr>
      <xdr:spPr bwMode="auto">
        <a:xfrm>
          <a:off x="6257925" y="205740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 รัตนบุรี</a:t>
          </a:r>
        </a:p>
      </xdr:txBody>
    </xdr:sp>
    <xdr:clientData/>
  </xdr:twoCellAnchor>
  <xdr:twoCellAnchor>
    <xdr:from>
      <xdr:col>8</xdr:col>
      <xdr:colOff>238125</xdr:colOff>
      <xdr:row>9</xdr:row>
      <xdr:rowOff>0</xdr:rowOff>
    </xdr:from>
    <xdr:to>
      <xdr:col>9</xdr:col>
      <xdr:colOff>323850</xdr:colOff>
      <xdr:row>9</xdr:row>
      <xdr:rowOff>0</xdr:rowOff>
    </xdr:to>
    <xdr:sp macro="" textlink="">
      <xdr:nvSpPr>
        <xdr:cNvPr id="43013" name="Text Box 5">
          <a:extLst>
            <a:ext uri="{FF2B5EF4-FFF2-40B4-BE49-F238E27FC236}">
              <a16:creationId xmlns:a16="http://schemas.microsoft.com/office/drawing/2014/main" id="{00000000-0008-0000-0800-000005A80000}"/>
            </a:ext>
          </a:extLst>
        </xdr:cNvPr>
        <xdr:cNvSpPr txBox="1">
          <a:spLocks noChangeArrowheads="1"/>
        </xdr:cNvSpPr>
      </xdr:nvSpPr>
      <xdr:spPr bwMode="auto">
        <a:xfrm>
          <a:off x="6153150" y="2057400"/>
          <a:ext cx="76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อ.ศีขรภูมิ</a:t>
          </a:r>
        </a:p>
      </xdr:txBody>
    </xdr:sp>
    <xdr:clientData/>
  </xdr:twoCellAnchor>
  <xdr:twoCellAnchor>
    <xdr:from>
      <xdr:col>5</xdr:col>
      <xdr:colOff>419100</xdr:colOff>
      <xdr:row>9</xdr:row>
      <xdr:rowOff>0</xdr:rowOff>
    </xdr:from>
    <xdr:to>
      <xdr:col>6</xdr:col>
      <xdr:colOff>276225</xdr:colOff>
      <xdr:row>9</xdr:row>
      <xdr:rowOff>0</xdr:rowOff>
    </xdr:to>
    <xdr:sp macro="" textlink="">
      <xdr:nvSpPr>
        <xdr:cNvPr id="43014" name="Text Box 6">
          <a:extLst>
            <a:ext uri="{FF2B5EF4-FFF2-40B4-BE49-F238E27FC236}">
              <a16:creationId xmlns:a16="http://schemas.microsoft.com/office/drawing/2014/main" id="{00000000-0008-0000-0800-000006A80000}"/>
            </a:ext>
          </a:extLst>
        </xdr:cNvPr>
        <xdr:cNvSpPr txBox="1">
          <a:spLocks noChangeArrowheads="1"/>
        </xdr:cNvSpPr>
      </xdr:nvSpPr>
      <xdr:spPr bwMode="auto">
        <a:xfrm>
          <a:off x="4133850" y="2057400"/>
          <a:ext cx="704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อ.จอมพระ</a:t>
          </a:r>
        </a:p>
      </xdr:txBody>
    </xdr:sp>
    <xdr:clientData/>
  </xdr:twoCellAnchor>
  <xdr:twoCellAnchor>
    <xdr:from>
      <xdr:col>1</xdr:col>
      <xdr:colOff>114300</xdr:colOff>
      <xdr:row>9</xdr:row>
      <xdr:rowOff>0</xdr:rowOff>
    </xdr:from>
    <xdr:to>
      <xdr:col>2</xdr:col>
      <xdr:colOff>209550</xdr:colOff>
      <xdr:row>9</xdr:row>
      <xdr:rowOff>0</xdr:rowOff>
    </xdr:to>
    <xdr:sp macro="" textlink="">
      <xdr:nvSpPr>
        <xdr:cNvPr id="43015" name="Text Box 7">
          <a:extLst>
            <a:ext uri="{FF2B5EF4-FFF2-40B4-BE49-F238E27FC236}">
              <a16:creationId xmlns:a16="http://schemas.microsoft.com/office/drawing/2014/main" id="{00000000-0008-0000-0800-000007A80000}"/>
            </a:ext>
          </a:extLst>
        </xdr:cNvPr>
        <xdr:cNvSpPr txBox="1">
          <a:spLocks noChangeArrowheads="1"/>
        </xdr:cNvSpPr>
      </xdr:nvSpPr>
      <xdr:spPr bwMode="auto">
        <a:xfrm>
          <a:off x="552450" y="205740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อ.สตึก</a:t>
          </a:r>
        </a:p>
      </xdr:txBody>
    </xdr:sp>
    <xdr:clientData/>
  </xdr:twoCellAnchor>
  <xdr:twoCellAnchor>
    <xdr:from>
      <xdr:col>5</xdr:col>
      <xdr:colOff>38100</xdr:colOff>
      <xdr:row>9</xdr:row>
      <xdr:rowOff>0</xdr:rowOff>
    </xdr:from>
    <xdr:to>
      <xdr:col>5</xdr:col>
      <xdr:colOff>38100</xdr:colOff>
      <xdr:row>9</xdr:row>
      <xdr:rowOff>0</xdr:rowOff>
    </xdr:to>
    <xdr:cxnSp macro="">
      <xdr:nvCxnSpPr>
        <xdr:cNvPr id="249949" name="AutoShape 8">
          <a:extLst>
            <a:ext uri="{FF2B5EF4-FFF2-40B4-BE49-F238E27FC236}">
              <a16:creationId xmlns:a16="http://schemas.microsoft.com/office/drawing/2014/main" id="{00000000-0008-0000-0800-00005DD00300}"/>
            </a:ext>
          </a:extLst>
        </xdr:cNvPr>
        <xdr:cNvCxnSpPr>
          <a:cxnSpLocks noChangeShapeType="1"/>
        </xdr:cNvCxnSpPr>
      </xdr:nvCxnSpPr>
      <xdr:spPr bwMode="auto">
        <a:xfrm flipV="1">
          <a:off x="3752850" y="20574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676275</xdr:colOff>
      <xdr:row>9</xdr:row>
      <xdr:rowOff>0</xdr:rowOff>
    </xdr:from>
    <xdr:to>
      <xdr:col>6</xdr:col>
      <xdr:colOff>542925</xdr:colOff>
      <xdr:row>9</xdr:row>
      <xdr:rowOff>0</xdr:rowOff>
    </xdr:to>
    <xdr:sp macro="" textlink="">
      <xdr:nvSpPr>
        <xdr:cNvPr id="249950" name="Text Box 9">
          <a:extLst>
            <a:ext uri="{FF2B5EF4-FFF2-40B4-BE49-F238E27FC236}">
              <a16:creationId xmlns:a16="http://schemas.microsoft.com/office/drawing/2014/main" id="{00000000-0008-0000-0800-00005ED00300}"/>
            </a:ext>
          </a:extLst>
        </xdr:cNvPr>
        <xdr:cNvSpPr txBox="1">
          <a:spLocks noChangeArrowheads="1"/>
        </xdr:cNvSpPr>
      </xdr:nvSpPr>
      <xdr:spPr bwMode="auto">
        <a:xfrm>
          <a:off x="4391025" y="205740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9</xdr:row>
      <xdr:rowOff>0</xdr:rowOff>
    </xdr:from>
    <xdr:to>
      <xdr:col>1</xdr:col>
      <xdr:colOff>390525</xdr:colOff>
      <xdr:row>9</xdr:row>
      <xdr:rowOff>0</xdr:rowOff>
    </xdr:to>
    <xdr:cxnSp macro="">
      <xdr:nvCxnSpPr>
        <xdr:cNvPr id="249951" name="AutoShape 10">
          <a:extLst>
            <a:ext uri="{FF2B5EF4-FFF2-40B4-BE49-F238E27FC236}">
              <a16:creationId xmlns:a16="http://schemas.microsoft.com/office/drawing/2014/main" id="{00000000-0008-0000-0800-00005FD00300}"/>
            </a:ext>
          </a:extLst>
        </xdr:cNvPr>
        <xdr:cNvCxnSpPr>
          <a:cxnSpLocks noChangeShapeType="1"/>
        </xdr:cNvCxnSpPr>
      </xdr:nvCxnSpPr>
      <xdr:spPr bwMode="auto">
        <a:xfrm flipV="1">
          <a:off x="828675" y="20574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476250</xdr:colOff>
      <xdr:row>9</xdr:row>
      <xdr:rowOff>0</xdr:rowOff>
    </xdr:from>
    <xdr:to>
      <xdr:col>3</xdr:col>
      <xdr:colOff>190500</xdr:colOff>
      <xdr:row>9</xdr:row>
      <xdr:rowOff>0</xdr:rowOff>
    </xdr:to>
    <xdr:sp macro="" textlink="">
      <xdr:nvSpPr>
        <xdr:cNvPr id="43019" name="Text Box 11">
          <a:extLst>
            <a:ext uri="{FF2B5EF4-FFF2-40B4-BE49-F238E27FC236}">
              <a16:creationId xmlns:a16="http://schemas.microsoft.com/office/drawing/2014/main" id="{00000000-0008-0000-0800-00000BA80000}"/>
            </a:ext>
          </a:extLst>
        </xdr:cNvPr>
        <xdr:cNvSpPr txBox="1">
          <a:spLocks noChangeArrowheads="1"/>
        </xdr:cNvSpPr>
      </xdr:nvSpPr>
      <xdr:spPr bwMode="auto">
        <a:xfrm>
          <a:off x="914400" y="205740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 </a:t>
          </a:r>
        </a:p>
      </xdr:txBody>
    </xdr:sp>
    <xdr:clientData/>
  </xdr:twoCellAnchor>
  <xdr:twoCellAnchor>
    <xdr:from>
      <xdr:col>1</xdr:col>
      <xdr:colOff>371475</xdr:colOff>
      <xdr:row>9</xdr:row>
      <xdr:rowOff>0</xdr:rowOff>
    </xdr:from>
    <xdr:to>
      <xdr:col>3</xdr:col>
      <xdr:colOff>28575</xdr:colOff>
      <xdr:row>9</xdr:row>
      <xdr:rowOff>0</xdr:rowOff>
    </xdr:to>
    <xdr:sp macro="" textlink="">
      <xdr:nvSpPr>
        <xdr:cNvPr id="43020" name="Text Box 12">
          <a:extLst>
            <a:ext uri="{FF2B5EF4-FFF2-40B4-BE49-F238E27FC236}">
              <a16:creationId xmlns:a16="http://schemas.microsoft.com/office/drawing/2014/main" id="{00000000-0008-0000-0800-00000CA80000}"/>
            </a:ext>
          </a:extLst>
        </xdr:cNvPr>
        <xdr:cNvSpPr txBox="1">
          <a:spLocks noChangeArrowheads="1"/>
        </xdr:cNvSpPr>
      </xdr:nvSpPr>
      <xdr:spPr bwMode="auto">
        <a:xfrm>
          <a:off x="809625" y="2057400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อ.เมือง จ.บุรีรัมย์</a:t>
          </a:r>
        </a:p>
      </xdr:txBody>
    </xdr:sp>
    <xdr:clientData/>
  </xdr:twoCellAnchor>
  <xdr:twoCellAnchor editAs="oneCell">
    <xdr:from>
      <xdr:col>3</xdr:col>
      <xdr:colOff>123825</xdr:colOff>
      <xdr:row>11</xdr:row>
      <xdr:rowOff>28575</xdr:rowOff>
    </xdr:from>
    <xdr:to>
      <xdr:col>3</xdr:col>
      <xdr:colOff>781050</xdr:colOff>
      <xdr:row>12</xdr:row>
      <xdr:rowOff>57150</xdr:rowOff>
    </xdr:to>
    <xdr:sp macro="" textlink="">
      <xdr:nvSpPr>
        <xdr:cNvPr id="43021" name="Text Box 13">
          <a:extLst>
            <a:ext uri="{FF2B5EF4-FFF2-40B4-BE49-F238E27FC236}">
              <a16:creationId xmlns:a16="http://schemas.microsoft.com/office/drawing/2014/main" id="{00000000-0008-0000-0800-00000DA80000}"/>
            </a:ext>
          </a:extLst>
        </xdr:cNvPr>
        <xdr:cNvSpPr txBox="1">
          <a:spLocks noChangeArrowheads="1"/>
        </xdr:cNvSpPr>
      </xdr:nvSpPr>
      <xdr:spPr bwMode="auto">
        <a:xfrm>
          <a:off x="2066925" y="2505075"/>
          <a:ext cx="657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Cordia New"/>
              <a:cs typeface="Cordia New"/>
            </a:rPr>
            <a:t>แหล่งทราย</a:t>
          </a:r>
        </a:p>
      </xdr:txBody>
    </xdr:sp>
    <xdr:clientData/>
  </xdr:twoCellAnchor>
  <xdr:twoCellAnchor>
    <xdr:from>
      <xdr:col>3</xdr:col>
      <xdr:colOff>342900</xdr:colOff>
      <xdr:row>31</xdr:row>
      <xdr:rowOff>47625</xdr:rowOff>
    </xdr:from>
    <xdr:to>
      <xdr:col>3</xdr:col>
      <xdr:colOff>485775</xdr:colOff>
      <xdr:row>32</xdr:row>
      <xdr:rowOff>19050</xdr:rowOff>
    </xdr:to>
    <xdr:sp macro="" textlink="">
      <xdr:nvSpPr>
        <xdr:cNvPr id="249955" name="Rectangle 14">
          <a:extLst>
            <a:ext uri="{FF2B5EF4-FFF2-40B4-BE49-F238E27FC236}">
              <a16:creationId xmlns:a16="http://schemas.microsoft.com/office/drawing/2014/main" id="{00000000-0008-0000-0800-000063D00300}"/>
            </a:ext>
          </a:extLst>
        </xdr:cNvPr>
        <xdr:cNvSpPr>
          <a:spLocks noChangeArrowheads="1"/>
        </xdr:cNvSpPr>
      </xdr:nvSpPr>
      <xdr:spPr bwMode="auto">
        <a:xfrm>
          <a:off x="2286000" y="6715125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85725</xdr:colOff>
      <xdr:row>20</xdr:row>
      <xdr:rowOff>190500</xdr:rowOff>
    </xdr:from>
    <xdr:to>
      <xdr:col>6</xdr:col>
      <xdr:colOff>161925</xdr:colOff>
      <xdr:row>21</xdr:row>
      <xdr:rowOff>57150</xdr:rowOff>
    </xdr:to>
    <xdr:sp macro="" textlink="">
      <xdr:nvSpPr>
        <xdr:cNvPr id="249956" name="Oval 15">
          <a:extLst>
            <a:ext uri="{FF2B5EF4-FFF2-40B4-BE49-F238E27FC236}">
              <a16:creationId xmlns:a16="http://schemas.microsoft.com/office/drawing/2014/main" id="{00000000-0008-0000-0800-000064D00300}"/>
            </a:ext>
          </a:extLst>
        </xdr:cNvPr>
        <xdr:cNvSpPr>
          <a:spLocks noChangeArrowheads="1"/>
        </xdr:cNvSpPr>
      </xdr:nvSpPr>
      <xdr:spPr bwMode="auto">
        <a:xfrm>
          <a:off x="4648200" y="45529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542925</xdr:colOff>
      <xdr:row>20</xdr:row>
      <xdr:rowOff>57150</xdr:rowOff>
    </xdr:from>
    <xdr:to>
      <xdr:col>7</xdr:col>
      <xdr:colOff>123825</xdr:colOff>
      <xdr:row>21</xdr:row>
      <xdr:rowOff>161925</xdr:rowOff>
    </xdr:to>
    <xdr:sp macro="" textlink="">
      <xdr:nvSpPr>
        <xdr:cNvPr id="43024" name="AutoShape 16">
          <a:extLst>
            <a:ext uri="{FF2B5EF4-FFF2-40B4-BE49-F238E27FC236}">
              <a16:creationId xmlns:a16="http://schemas.microsoft.com/office/drawing/2014/main" id="{00000000-0008-0000-0800-000010A80000}"/>
            </a:ext>
          </a:extLst>
        </xdr:cNvPr>
        <xdr:cNvSpPr>
          <a:spLocks noChangeArrowheads="1"/>
        </xdr:cNvSpPr>
      </xdr:nvSpPr>
      <xdr:spPr bwMode="auto">
        <a:xfrm>
          <a:off x="5105400" y="4419600"/>
          <a:ext cx="257175" cy="314325"/>
        </a:xfrm>
        <a:prstGeom prst="star5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6</xdr:col>
      <xdr:colOff>514350</xdr:colOff>
      <xdr:row>30</xdr:row>
      <xdr:rowOff>114300</xdr:rowOff>
    </xdr:from>
    <xdr:to>
      <xdr:col>7</xdr:col>
      <xdr:colOff>123825</xdr:colOff>
      <xdr:row>31</xdr:row>
      <xdr:rowOff>171450</xdr:rowOff>
    </xdr:to>
    <xdr:sp macro="" textlink="">
      <xdr:nvSpPr>
        <xdr:cNvPr id="249958" name="AutoShape 17">
          <a:extLst>
            <a:ext uri="{FF2B5EF4-FFF2-40B4-BE49-F238E27FC236}">
              <a16:creationId xmlns:a16="http://schemas.microsoft.com/office/drawing/2014/main" id="{00000000-0008-0000-0800-000066D00300}"/>
            </a:ext>
          </a:extLst>
        </xdr:cNvPr>
        <xdr:cNvSpPr>
          <a:spLocks noChangeArrowheads="1"/>
        </xdr:cNvSpPr>
      </xdr:nvSpPr>
      <xdr:spPr bwMode="auto">
        <a:xfrm>
          <a:off x="5076825" y="65722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32</xdr:row>
      <xdr:rowOff>114300</xdr:rowOff>
    </xdr:from>
    <xdr:to>
      <xdr:col>5</xdr:col>
      <xdr:colOff>333375</xdr:colOff>
      <xdr:row>34</xdr:row>
      <xdr:rowOff>0</xdr:rowOff>
    </xdr:to>
    <xdr:sp macro="" textlink="">
      <xdr:nvSpPr>
        <xdr:cNvPr id="249959" name="AutoShape 18">
          <a:extLst>
            <a:ext uri="{FF2B5EF4-FFF2-40B4-BE49-F238E27FC236}">
              <a16:creationId xmlns:a16="http://schemas.microsoft.com/office/drawing/2014/main" id="{00000000-0008-0000-0800-000067D00300}"/>
            </a:ext>
          </a:extLst>
        </xdr:cNvPr>
        <xdr:cNvSpPr>
          <a:spLocks noChangeArrowheads="1"/>
        </xdr:cNvSpPr>
      </xdr:nvSpPr>
      <xdr:spPr bwMode="auto">
        <a:xfrm>
          <a:off x="3857625" y="6991350"/>
          <a:ext cx="190500" cy="304800"/>
        </a:xfrm>
        <a:prstGeom prst="triangle">
          <a:avLst>
            <a:gd name="adj" fmla="val 50000"/>
          </a:avLst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152400</xdr:colOff>
      <xdr:row>12</xdr:row>
      <xdr:rowOff>38100</xdr:rowOff>
    </xdr:from>
    <xdr:to>
      <xdr:col>9</xdr:col>
      <xdr:colOff>361950</xdr:colOff>
      <xdr:row>12</xdr:row>
      <xdr:rowOff>180975</xdr:rowOff>
    </xdr:to>
    <xdr:sp macro="" textlink="">
      <xdr:nvSpPr>
        <xdr:cNvPr id="249960" name="Oval 19">
          <a:extLst>
            <a:ext uri="{FF2B5EF4-FFF2-40B4-BE49-F238E27FC236}">
              <a16:creationId xmlns:a16="http://schemas.microsoft.com/office/drawing/2014/main" id="{00000000-0008-0000-0800-000068D00300}"/>
            </a:ext>
          </a:extLst>
        </xdr:cNvPr>
        <xdr:cNvSpPr>
          <a:spLocks noChangeArrowheads="1"/>
        </xdr:cNvSpPr>
      </xdr:nvSpPr>
      <xdr:spPr bwMode="auto">
        <a:xfrm flipV="1">
          <a:off x="6743700" y="2724150"/>
          <a:ext cx="209550" cy="142875"/>
        </a:xfrm>
        <a:prstGeom prst="ellipse">
          <a:avLst/>
        </a:prstGeom>
        <a:solidFill>
          <a:srgbClr val="FF99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200025</xdr:colOff>
      <xdr:row>34</xdr:row>
      <xdr:rowOff>76200</xdr:rowOff>
    </xdr:from>
    <xdr:to>
      <xdr:col>2</xdr:col>
      <xdr:colOff>390525</xdr:colOff>
      <xdr:row>35</xdr:row>
      <xdr:rowOff>76200</xdr:rowOff>
    </xdr:to>
    <xdr:sp macro="" textlink="">
      <xdr:nvSpPr>
        <xdr:cNvPr id="43028" name="AutoShape 20">
          <a:extLst>
            <a:ext uri="{FF2B5EF4-FFF2-40B4-BE49-F238E27FC236}">
              <a16:creationId xmlns:a16="http://schemas.microsoft.com/office/drawing/2014/main" id="{00000000-0008-0000-0800-000014A80000}"/>
            </a:ext>
          </a:extLst>
        </xdr:cNvPr>
        <xdr:cNvSpPr>
          <a:spLocks noChangeArrowheads="1"/>
        </xdr:cNvSpPr>
      </xdr:nvSpPr>
      <xdr:spPr bwMode="auto">
        <a:xfrm>
          <a:off x="200025" y="7372350"/>
          <a:ext cx="1171575" cy="209550"/>
        </a:xfrm>
        <a:prstGeom prst="wedgeRectCallout">
          <a:avLst>
            <a:gd name="adj1" fmla="val 128051"/>
            <a:gd name="adj2" fmla="val -3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บ.หัวถนน อ.นางรอง</a:t>
          </a:r>
        </a:p>
      </xdr:txBody>
    </xdr:sp>
    <xdr:clientData/>
  </xdr:twoCellAnchor>
  <xdr:twoCellAnchor>
    <xdr:from>
      <xdr:col>7</xdr:col>
      <xdr:colOff>542925</xdr:colOff>
      <xdr:row>33</xdr:row>
      <xdr:rowOff>142875</xdr:rowOff>
    </xdr:from>
    <xdr:to>
      <xdr:col>8</xdr:col>
      <xdr:colOff>0</xdr:colOff>
      <xdr:row>34</xdr:row>
      <xdr:rowOff>66675</xdr:rowOff>
    </xdr:to>
    <xdr:sp macro="" textlink="">
      <xdr:nvSpPr>
        <xdr:cNvPr id="249962" name="AutoShape 23">
          <a:extLst>
            <a:ext uri="{FF2B5EF4-FFF2-40B4-BE49-F238E27FC236}">
              <a16:creationId xmlns:a16="http://schemas.microsoft.com/office/drawing/2014/main" id="{00000000-0008-0000-0800-00006AD00300}"/>
            </a:ext>
          </a:extLst>
        </xdr:cNvPr>
        <xdr:cNvSpPr>
          <a:spLocks noChangeArrowheads="1"/>
        </xdr:cNvSpPr>
      </xdr:nvSpPr>
      <xdr:spPr bwMode="auto">
        <a:xfrm>
          <a:off x="5781675" y="7229475"/>
          <a:ext cx="133350" cy="133350"/>
        </a:xfrm>
        <a:prstGeom prst="star16">
          <a:avLst>
            <a:gd name="adj" fmla="val 37500"/>
          </a:avLst>
        </a:prstGeom>
        <a:solidFill>
          <a:srgbClr val="FFFF00"/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323850</xdr:colOff>
      <xdr:row>30</xdr:row>
      <xdr:rowOff>161925</xdr:rowOff>
    </xdr:from>
    <xdr:to>
      <xdr:col>5</xdr:col>
      <xdr:colOff>104775</xdr:colOff>
      <xdr:row>31</xdr:row>
      <xdr:rowOff>190500</xdr:rowOff>
    </xdr:to>
    <xdr:sp macro="" textlink="">
      <xdr:nvSpPr>
        <xdr:cNvPr id="43032" name="Text Box 24">
          <a:extLst>
            <a:ext uri="{FF2B5EF4-FFF2-40B4-BE49-F238E27FC236}">
              <a16:creationId xmlns:a16="http://schemas.microsoft.com/office/drawing/2014/main" id="{00000000-0008-0000-0800-000018A80000}"/>
            </a:ext>
          </a:extLst>
        </xdr:cNvPr>
        <xdr:cNvSpPr txBox="1">
          <a:spLocks noChangeArrowheads="1"/>
        </xdr:cNvSpPr>
      </xdr:nvSpPr>
      <xdr:spPr bwMode="auto">
        <a:xfrm>
          <a:off x="3190875" y="661987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อ.นางรอง</a:t>
          </a:r>
        </a:p>
      </xdr:txBody>
    </xdr:sp>
    <xdr:clientData/>
  </xdr:twoCellAnchor>
  <xdr:twoCellAnchor>
    <xdr:from>
      <xdr:col>0</xdr:col>
      <xdr:colOff>123825</xdr:colOff>
      <xdr:row>26</xdr:row>
      <xdr:rowOff>76200</xdr:rowOff>
    </xdr:from>
    <xdr:to>
      <xdr:col>2</xdr:col>
      <xdr:colOff>247650</xdr:colOff>
      <xdr:row>28</xdr:row>
      <xdr:rowOff>95250</xdr:rowOff>
    </xdr:to>
    <xdr:sp macro="" textlink="">
      <xdr:nvSpPr>
        <xdr:cNvPr id="43033" name="AutoShape 25">
          <a:extLst>
            <a:ext uri="{FF2B5EF4-FFF2-40B4-BE49-F238E27FC236}">
              <a16:creationId xmlns:a16="http://schemas.microsoft.com/office/drawing/2014/main" id="{00000000-0008-0000-0800-000019A80000}"/>
            </a:ext>
          </a:extLst>
        </xdr:cNvPr>
        <xdr:cNvSpPr>
          <a:spLocks noChangeArrowheads="1"/>
        </xdr:cNvSpPr>
      </xdr:nvSpPr>
      <xdr:spPr bwMode="auto">
        <a:xfrm>
          <a:off x="123825" y="5695950"/>
          <a:ext cx="1104900" cy="438150"/>
        </a:xfrm>
        <a:prstGeom prst="wedgeRectCallout">
          <a:avLst>
            <a:gd name="adj1" fmla="val -44829"/>
            <a:gd name="adj2" fmla="val 11087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ยางแอสฟัลต์ บ.นากลาง </a:t>
          </a:r>
        </a:p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อ.สูงเนิน จ.นครราชสีมา</a:t>
          </a:r>
        </a:p>
      </xdr:txBody>
    </xdr:sp>
    <xdr:clientData/>
  </xdr:twoCellAnchor>
  <xdr:twoCellAnchor>
    <xdr:from>
      <xdr:col>6</xdr:col>
      <xdr:colOff>514350</xdr:colOff>
      <xdr:row>18</xdr:row>
      <xdr:rowOff>180975</xdr:rowOff>
    </xdr:from>
    <xdr:to>
      <xdr:col>6</xdr:col>
      <xdr:colOff>590550</xdr:colOff>
      <xdr:row>19</xdr:row>
      <xdr:rowOff>47625</xdr:rowOff>
    </xdr:to>
    <xdr:sp macro="" textlink="">
      <xdr:nvSpPr>
        <xdr:cNvPr id="249965" name="Oval 26">
          <a:extLst>
            <a:ext uri="{FF2B5EF4-FFF2-40B4-BE49-F238E27FC236}">
              <a16:creationId xmlns:a16="http://schemas.microsoft.com/office/drawing/2014/main" id="{00000000-0008-0000-0800-00006DD00300}"/>
            </a:ext>
          </a:extLst>
        </xdr:cNvPr>
        <xdr:cNvSpPr>
          <a:spLocks noChangeArrowheads="1"/>
        </xdr:cNvSpPr>
      </xdr:nvSpPr>
      <xdr:spPr bwMode="auto">
        <a:xfrm>
          <a:off x="5076825" y="41243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361950</xdr:colOff>
      <xdr:row>19</xdr:row>
      <xdr:rowOff>171450</xdr:rowOff>
    </xdr:from>
    <xdr:to>
      <xdr:col>7</xdr:col>
      <xdr:colOff>438150</xdr:colOff>
      <xdr:row>20</xdr:row>
      <xdr:rowOff>38100</xdr:rowOff>
    </xdr:to>
    <xdr:sp macro="" textlink="">
      <xdr:nvSpPr>
        <xdr:cNvPr id="249966" name="Oval 27">
          <a:extLst>
            <a:ext uri="{FF2B5EF4-FFF2-40B4-BE49-F238E27FC236}">
              <a16:creationId xmlns:a16="http://schemas.microsoft.com/office/drawing/2014/main" id="{00000000-0008-0000-0800-00006ED00300}"/>
            </a:ext>
          </a:extLst>
        </xdr:cNvPr>
        <xdr:cNvSpPr>
          <a:spLocks noChangeArrowheads="1"/>
        </xdr:cNvSpPr>
      </xdr:nvSpPr>
      <xdr:spPr bwMode="auto">
        <a:xfrm>
          <a:off x="5600700" y="43243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514350</xdr:colOff>
      <xdr:row>21</xdr:row>
      <xdr:rowOff>114300</xdr:rowOff>
    </xdr:from>
    <xdr:to>
      <xdr:col>5</xdr:col>
      <xdr:colOff>590550</xdr:colOff>
      <xdr:row>21</xdr:row>
      <xdr:rowOff>190500</xdr:rowOff>
    </xdr:to>
    <xdr:sp macro="" textlink="">
      <xdr:nvSpPr>
        <xdr:cNvPr id="249967" name="Oval 28">
          <a:extLst>
            <a:ext uri="{FF2B5EF4-FFF2-40B4-BE49-F238E27FC236}">
              <a16:creationId xmlns:a16="http://schemas.microsoft.com/office/drawing/2014/main" id="{00000000-0008-0000-0800-00006FD00300}"/>
            </a:ext>
          </a:extLst>
        </xdr:cNvPr>
        <xdr:cNvSpPr>
          <a:spLocks noChangeArrowheads="1"/>
        </xdr:cNvSpPr>
      </xdr:nvSpPr>
      <xdr:spPr bwMode="auto">
        <a:xfrm>
          <a:off x="4229100" y="468630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371475</xdr:colOff>
      <xdr:row>22</xdr:row>
      <xdr:rowOff>152400</xdr:rowOff>
    </xdr:from>
    <xdr:to>
      <xdr:col>6</xdr:col>
      <xdr:colOff>447675</xdr:colOff>
      <xdr:row>23</xdr:row>
      <xdr:rowOff>19050</xdr:rowOff>
    </xdr:to>
    <xdr:sp macro="" textlink="">
      <xdr:nvSpPr>
        <xdr:cNvPr id="249968" name="Oval 29">
          <a:extLst>
            <a:ext uri="{FF2B5EF4-FFF2-40B4-BE49-F238E27FC236}">
              <a16:creationId xmlns:a16="http://schemas.microsoft.com/office/drawing/2014/main" id="{00000000-0008-0000-0800-000070D00300}"/>
            </a:ext>
          </a:extLst>
        </xdr:cNvPr>
        <xdr:cNvSpPr>
          <a:spLocks noChangeArrowheads="1"/>
        </xdr:cNvSpPr>
      </xdr:nvSpPr>
      <xdr:spPr bwMode="auto">
        <a:xfrm>
          <a:off x="4933950" y="49339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12</xdr:row>
      <xdr:rowOff>95250</xdr:rowOff>
    </xdr:from>
    <xdr:to>
      <xdr:col>6</xdr:col>
      <xdr:colOff>523875</xdr:colOff>
      <xdr:row>12</xdr:row>
      <xdr:rowOff>171450</xdr:rowOff>
    </xdr:to>
    <xdr:sp macro="" textlink="">
      <xdr:nvSpPr>
        <xdr:cNvPr id="249969" name="Oval 30">
          <a:extLst>
            <a:ext uri="{FF2B5EF4-FFF2-40B4-BE49-F238E27FC236}">
              <a16:creationId xmlns:a16="http://schemas.microsoft.com/office/drawing/2014/main" id="{00000000-0008-0000-0800-000071D00300}"/>
            </a:ext>
          </a:extLst>
        </xdr:cNvPr>
        <xdr:cNvSpPr>
          <a:spLocks noChangeArrowheads="1"/>
        </xdr:cNvSpPr>
      </xdr:nvSpPr>
      <xdr:spPr bwMode="auto">
        <a:xfrm>
          <a:off x="5010150" y="278130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762000</xdr:colOff>
      <xdr:row>30</xdr:row>
      <xdr:rowOff>152400</xdr:rowOff>
    </xdr:from>
    <xdr:to>
      <xdr:col>4</xdr:col>
      <xdr:colOff>838200</xdr:colOff>
      <xdr:row>31</xdr:row>
      <xdr:rowOff>19050</xdr:rowOff>
    </xdr:to>
    <xdr:sp macro="" textlink="">
      <xdr:nvSpPr>
        <xdr:cNvPr id="249970" name="Oval 31">
          <a:extLst>
            <a:ext uri="{FF2B5EF4-FFF2-40B4-BE49-F238E27FC236}">
              <a16:creationId xmlns:a16="http://schemas.microsoft.com/office/drawing/2014/main" id="{00000000-0008-0000-0800-000072D00300}"/>
            </a:ext>
          </a:extLst>
        </xdr:cNvPr>
        <xdr:cNvSpPr>
          <a:spLocks noChangeArrowheads="1"/>
        </xdr:cNvSpPr>
      </xdr:nvSpPr>
      <xdr:spPr bwMode="auto">
        <a:xfrm>
          <a:off x="3629025" y="66103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409575</xdr:colOff>
      <xdr:row>19</xdr:row>
      <xdr:rowOff>200025</xdr:rowOff>
    </xdr:from>
    <xdr:to>
      <xdr:col>1</xdr:col>
      <xdr:colOff>485775</xdr:colOff>
      <xdr:row>20</xdr:row>
      <xdr:rowOff>66675</xdr:rowOff>
    </xdr:to>
    <xdr:sp macro="" textlink="">
      <xdr:nvSpPr>
        <xdr:cNvPr id="249971" name="Oval 32">
          <a:extLst>
            <a:ext uri="{FF2B5EF4-FFF2-40B4-BE49-F238E27FC236}">
              <a16:creationId xmlns:a16="http://schemas.microsoft.com/office/drawing/2014/main" id="{00000000-0008-0000-0800-000073D00300}"/>
            </a:ext>
          </a:extLst>
        </xdr:cNvPr>
        <xdr:cNvSpPr>
          <a:spLocks noChangeArrowheads="1"/>
        </xdr:cNvSpPr>
      </xdr:nvSpPr>
      <xdr:spPr bwMode="auto">
        <a:xfrm>
          <a:off x="847725" y="43529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762000</xdr:colOff>
      <xdr:row>21</xdr:row>
      <xdr:rowOff>180975</xdr:rowOff>
    </xdr:from>
    <xdr:to>
      <xdr:col>3</xdr:col>
      <xdr:colOff>838200</xdr:colOff>
      <xdr:row>22</xdr:row>
      <xdr:rowOff>47625</xdr:rowOff>
    </xdr:to>
    <xdr:sp macro="" textlink="">
      <xdr:nvSpPr>
        <xdr:cNvPr id="249972" name="Oval 33">
          <a:extLst>
            <a:ext uri="{FF2B5EF4-FFF2-40B4-BE49-F238E27FC236}">
              <a16:creationId xmlns:a16="http://schemas.microsoft.com/office/drawing/2014/main" id="{00000000-0008-0000-0800-000074D00300}"/>
            </a:ext>
          </a:extLst>
        </xdr:cNvPr>
        <xdr:cNvSpPr>
          <a:spLocks noChangeArrowheads="1"/>
        </xdr:cNvSpPr>
      </xdr:nvSpPr>
      <xdr:spPr bwMode="auto">
        <a:xfrm>
          <a:off x="2705100" y="475297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657225</xdr:colOff>
      <xdr:row>30</xdr:row>
      <xdr:rowOff>180975</xdr:rowOff>
    </xdr:from>
    <xdr:to>
      <xdr:col>5</xdr:col>
      <xdr:colOff>733425</xdr:colOff>
      <xdr:row>31</xdr:row>
      <xdr:rowOff>47625</xdr:rowOff>
    </xdr:to>
    <xdr:sp macro="" textlink="">
      <xdr:nvSpPr>
        <xdr:cNvPr id="249973" name="Oval 34">
          <a:extLst>
            <a:ext uri="{FF2B5EF4-FFF2-40B4-BE49-F238E27FC236}">
              <a16:creationId xmlns:a16="http://schemas.microsoft.com/office/drawing/2014/main" id="{00000000-0008-0000-0800-000075D00300}"/>
            </a:ext>
          </a:extLst>
        </xdr:cNvPr>
        <xdr:cNvSpPr>
          <a:spLocks noChangeArrowheads="1"/>
        </xdr:cNvSpPr>
      </xdr:nvSpPr>
      <xdr:spPr bwMode="auto">
        <a:xfrm>
          <a:off x="4371975" y="66389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37</xdr:row>
      <xdr:rowOff>38100</xdr:rowOff>
    </xdr:from>
    <xdr:to>
      <xdr:col>7</xdr:col>
      <xdr:colOff>171450</xdr:colOff>
      <xdr:row>38</xdr:row>
      <xdr:rowOff>95250</xdr:rowOff>
    </xdr:to>
    <xdr:sp macro="" textlink="">
      <xdr:nvSpPr>
        <xdr:cNvPr id="249974" name="AutoShape 35">
          <a:extLst>
            <a:ext uri="{FF2B5EF4-FFF2-40B4-BE49-F238E27FC236}">
              <a16:creationId xmlns:a16="http://schemas.microsoft.com/office/drawing/2014/main" id="{00000000-0008-0000-0800-000076D00300}"/>
            </a:ext>
          </a:extLst>
        </xdr:cNvPr>
        <xdr:cNvSpPr>
          <a:spLocks noChangeArrowheads="1"/>
        </xdr:cNvSpPr>
      </xdr:nvSpPr>
      <xdr:spPr bwMode="auto">
        <a:xfrm>
          <a:off x="5124450" y="79629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666750</xdr:colOff>
      <xdr:row>38</xdr:row>
      <xdr:rowOff>114300</xdr:rowOff>
    </xdr:from>
    <xdr:to>
      <xdr:col>5</xdr:col>
      <xdr:colOff>104775</xdr:colOff>
      <xdr:row>39</xdr:row>
      <xdr:rowOff>171450</xdr:rowOff>
    </xdr:to>
    <xdr:sp macro="" textlink="">
      <xdr:nvSpPr>
        <xdr:cNvPr id="249975" name="AutoShape 36">
          <a:extLst>
            <a:ext uri="{FF2B5EF4-FFF2-40B4-BE49-F238E27FC236}">
              <a16:creationId xmlns:a16="http://schemas.microsoft.com/office/drawing/2014/main" id="{00000000-0008-0000-0800-000077D00300}"/>
            </a:ext>
          </a:extLst>
        </xdr:cNvPr>
        <xdr:cNvSpPr>
          <a:spLocks noChangeArrowheads="1"/>
        </xdr:cNvSpPr>
      </xdr:nvSpPr>
      <xdr:spPr bwMode="auto">
        <a:xfrm>
          <a:off x="3533775" y="82486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180975</xdr:colOff>
      <xdr:row>30</xdr:row>
      <xdr:rowOff>76200</xdr:rowOff>
    </xdr:from>
    <xdr:to>
      <xdr:col>4</xdr:col>
      <xdr:colOff>466725</xdr:colOff>
      <xdr:row>31</xdr:row>
      <xdr:rowOff>133350</xdr:rowOff>
    </xdr:to>
    <xdr:sp macro="" textlink="">
      <xdr:nvSpPr>
        <xdr:cNvPr id="249976" name="AutoShape 37">
          <a:extLst>
            <a:ext uri="{FF2B5EF4-FFF2-40B4-BE49-F238E27FC236}">
              <a16:creationId xmlns:a16="http://schemas.microsoft.com/office/drawing/2014/main" id="{00000000-0008-0000-0800-000078D00300}"/>
            </a:ext>
          </a:extLst>
        </xdr:cNvPr>
        <xdr:cNvSpPr>
          <a:spLocks noChangeArrowheads="1"/>
        </xdr:cNvSpPr>
      </xdr:nvSpPr>
      <xdr:spPr bwMode="auto">
        <a:xfrm>
          <a:off x="3048000" y="65341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304800</xdr:colOff>
      <xdr:row>20</xdr:row>
      <xdr:rowOff>38100</xdr:rowOff>
    </xdr:from>
    <xdr:to>
      <xdr:col>4</xdr:col>
      <xdr:colOff>590550</xdr:colOff>
      <xdr:row>21</xdr:row>
      <xdr:rowOff>95250</xdr:rowOff>
    </xdr:to>
    <xdr:sp macro="" textlink="">
      <xdr:nvSpPr>
        <xdr:cNvPr id="249977" name="AutoShape 38">
          <a:extLst>
            <a:ext uri="{FF2B5EF4-FFF2-40B4-BE49-F238E27FC236}">
              <a16:creationId xmlns:a16="http://schemas.microsoft.com/office/drawing/2014/main" id="{00000000-0008-0000-0800-000079D00300}"/>
            </a:ext>
          </a:extLst>
        </xdr:cNvPr>
        <xdr:cNvSpPr>
          <a:spLocks noChangeArrowheads="1"/>
        </xdr:cNvSpPr>
      </xdr:nvSpPr>
      <xdr:spPr bwMode="auto">
        <a:xfrm>
          <a:off x="3171825" y="44005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95250</xdr:colOff>
      <xdr:row>41</xdr:row>
      <xdr:rowOff>180975</xdr:rowOff>
    </xdr:from>
    <xdr:to>
      <xdr:col>4</xdr:col>
      <xdr:colOff>381000</xdr:colOff>
      <xdr:row>43</xdr:row>
      <xdr:rowOff>28575</xdr:rowOff>
    </xdr:to>
    <xdr:sp macro="" textlink="">
      <xdr:nvSpPr>
        <xdr:cNvPr id="249978" name="AutoShape 39">
          <a:extLst>
            <a:ext uri="{FF2B5EF4-FFF2-40B4-BE49-F238E27FC236}">
              <a16:creationId xmlns:a16="http://schemas.microsoft.com/office/drawing/2014/main" id="{00000000-0008-0000-0800-00007AD00300}"/>
            </a:ext>
          </a:extLst>
        </xdr:cNvPr>
        <xdr:cNvSpPr>
          <a:spLocks noChangeArrowheads="1"/>
        </xdr:cNvSpPr>
      </xdr:nvSpPr>
      <xdr:spPr bwMode="auto">
        <a:xfrm>
          <a:off x="2962275" y="89439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33</xdr:row>
      <xdr:rowOff>19050</xdr:rowOff>
    </xdr:from>
    <xdr:to>
      <xdr:col>6</xdr:col>
      <xdr:colOff>28575</xdr:colOff>
      <xdr:row>34</xdr:row>
      <xdr:rowOff>76200</xdr:rowOff>
    </xdr:to>
    <xdr:sp macro="" textlink="">
      <xdr:nvSpPr>
        <xdr:cNvPr id="249979" name="AutoShape 40">
          <a:extLst>
            <a:ext uri="{FF2B5EF4-FFF2-40B4-BE49-F238E27FC236}">
              <a16:creationId xmlns:a16="http://schemas.microsoft.com/office/drawing/2014/main" id="{00000000-0008-0000-0800-00007BD00300}"/>
            </a:ext>
          </a:extLst>
        </xdr:cNvPr>
        <xdr:cNvSpPr>
          <a:spLocks noChangeArrowheads="1"/>
        </xdr:cNvSpPr>
      </xdr:nvSpPr>
      <xdr:spPr bwMode="auto">
        <a:xfrm>
          <a:off x="4305300" y="71056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161925</xdr:colOff>
      <xdr:row>25</xdr:row>
      <xdr:rowOff>66675</xdr:rowOff>
    </xdr:from>
    <xdr:to>
      <xdr:col>3</xdr:col>
      <xdr:colOff>447675</xdr:colOff>
      <xdr:row>26</xdr:row>
      <xdr:rowOff>123825</xdr:rowOff>
    </xdr:to>
    <xdr:sp macro="" textlink="">
      <xdr:nvSpPr>
        <xdr:cNvPr id="249980" name="AutoShape 41">
          <a:extLst>
            <a:ext uri="{FF2B5EF4-FFF2-40B4-BE49-F238E27FC236}">
              <a16:creationId xmlns:a16="http://schemas.microsoft.com/office/drawing/2014/main" id="{00000000-0008-0000-0800-00007CD00300}"/>
            </a:ext>
          </a:extLst>
        </xdr:cNvPr>
        <xdr:cNvSpPr>
          <a:spLocks noChangeArrowheads="1"/>
        </xdr:cNvSpPr>
      </xdr:nvSpPr>
      <xdr:spPr bwMode="auto">
        <a:xfrm>
          <a:off x="2105025" y="54768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447675</xdr:colOff>
      <xdr:row>19</xdr:row>
      <xdr:rowOff>76200</xdr:rowOff>
    </xdr:from>
    <xdr:to>
      <xdr:col>2</xdr:col>
      <xdr:colOff>733425</xdr:colOff>
      <xdr:row>20</xdr:row>
      <xdr:rowOff>133350</xdr:rowOff>
    </xdr:to>
    <xdr:sp macro="" textlink="">
      <xdr:nvSpPr>
        <xdr:cNvPr id="249981" name="AutoShape 42">
          <a:extLst>
            <a:ext uri="{FF2B5EF4-FFF2-40B4-BE49-F238E27FC236}">
              <a16:creationId xmlns:a16="http://schemas.microsoft.com/office/drawing/2014/main" id="{00000000-0008-0000-0800-00007DD00300}"/>
            </a:ext>
          </a:extLst>
        </xdr:cNvPr>
        <xdr:cNvSpPr>
          <a:spLocks noChangeArrowheads="1"/>
        </xdr:cNvSpPr>
      </xdr:nvSpPr>
      <xdr:spPr bwMode="auto">
        <a:xfrm>
          <a:off x="1428750" y="42291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200025</xdr:colOff>
      <xdr:row>13</xdr:row>
      <xdr:rowOff>180975</xdr:rowOff>
    </xdr:from>
    <xdr:to>
      <xdr:col>2</xdr:col>
      <xdr:colOff>485775</xdr:colOff>
      <xdr:row>15</xdr:row>
      <xdr:rowOff>28575</xdr:rowOff>
    </xdr:to>
    <xdr:sp macro="" textlink="">
      <xdr:nvSpPr>
        <xdr:cNvPr id="249982" name="AutoShape 43">
          <a:extLst>
            <a:ext uri="{FF2B5EF4-FFF2-40B4-BE49-F238E27FC236}">
              <a16:creationId xmlns:a16="http://schemas.microsoft.com/office/drawing/2014/main" id="{00000000-0008-0000-0800-00007ED00300}"/>
            </a:ext>
          </a:extLst>
        </xdr:cNvPr>
        <xdr:cNvSpPr>
          <a:spLocks noChangeArrowheads="1"/>
        </xdr:cNvSpPr>
      </xdr:nvSpPr>
      <xdr:spPr bwMode="auto">
        <a:xfrm>
          <a:off x="1181100" y="30765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457200</xdr:colOff>
      <xdr:row>30</xdr:row>
      <xdr:rowOff>19050</xdr:rowOff>
    </xdr:from>
    <xdr:to>
      <xdr:col>2</xdr:col>
      <xdr:colOff>742950</xdr:colOff>
      <xdr:row>31</xdr:row>
      <xdr:rowOff>76200</xdr:rowOff>
    </xdr:to>
    <xdr:sp macro="" textlink="">
      <xdr:nvSpPr>
        <xdr:cNvPr id="249983" name="AutoShape 44">
          <a:extLst>
            <a:ext uri="{FF2B5EF4-FFF2-40B4-BE49-F238E27FC236}">
              <a16:creationId xmlns:a16="http://schemas.microsoft.com/office/drawing/2014/main" id="{00000000-0008-0000-0800-00007FD00300}"/>
            </a:ext>
          </a:extLst>
        </xdr:cNvPr>
        <xdr:cNvSpPr>
          <a:spLocks noChangeArrowheads="1"/>
        </xdr:cNvSpPr>
      </xdr:nvSpPr>
      <xdr:spPr bwMode="auto">
        <a:xfrm>
          <a:off x="1438275" y="64770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485775</xdr:colOff>
      <xdr:row>20</xdr:row>
      <xdr:rowOff>0</xdr:rowOff>
    </xdr:from>
    <xdr:to>
      <xdr:col>2</xdr:col>
      <xdr:colOff>447675</xdr:colOff>
      <xdr:row>20</xdr:row>
      <xdr:rowOff>28575</xdr:rowOff>
    </xdr:to>
    <xdr:cxnSp macro="">
      <xdr:nvCxnSpPr>
        <xdr:cNvPr id="249984" name="AutoShape 45">
          <a:extLst>
            <a:ext uri="{FF2B5EF4-FFF2-40B4-BE49-F238E27FC236}">
              <a16:creationId xmlns:a16="http://schemas.microsoft.com/office/drawing/2014/main" id="{00000000-0008-0000-0800-000080D00300}"/>
            </a:ext>
          </a:extLst>
        </xdr:cNvPr>
        <xdr:cNvCxnSpPr>
          <a:cxnSpLocks noChangeShapeType="1"/>
          <a:stCxn id="249971" idx="6"/>
          <a:endCxn id="249981" idx="1"/>
        </xdr:cNvCxnSpPr>
      </xdr:nvCxnSpPr>
      <xdr:spPr bwMode="auto">
        <a:xfrm flipV="1">
          <a:off x="923925" y="4362450"/>
          <a:ext cx="504825" cy="285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47625</xdr:colOff>
      <xdr:row>12</xdr:row>
      <xdr:rowOff>66675</xdr:rowOff>
    </xdr:from>
    <xdr:to>
      <xdr:col>4</xdr:col>
      <xdr:colOff>333375</xdr:colOff>
      <xdr:row>13</xdr:row>
      <xdr:rowOff>123825</xdr:rowOff>
    </xdr:to>
    <xdr:sp macro="" textlink="">
      <xdr:nvSpPr>
        <xdr:cNvPr id="249985" name="AutoShape 46">
          <a:extLst>
            <a:ext uri="{FF2B5EF4-FFF2-40B4-BE49-F238E27FC236}">
              <a16:creationId xmlns:a16="http://schemas.microsoft.com/office/drawing/2014/main" id="{00000000-0008-0000-0800-000081D00300}"/>
            </a:ext>
          </a:extLst>
        </xdr:cNvPr>
        <xdr:cNvSpPr>
          <a:spLocks noChangeArrowheads="1"/>
        </xdr:cNvSpPr>
      </xdr:nvSpPr>
      <xdr:spPr bwMode="auto">
        <a:xfrm>
          <a:off x="2914650" y="275272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638175</xdr:colOff>
      <xdr:row>38</xdr:row>
      <xdr:rowOff>47625</xdr:rowOff>
    </xdr:from>
    <xdr:to>
      <xdr:col>4</xdr:col>
      <xdr:colOff>0</xdr:colOff>
      <xdr:row>39</xdr:row>
      <xdr:rowOff>104775</xdr:rowOff>
    </xdr:to>
    <xdr:sp macro="" textlink="">
      <xdr:nvSpPr>
        <xdr:cNvPr id="249986" name="AutoShape 48">
          <a:extLst>
            <a:ext uri="{FF2B5EF4-FFF2-40B4-BE49-F238E27FC236}">
              <a16:creationId xmlns:a16="http://schemas.microsoft.com/office/drawing/2014/main" id="{00000000-0008-0000-0800-000082D00300}"/>
            </a:ext>
          </a:extLst>
        </xdr:cNvPr>
        <xdr:cNvSpPr>
          <a:spLocks noChangeArrowheads="1"/>
        </xdr:cNvSpPr>
      </xdr:nvSpPr>
      <xdr:spPr bwMode="auto">
        <a:xfrm>
          <a:off x="2581275" y="81819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190500</xdr:colOff>
      <xdr:row>13</xdr:row>
      <xdr:rowOff>123825</xdr:rowOff>
    </xdr:from>
    <xdr:to>
      <xdr:col>4</xdr:col>
      <xdr:colOff>447675</xdr:colOff>
      <xdr:row>20</xdr:row>
      <xdr:rowOff>38100</xdr:rowOff>
    </xdr:to>
    <xdr:cxnSp macro="">
      <xdr:nvCxnSpPr>
        <xdr:cNvPr id="249987" name="AutoShape 49">
          <a:extLst>
            <a:ext uri="{FF2B5EF4-FFF2-40B4-BE49-F238E27FC236}">
              <a16:creationId xmlns:a16="http://schemas.microsoft.com/office/drawing/2014/main" id="{00000000-0008-0000-0800-000083D00300}"/>
            </a:ext>
          </a:extLst>
        </xdr:cNvPr>
        <xdr:cNvCxnSpPr>
          <a:cxnSpLocks noChangeShapeType="1"/>
          <a:stCxn id="249985" idx="2"/>
          <a:endCxn id="249977" idx="0"/>
        </xdr:cNvCxnSpPr>
      </xdr:nvCxnSpPr>
      <xdr:spPr bwMode="auto">
        <a:xfrm>
          <a:off x="3057525" y="3019425"/>
          <a:ext cx="257175" cy="1381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733425</xdr:colOff>
      <xdr:row>20</xdr:row>
      <xdr:rowOff>0</xdr:rowOff>
    </xdr:from>
    <xdr:to>
      <xdr:col>3</xdr:col>
      <xdr:colOff>762000</xdr:colOff>
      <xdr:row>22</xdr:row>
      <xdr:rowOff>9525</xdr:rowOff>
    </xdr:to>
    <xdr:cxnSp macro="">
      <xdr:nvCxnSpPr>
        <xdr:cNvPr id="249988" name="AutoShape 50">
          <a:extLst>
            <a:ext uri="{FF2B5EF4-FFF2-40B4-BE49-F238E27FC236}">
              <a16:creationId xmlns:a16="http://schemas.microsoft.com/office/drawing/2014/main" id="{00000000-0008-0000-0800-000084D00300}"/>
            </a:ext>
          </a:extLst>
        </xdr:cNvPr>
        <xdr:cNvCxnSpPr>
          <a:cxnSpLocks noChangeShapeType="1"/>
          <a:stCxn id="249981" idx="3"/>
          <a:endCxn id="249972" idx="2"/>
        </xdr:cNvCxnSpPr>
      </xdr:nvCxnSpPr>
      <xdr:spPr bwMode="auto">
        <a:xfrm>
          <a:off x="1714500" y="4362450"/>
          <a:ext cx="990600" cy="4286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838200</xdr:colOff>
      <xdr:row>21</xdr:row>
      <xdr:rowOff>95250</xdr:rowOff>
    </xdr:from>
    <xdr:to>
      <xdr:col>4</xdr:col>
      <xdr:colOff>447675</xdr:colOff>
      <xdr:row>22</xdr:row>
      <xdr:rowOff>9525</xdr:rowOff>
    </xdr:to>
    <xdr:cxnSp macro="">
      <xdr:nvCxnSpPr>
        <xdr:cNvPr id="249989" name="AutoShape 51">
          <a:extLst>
            <a:ext uri="{FF2B5EF4-FFF2-40B4-BE49-F238E27FC236}">
              <a16:creationId xmlns:a16="http://schemas.microsoft.com/office/drawing/2014/main" id="{00000000-0008-0000-0800-000085D00300}"/>
            </a:ext>
          </a:extLst>
        </xdr:cNvPr>
        <xdr:cNvCxnSpPr>
          <a:cxnSpLocks noChangeShapeType="1"/>
          <a:stCxn id="249977" idx="2"/>
          <a:endCxn id="249972" idx="6"/>
        </xdr:cNvCxnSpPr>
      </xdr:nvCxnSpPr>
      <xdr:spPr bwMode="auto">
        <a:xfrm flipH="1">
          <a:off x="2781300" y="4667250"/>
          <a:ext cx="533400" cy="1238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257175</xdr:colOff>
      <xdr:row>24</xdr:row>
      <xdr:rowOff>38100</xdr:rowOff>
    </xdr:from>
    <xdr:to>
      <xdr:col>3</xdr:col>
      <xdr:colOff>333375</xdr:colOff>
      <xdr:row>24</xdr:row>
      <xdr:rowOff>114300</xdr:rowOff>
    </xdr:to>
    <xdr:sp macro="" textlink="">
      <xdr:nvSpPr>
        <xdr:cNvPr id="249990" name="Oval 52">
          <a:extLst>
            <a:ext uri="{FF2B5EF4-FFF2-40B4-BE49-F238E27FC236}">
              <a16:creationId xmlns:a16="http://schemas.microsoft.com/office/drawing/2014/main" id="{00000000-0008-0000-0800-000086D00300}"/>
            </a:ext>
          </a:extLst>
        </xdr:cNvPr>
        <xdr:cNvSpPr>
          <a:spLocks noChangeArrowheads="1"/>
        </xdr:cNvSpPr>
      </xdr:nvSpPr>
      <xdr:spPr bwMode="auto">
        <a:xfrm>
          <a:off x="2200275" y="52387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733425</xdr:colOff>
      <xdr:row>26</xdr:row>
      <xdr:rowOff>190500</xdr:rowOff>
    </xdr:from>
    <xdr:to>
      <xdr:col>2</xdr:col>
      <xdr:colOff>809625</xdr:colOff>
      <xdr:row>27</xdr:row>
      <xdr:rowOff>57150</xdr:rowOff>
    </xdr:to>
    <xdr:sp macro="" textlink="">
      <xdr:nvSpPr>
        <xdr:cNvPr id="249991" name="Oval 53">
          <a:extLst>
            <a:ext uri="{FF2B5EF4-FFF2-40B4-BE49-F238E27FC236}">
              <a16:creationId xmlns:a16="http://schemas.microsoft.com/office/drawing/2014/main" id="{00000000-0008-0000-0800-000087D00300}"/>
            </a:ext>
          </a:extLst>
        </xdr:cNvPr>
        <xdr:cNvSpPr>
          <a:spLocks noChangeArrowheads="1"/>
        </xdr:cNvSpPr>
      </xdr:nvSpPr>
      <xdr:spPr bwMode="auto">
        <a:xfrm>
          <a:off x="1714500" y="58102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26</xdr:row>
      <xdr:rowOff>123825</xdr:rowOff>
    </xdr:from>
    <xdr:to>
      <xdr:col>3</xdr:col>
      <xdr:colOff>304800</xdr:colOff>
      <xdr:row>27</xdr:row>
      <xdr:rowOff>19050</xdr:rowOff>
    </xdr:to>
    <xdr:cxnSp macro="">
      <xdr:nvCxnSpPr>
        <xdr:cNvPr id="249992" name="AutoShape 54">
          <a:extLst>
            <a:ext uri="{FF2B5EF4-FFF2-40B4-BE49-F238E27FC236}">
              <a16:creationId xmlns:a16="http://schemas.microsoft.com/office/drawing/2014/main" id="{00000000-0008-0000-0800-000088D00300}"/>
            </a:ext>
          </a:extLst>
        </xdr:cNvPr>
        <xdr:cNvCxnSpPr>
          <a:cxnSpLocks noChangeShapeType="1"/>
          <a:stCxn id="249991" idx="6"/>
          <a:endCxn id="249980" idx="2"/>
        </xdr:cNvCxnSpPr>
      </xdr:nvCxnSpPr>
      <xdr:spPr bwMode="auto">
        <a:xfrm flipV="1">
          <a:off x="1790700" y="5743575"/>
          <a:ext cx="457200" cy="1047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295275</xdr:colOff>
      <xdr:row>24</xdr:row>
      <xdr:rowOff>114300</xdr:rowOff>
    </xdr:from>
    <xdr:to>
      <xdr:col>3</xdr:col>
      <xdr:colOff>304800</xdr:colOff>
      <xdr:row>25</xdr:row>
      <xdr:rowOff>66675</xdr:rowOff>
    </xdr:to>
    <xdr:cxnSp macro="">
      <xdr:nvCxnSpPr>
        <xdr:cNvPr id="249993" name="AutoShape 55">
          <a:extLst>
            <a:ext uri="{FF2B5EF4-FFF2-40B4-BE49-F238E27FC236}">
              <a16:creationId xmlns:a16="http://schemas.microsoft.com/office/drawing/2014/main" id="{00000000-0008-0000-0800-000089D00300}"/>
            </a:ext>
          </a:extLst>
        </xdr:cNvPr>
        <xdr:cNvCxnSpPr>
          <a:cxnSpLocks noChangeShapeType="1"/>
          <a:stCxn id="249980" idx="0"/>
          <a:endCxn id="249990" idx="4"/>
        </xdr:cNvCxnSpPr>
      </xdr:nvCxnSpPr>
      <xdr:spPr bwMode="auto">
        <a:xfrm flipH="1" flipV="1">
          <a:off x="2238375" y="5314950"/>
          <a:ext cx="9525" cy="1619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600075</xdr:colOff>
      <xdr:row>27</xdr:row>
      <xdr:rowOff>57150</xdr:rowOff>
    </xdr:from>
    <xdr:to>
      <xdr:col>2</xdr:col>
      <xdr:colOff>771525</xdr:colOff>
      <xdr:row>30</xdr:row>
      <xdr:rowOff>19050</xdr:rowOff>
    </xdr:to>
    <xdr:cxnSp macro="">
      <xdr:nvCxnSpPr>
        <xdr:cNvPr id="249994" name="AutoShape 56">
          <a:extLst>
            <a:ext uri="{FF2B5EF4-FFF2-40B4-BE49-F238E27FC236}">
              <a16:creationId xmlns:a16="http://schemas.microsoft.com/office/drawing/2014/main" id="{00000000-0008-0000-0800-00008AD00300}"/>
            </a:ext>
          </a:extLst>
        </xdr:cNvPr>
        <xdr:cNvCxnSpPr>
          <a:cxnSpLocks noChangeShapeType="1"/>
          <a:stCxn id="249983" idx="0"/>
          <a:endCxn id="249991" idx="4"/>
        </xdr:cNvCxnSpPr>
      </xdr:nvCxnSpPr>
      <xdr:spPr bwMode="auto">
        <a:xfrm rot="-5400000">
          <a:off x="1371600" y="6096000"/>
          <a:ext cx="590550" cy="171450"/>
        </a:xfrm>
        <a:prstGeom prst="curvedConnector3">
          <a:avLst>
            <a:gd name="adj1" fmla="val 5806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771525</xdr:colOff>
      <xdr:row>24</xdr:row>
      <xdr:rowOff>76200</xdr:rowOff>
    </xdr:from>
    <xdr:to>
      <xdr:col>3</xdr:col>
      <xdr:colOff>257175</xdr:colOff>
      <xdr:row>26</xdr:row>
      <xdr:rowOff>190500</xdr:rowOff>
    </xdr:to>
    <xdr:cxnSp macro="">
      <xdr:nvCxnSpPr>
        <xdr:cNvPr id="249995" name="AutoShape 57">
          <a:extLst>
            <a:ext uri="{FF2B5EF4-FFF2-40B4-BE49-F238E27FC236}">
              <a16:creationId xmlns:a16="http://schemas.microsoft.com/office/drawing/2014/main" id="{00000000-0008-0000-0800-00008BD00300}"/>
            </a:ext>
          </a:extLst>
        </xdr:cNvPr>
        <xdr:cNvCxnSpPr>
          <a:cxnSpLocks noChangeShapeType="1"/>
          <a:stCxn id="249991" idx="0"/>
          <a:endCxn id="249990" idx="2"/>
        </xdr:cNvCxnSpPr>
      </xdr:nvCxnSpPr>
      <xdr:spPr bwMode="auto">
        <a:xfrm rot="-5400000">
          <a:off x="1709738" y="5319712"/>
          <a:ext cx="533400" cy="447675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295275</xdr:colOff>
      <xdr:row>22</xdr:row>
      <xdr:rowOff>47625</xdr:rowOff>
    </xdr:from>
    <xdr:to>
      <xdr:col>3</xdr:col>
      <xdr:colOff>800100</xdr:colOff>
      <xdr:row>24</xdr:row>
      <xdr:rowOff>38100</xdr:rowOff>
    </xdr:to>
    <xdr:cxnSp macro="">
      <xdr:nvCxnSpPr>
        <xdr:cNvPr id="249996" name="AutoShape 58">
          <a:extLst>
            <a:ext uri="{FF2B5EF4-FFF2-40B4-BE49-F238E27FC236}">
              <a16:creationId xmlns:a16="http://schemas.microsoft.com/office/drawing/2014/main" id="{00000000-0008-0000-0800-00008CD00300}"/>
            </a:ext>
          </a:extLst>
        </xdr:cNvPr>
        <xdr:cNvCxnSpPr>
          <a:cxnSpLocks noChangeShapeType="1"/>
          <a:stCxn id="249990" idx="0"/>
          <a:endCxn id="249972" idx="4"/>
        </xdr:cNvCxnSpPr>
      </xdr:nvCxnSpPr>
      <xdr:spPr bwMode="auto">
        <a:xfrm rot="-5400000">
          <a:off x="2286000" y="4781550"/>
          <a:ext cx="409575" cy="504825"/>
        </a:xfrm>
        <a:prstGeom prst="curvedConnector3">
          <a:avLst>
            <a:gd name="adj1" fmla="val 4883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466725</xdr:colOff>
      <xdr:row>30</xdr:row>
      <xdr:rowOff>190500</xdr:rowOff>
    </xdr:from>
    <xdr:to>
      <xdr:col>4</xdr:col>
      <xdr:colOff>762000</xdr:colOff>
      <xdr:row>31</xdr:row>
      <xdr:rowOff>0</xdr:rowOff>
    </xdr:to>
    <xdr:cxnSp macro="">
      <xdr:nvCxnSpPr>
        <xdr:cNvPr id="249997" name="AutoShape 59">
          <a:extLst>
            <a:ext uri="{FF2B5EF4-FFF2-40B4-BE49-F238E27FC236}">
              <a16:creationId xmlns:a16="http://schemas.microsoft.com/office/drawing/2014/main" id="{00000000-0008-0000-0800-00008DD00300}"/>
            </a:ext>
          </a:extLst>
        </xdr:cNvPr>
        <xdr:cNvCxnSpPr>
          <a:cxnSpLocks noChangeShapeType="1"/>
          <a:stCxn id="249976" idx="3"/>
          <a:endCxn id="249970" idx="2"/>
        </xdr:cNvCxnSpPr>
      </xdr:nvCxnSpPr>
      <xdr:spPr bwMode="auto">
        <a:xfrm flipV="1">
          <a:off x="3333750" y="6648450"/>
          <a:ext cx="295275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800100</xdr:colOff>
      <xdr:row>21</xdr:row>
      <xdr:rowOff>180975</xdr:rowOff>
    </xdr:from>
    <xdr:to>
      <xdr:col>5</xdr:col>
      <xdr:colOff>523875</xdr:colOff>
      <xdr:row>30</xdr:row>
      <xdr:rowOff>152400</xdr:rowOff>
    </xdr:to>
    <xdr:cxnSp macro="">
      <xdr:nvCxnSpPr>
        <xdr:cNvPr id="249998" name="AutoShape 60">
          <a:extLst>
            <a:ext uri="{FF2B5EF4-FFF2-40B4-BE49-F238E27FC236}">
              <a16:creationId xmlns:a16="http://schemas.microsoft.com/office/drawing/2014/main" id="{00000000-0008-0000-0800-00008ED00300}"/>
            </a:ext>
          </a:extLst>
        </xdr:cNvPr>
        <xdr:cNvCxnSpPr>
          <a:cxnSpLocks noChangeShapeType="1"/>
          <a:stCxn id="249970" idx="0"/>
          <a:endCxn id="249967" idx="3"/>
        </xdr:cNvCxnSpPr>
      </xdr:nvCxnSpPr>
      <xdr:spPr bwMode="auto">
        <a:xfrm flipV="1">
          <a:off x="3667125" y="4752975"/>
          <a:ext cx="571500" cy="18573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590550</xdr:colOff>
      <xdr:row>20</xdr:row>
      <xdr:rowOff>171450</xdr:rowOff>
    </xdr:from>
    <xdr:to>
      <xdr:col>5</xdr:col>
      <xdr:colOff>514350</xdr:colOff>
      <xdr:row>21</xdr:row>
      <xdr:rowOff>152400</xdr:rowOff>
    </xdr:to>
    <xdr:cxnSp macro="">
      <xdr:nvCxnSpPr>
        <xdr:cNvPr id="249999" name="AutoShape 61">
          <a:extLst>
            <a:ext uri="{FF2B5EF4-FFF2-40B4-BE49-F238E27FC236}">
              <a16:creationId xmlns:a16="http://schemas.microsoft.com/office/drawing/2014/main" id="{00000000-0008-0000-0800-00008FD00300}"/>
            </a:ext>
          </a:extLst>
        </xdr:cNvPr>
        <xdr:cNvCxnSpPr>
          <a:cxnSpLocks noChangeShapeType="1"/>
          <a:stCxn id="249977" idx="3"/>
          <a:endCxn id="249967" idx="2"/>
        </xdr:cNvCxnSpPr>
      </xdr:nvCxnSpPr>
      <xdr:spPr bwMode="auto">
        <a:xfrm>
          <a:off x="3457575" y="4533900"/>
          <a:ext cx="771525" cy="190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590550</xdr:colOff>
      <xdr:row>21</xdr:row>
      <xdr:rowOff>47625</xdr:rowOff>
    </xdr:from>
    <xdr:to>
      <xdr:col>6</xdr:col>
      <xdr:colOff>95250</xdr:colOff>
      <xdr:row>21</xdr:row>
      <xdr:rowOff>152400</xdr:rowOff>
    </xdr:to>
    <xdr:cxnSp macro="">
      <xdr:nvCxnSpPr>
        <xdr:cNvPr id="250000" name="AutoShape 62">
          <a:extLst>
            <a:ext uri="{FF2B5EF4-FFF2-40B4-BE49-F238E27FC236}">
              <a16:creationId xmlns:a16="http://schemas.microsoft.com/office/drawing/2014/main" id="{00000000-0008-0000-0800-000090D00300}"/>
            </a:ext>
          </a:extLst>
        </xdr:cNvPr>
        <xdr:cNvCxnSpPr>
          <a:cxnSpLocks noChangeShapeType="1"/>
          <a:stCxn id="249967" idx="6"/>
          <a:endCxn id="249956" idx="3"/>
        </xdr:cNvCxnSpPr>
      </xdr:nvCxnSpPr>
      <xdr:spPr bwMode="auto">
        <a:xfrm flipV="1">
          <a:off x="4305300" y="4619625"/>
          <a:ext cx="352425" cy="1047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161925</xdr:colOff>
      <xdr:row>20</xdr:row>
      <xdr:rowOff>180975</xdr:rowOff>
    </xdr:from>
    <xdr:to>
      <xdr:col>6</xdr:col>
      <xdr:colOff>542925</xdr:colOff>
      <xdr:row>21</xdr:row>
      <xdr:rowOff>19050</xdr:rowOff>
    </xdr:to>
    <xdr:cxnSp macro="">
      <xdr:nvCxnSpPr>
        <xdr:cNvPr id="250001" name="AutoShape 63">
          <a:extLst>
            <a:ext uri="{FF2B5EF4-FFF2-40B4-BE49-F238E27FC236}">
              <a16:creationId xmlns:a16="http://schemas.microsoft.com/office/drawing/2014/main" id="{00000000-0008-0000-0800-000091D00300}"/>
            </a:ext>
          </a:extLst>
        </xdr:cNvPr>
        <xdr:cNvCxnSpPr>
          <a:cxnSpLocks noChangeShapeType="1"/>
          <a:stCxn id="249956" idx="6"/>
          <a:endCxn id="43024" idx="1"/>
        </xdr:cNvCxnSpPr>
      </xdr:nvCxnSpPr>
      <xdr:spPr bwMode="auto">
        <a:xfrm flipV="1">
          <a:off x="4724400" y="4543425"/>
          <a:ext cx="381000" cy="476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123825</xdr:colOff>
      <xdr:row>19</xdr:row>
      <xdr:rowOff>9525</xdr:rowOff>
    </xdr:from>
    <xdr:to>
      <xdr:col>6</xdr:col>
      <xdr:colOff>514350</xdr:colOff>
      <xdr:row>20</xdr:row>
      <xdr:rowOff>190500</xdr:rowOff>
    </xdr:to>
    <xdr:cxnSp macro="">
      <xdr:nvCxnSpPr>
        <xdr:cNvPr id="250002" name="AutoShape 64">
          <a:extLst>
            <a:ext uri="{FF2B5EF4-FFF2-40B4-BE49-F238E27FC236}">
              <a16:creationId xmlns:a16="http://schemas.microsoft.com/office/drawing/2014/main" id="{00000000-0008-0000-0800-000092D00300}"/>
            </a:ext>
          </a:extLst>
        </xdr:cNvPr>
        <xdr:cNvCxnSpPr>
          <a:cxnSpLocks noChangeShapeType="1"/>
          <a:stCxn id="249956" idx="0"/>
          <a:endCxn id="249965" idx="2"/>
        </xdr:cNvCxnSpPr>
      </xdr:nvCxnSpPr>
      <xdr:spPr bwMode="auto">
        <a:xfrm rot="-5400000">
          <a:off x="4686300" y="4162425"/>
          <a:ext cx="390525" cy="390525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581025</xdr:colOff>
      <xdr:row>21</xdr:row>
      <xdr:rowOff>180975</xdr:rowOff>
    </xdr:from>
    <xdr:to>
      <xdr:col>6</xdr:col>
      <xdr:colOff>371475</xdr:colOff>
      <xdr:row>22</xdr:row>
      <xdr:rowOff>190500</xdr:rowOff>
    </xdr:to>
    <xdr:cxnSp macro="">
      <xdr:nvCxnSpPr>
        <xdr:cNvPr id="250003" name="AutoShape 65">
          <a:extLst>
            <a:ext uri="{FF2B5EF4-FFF2-40B4-BE49-F238E27FC236}">
              <a16:creationId xmlns:a16="http://schemas.microsoft.com/office/drawing/2014/main" id="{00000000-0008-0000-0800-000093D00300}"/>
            </a:ext>
          </a:extLst>
        </xdr:cNvPr>
        <xdr:cNvCxnSpPr>
          <a:cxnSpLocks noChangeShapeType="1"/>
          <a:stCxn id="249967" idx="5"/>
          <a:endCxn id="249968" idx="2"/>
        </xdr:cNvCxnSpPr>
      </xdr:nvCxnSpPr>
      <xdr:spPr bwMode="auto">
        <a:xfrm rot="16200000" flipH="1">
          <a:off x="4505325" y="4543425"/>
          <a:ext cx="219075" cy="638175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590550</xdr:colOff>
      <xdr:row>19</xdr:row>
      <xdr:rowOff>9525</xdr:rowOff>
    </xdr:from>
    <xdr:to>
      <xdr:col>7</xdr:col>
      <xdr:colOff>371475</xdr:colOff>
      <xdr:row>19</xdr:row>
      <xdr:rowOff>180975</xdr:rowOff>
    </xdr:to>
    <xdr:cxnSp macro="">
      <xdr:nvCxnSpPr>
        <xdr:cNvPr id="250004" name="AutoShape 66">
          <a:extLst>
            <a:ext uri="{FF2B5EF4-FFF2-40B4-BE49-F238E27FC236}">
              <a16:creationId xmlns:a16="http://schemas.microsoft.com/office/drawing/2014/main" id="{00000000-0008-0000-0800-000094D00300}"/>
            </a:ext>
          </a:extLst>
        </xdr:cNvPr>
        <xdr:cNvCxnSpPr>
          <a:cxnSpLocks noChangeShapeType="1"/>
          <a:stCxn id="249965" idx="6"/>
          <a:endCxn id="249966" idx="1"/>
        </xdr:cNvCxnSpPr>
      </xdr:nvCxnSpPr>
      <xdr:spPr bwMode="auto">
        <a:xfrm>
          <a:off x="5153025" y="4162425"/>
          <a:ext cx="457200" cy="171450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581025</xdr:colOff>
      <xdr:row>19</xdr:row>
      <xdr:rowOff>38100</xdr:rowOff>
    </xdr:from>
    <xdr:to>
      <xdr:col>7</xdr:col>
      <xdr:colOff>0</xdr:colOff>
      <xdr:row>20</xdr:row>
      <xdr:rowOff>57150</xdr:rowOff>
    </xdr:to>
    <xdr:cxnSp macro="">
      <xdr:nvCxnSpPr>
        <xdr:cNvPr id="250005" name="AutoShape 67">
          <a:extLst>
            <a:ext uri="{FF2B5EF4-FFF2-40B4-BE49-F238E27FC236}">
              <a16:creationId xmlns:a16="http://schemas.microsoft.com/office/drawing/2014/main" id="{00000000-0008-0000-0800-000095D00300}"/>
            </a:ext>
          </a:extLst>
        </xdr:cNvPr>
        <xdr:cNvCxnSpPr>
          <a:cxnSpLocks noChangeShapeType="1"/>
          <a:stCxn id="43024" idx="0"/>
          <a:endCxn id="249965" idx="5"/>
        </xdr:cNvCxnSpPr>
      </xdr:nvCxnSpPr>
      <xdr:spPr bwMode="auto">
        <a:xfrm flipH="1" flipV="1">
          <a:off x="5143500" y="4191000"/>
          <a:ext cx="95250" cy="228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438150</xdr:colOff>
      <xdr:row>21</xdr:row>
      <xdr:rowOff>161925</xdr:rowOff>
    </xdr:from>
    <xdr:to>
      <xdr:col>6</xdr:col>
      <xdr:colOff>590550</xdr:colOff>
      <xdr:row>22</xdr:row>
      <xdr:rowOff>161925</xdr:rowOff>
    </xdr:to>
    <xdr:cxnSp macro="">
      <xdr:nvCxnSpPr>
        <xdr:cNvPr id="250006" name="AutoShape 68">
          <a:extLst>
            <a:ext uri="{FF2B5EF4-FFF2-40B4-BE49-F238E27FC236}">
              <a16:creationId xmlns:a16="http://schemas.microsoft.com/office/drawing/2014/main" id="{00000000-0008-0000-0800-000096D00300}"/>
            </a:ext>
          </a:extLst>
        </xdr:cNvPr>
        <xdr:cNvCxnSpPr>
          <a:cxnSpLocks noChangeShapeType="1"/>
          <a:stCxn id="43024" idx="2"/>
          <a:endCxn id="249968" idx="7"/>
        </xdr:cNvCxnSpPr>
      </xdr:nvCxnSpPr>
      <xdr:spPr bwMode="auto">
        <a:xfrm rot="5400000">
          <a:off x="4972050" y="4762500"/>
          <a:ext cx="209550" cy="152400"/>
        </a:xfrm>
        <a:prstGeom prst="curvedConnector3">
          <a:avLst>
            <a:gd name="adj1" fmla="val 45454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409575</xdr:colOff>
      <xdr:row>23</xdr:row>
      <xdr:rowOff>19050</xdr:rowOff>
    </xdr:from>
    <xdr:to>
      <xdr:col>6</xdr:col>
      <xdr:colOff>657225</xdr:colOff>
      <xdr:row>30</xdr:row>
      <xdr:rowOff>114300</xdr:rowOff>
    </xdr:to>
    <xdr:cxnSp macro="">
      <xdr:nvCxnSpPr>
        <xdr:cNvPr id="250007" name="AutoShape 69">
          <a:extLst>
            <a:ext uri="{FF2B5EF4-FFF2-40B4-BE49-F238E27FC236}">
              <a16:creationId xmlns:a16="http://schemas.microsoft.com/office/drawing/2014/main" id="{00000000-0008-0000-0800-000097D00300}"/>
            </a:ext>
          </a:extLst>
        </xdr:cNvPr>
        <xdr:cNvCxnSpPr>
          <a:cxnSpLocks noChangeShapeType="1"/>
          <a:stCxn id="249968" idx="4"/>
          <a:endCxn id="249958" idx="0"/>
        </xdr:cNvCxnSpPr>
      </xdr:nvCxnSpPr>
      <xdr:spPr bwMode="auto">
        <a:xfrm rot="16200000" flipH="1">
          <a:off x="4314825" y="5667375"/>
          <a:ext cx="1562100" cy="2476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323850</xdr:colOff>
      <xdr:row>30</xdr:row>
      <xdr:rowOff>161925</xdr:rowOff>
    </xdr:from>
    <xdr:to>
      <xdr:col>5</xdr:col>
      <xdr:colOff>400050</xdr:colOff>
      <xdr:row>31</xdr:row>
      <xdr:rowOff>28575</xdr:rowOff>
    </xdr:to>
    <xdr:sp macro="" textlink="">
      <xdr:nvSpPr>
        <xdr:cNvPr id="250008" name="Oval 70">
          <a:extLst>
            <a:ext uri="{FF2B5EF4-FFF2-40B4-BE49-F238E27FC236}">
              <a16:creationId xmlns:a16="http://schemas.microsoft.com/office/drawing/2014/main" id="{00000000-0008-0000-0800-000098D00300}"/>
            </a:ext>
          </a:extLst>
        </xdr:cNvPr>
        <xdr:cNvSpPr>
          <a:spLocks noChangeArrowheads="1"/>
        </xdr:cNvSpPr>
      </xdr:nvSpPr>
      <xdr:spPr bwMode="auto">
        <a:xfrm>
          <a:off x="4038600" y="661987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34</xdr:row>
      <xdr:rowOff>38100</xdr:rowOff>
    </xdr:from>
    <xdr:to>
      <xdr:col>7</xdr:col>
      <xdr:colOff>85725</xdr:colOff>
      <xdr:row>34</xdr:row>
      <xdr:rowOff>114300</xdr:rowOff>
    </xdr:to>
    <xdr:sp macro="" textlink="">
      <xdr:nvSpPr>
        <xdr:cNvPr id="250009" name="Oval 71">
          <a:extLst>
            <a:ext uri="{FF2B5EF4-FFF2-40B4-BE49-F238E27FC236}">
              <a16:creationId xmlns:a16="http://schemas.microsoft.com/office/drawing/2014/main" id="{00000000-0008-0000-0800-000099D00300}"/>
            </a:ext>
          </a:extLst>
        </xdr:cNvPr>
        <xdr:cNvSpPr>
          <a:spLocks noChangeArrowheads="1"/>
        </xdr:cNvSpPr>
      </xdr:nvSpPr>
      <xdr:spPr bwMode="auto">
        <a:xfrm>
          <a:off x="5248275" y="73342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838200</xdr:colOff>
      <xdr:row>30</xdr:row>
      <xdr:rowOff>190500</xdr:rowOff>
    </xdr:from>
    <xdr:to>
      <xdr:col>5</xdr:col>
      <xdr:colOff>323850</xdr:colOff>
      <xdr:row>30</xdr:row>
      <xdr:rowOff>200025</xdr:rowOff>
    </xdr:to>
    <xdr:cxnSp macro="">
      <xdr:nvCxnSpPr>
        <xdr:cNvPr id="250010" name="AutoShape 72">
          <a:extLst>
            <a:ext uri="{FF2B5EF4-FFF2-40B4-BE49-F238E27FC236}">
              <a16:creationId xmlns:a16="http://schemas.microsoft.com/office/drawing/2014/main" id="{00000000-0008-0000-0800-00009AD00300}"/>
            </a:ext>
          </a:extLst>
        </xdr:cNvPr>
        <xdr:cNvCxnSpPr>
          <a:cxnSpLocks noChangeShapeType="1"/>
          <a:stCxn id="249970" idx="6"/>
          <a:endCxn id="250008" idx="2"/>
        </xdr:cNvCxnSpPr>
      </xdr:nvCxnSpPr>
      <xdr:spPr bwMode="auto">
        <a:xfrm>
          <a:off x="3705225" y="6648450"/>
          <a:ext cx="33337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400050</xdr:colOff>
      <xdr:row>30</xdr:row>
      <xdr:rowOff>200025</xdr:rowOff>
    </xdr:from>
    <xdr:to>
      <xdr:col>5</xdr:col>
      <xdr:colOff>657225</xdr:colOff>
      <xdr:row>31</xdr:row>
      <xdr:rowOff>9525</xdr:rowOff>
    </xdr:to>
    <xdr:cxnSp macro="">
      <xdr:nvCxnSpPr>
        <xdr:cNvPr id="250011" name="AutoShape 73">
          <a:extLst>
            <a:ext uri="{FF2B5EF4-FFF2-40B4-BE49-F238E27FC236}">
              <a16:creationId xmlns:a16="http://schemas.microsoft.com/office/drawing/2014/main" id="{00000000-0008-0000-0800-00009BD00300}"/>
            </a:ext>
          </a:extLst>
        </xdr:cNvPr>
        <xdr:cNvCxnSpPr>
          <a:cxnSpLocks noChangeShapeType="1"/>
          <a:stCxn id="250008" idx="6"/>
          <a:endCxn id="249973" idx="2"/>
        </xdr:cNvCxnSpPr>
      </xdr:nvCxnSpPr>
      <xdr:spPr bwMode="auto">
        <a:xfrm>
          <a:off x="4114800" y="6657975"/>
          <a:ext cx="257175" cy="19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695325</xdr:colOff>
      <xdr:row>31</xdr:row>
      <xdr:rowOff>47625</xdr:rowOff>
    </xdr:from>
    <xdr:to>
      <xdr:col>5</xdr:col>
      <xdr:colOff>733425</xdr:colOff>
      <xdr:row>33</xdr:row>
      <xdr:rowOff>19050</xdr:rowOff>
    </xdr:to>
    <xdr:cxnSp macro="">
      <xdr:nvCxnSpPr>
        <xdr:cNvPr id="250012" name="AutoShape 74">
          <a:extLst>
            <a:ext uri="{FF2B5EF4-FFF2-40B4-BE49-F238E27FC236}">
              <a16:creationId xmlns:a16="http://schemas.microsoft.com/office/drawing/2014/main" id="{00000000-0008-0000-0800-00009CD00300}"/>
            </a:ext>
          </a:extLst>
        </xdr:cNvPr>
        <xdr:cNvCxnSpPr>
          <a:cxnSpLocks noChangeShapeType="1"/>
          <a:stCxn id="249973" idx="4"/>
          <a:endCxn id="249979" idx="0"/>
        </xdr:cNvCxnSpPr>
      </xdr:nvCxnSpPr>
      <xdr:spPr bwMode="auto">
        <a:xfrm rot="16200000" flipH="1">
          <a:off x="4233862" y="6891338"/>
          <a:ext cx="390525" cy="38100"/>
        </a:xfrm>
        <a:prstGeom prst="curvedConnector3">
          <a:avLst>
            <a:gd name="adj1" fmla="val 48782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733425</xdr:colOff>
      <xdr:row>31</xdr:row>
      <xdr:rowOff>9525</xdr:rowOff>
    </xdr:from>
    <xdr:to>
      <xdr:col>6</xdr:col>
      <xdr:colOff>514350</xdr:colOff>
      <xdr:row>31</xdr:row>
      <xdr:rowOff>38100</xdr:rowOff>
    </xdr:to>
    <xdr:cxnSp macro="">
      <xdr:nvCxnSpPr>
        <xdr:cNvPr id="250013" name="AutoShape 75">
          <a:extLst>
            <a:ext uri="{FF2B5EF4-FFF2-40B4-BE49-F238E27FC236}">
              <a16:creationId xmlns:a16="http://schemas.microsoft.com/office/drawing/2014/main" id="{00000000-0008-0000-0800-00009DD00300}"/>
            </a:ext>
          </a:extLst>
        </xdr:cNvPr>
        <xdr:cNvCxnSpPr>
          <a:cxnSpLocks noChangeShapeType="1"/>
          <a:stCxn id="249973" idx="6"/>
          <a:endCxn id="249958" idx="1"/>
        </xdr:cNvCxnSpPr>
      </xdr:nvCxnSpPr>
      <xdr:spPr bwMode="auto">
        <a:xfrm>
          <a:off x="4448175" y="6677025"/>
          <a:ext cx="628650" cy="285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657225</xdr:colOff>
      <xdr:row>31</xdr:row>
      <xdr:rowOff>171450</xdr:rowOff>
    </xdr:from>
    <xdr:to>
      <xdr:col>7</xdr:col>
      <xdr:colOff>19050</xdr:colOff>
      <xdr:row>34</xdr:row>
      <xdr:rowOff>47625</xdr:rowOff>
    </xdr:to>
    <xdr:cxnSp macro="">
      <xdr:nvCxnSpPr>
        <xdr:cNvPr id="250014" name="AutoShape 76">
          <a:extLst>
            <a:ext uri="{FF2B5EF4-FFF2-40B4-BE49-F238E27FC236}">
              <a16:creationId xmlns:a16="http://schemas.microsoft.com/office/drawing/2014/main" id="{00000000-0008-0000-0800-00009ED00300}"/>
            </a:ext>
          </a:extLst>
        </xdr:cNvPr>
        <xdr:cNvCxnSpPr>
          <a:cxnSpLocks noChangeShapeType="1"/>
          <a:stCxn id="249958" idx="2"/>
          <a:endCxn id="250009" idx="1"/>
        </xdr:cNvCxnSpPr>
      </xdr:nvCxnSpPr>
      <xdr:spPr bwMode="auto">
        <a:xfrm>
          <a:off x="5219700" y="6838950"/>
          <a:ext cx="38100" cy="5048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28575</xdr:colOff>
      <xdr:row>34</xdr:row>
      <xdr:rowOff>114300</xdr:rowOff>
    </xdr:from>
    <xdr:to>
      <xdr:col>7</xdr:col>
      <xdr:colOff>47625</xdr:colOff>
      <xdr:row>37</xdr:row>
      <xdr:rowOff>38100</xdr:rowOff>
    </xdr:to>
    <xdr:cxnSp macro="">
      <xdr:nvCxnSpPr>
        <xdr:cNvPr id="250015" name="AutoShape 77">
          <a:extLst>
            <a:ext uri="{FF2B5EF4-FFF2-40B4-BE49-F238E27FC236}">
              <a16:creationId xmlns:a16="http://schemas.microsoft.com/office/drawing/2014/main" id="{00000000-0008-0000-0800-00009FD00300}"/>
            </a:ext>
          </a:extLst>
        </xdr:cNvPr>
        <xdr:cNvCxnSpPr>
          <a:cxnSpLocks noChangeShapeType="1"/>
          <a:stCxn id="250009" idx="4"/>
          <a:endCxn id="249974" idx="0"/>
        </xdr:cNvCxnSpPr>
      </xdr:nvCxnSpPr>
      <xdr:spPr bwMode="auto">
        <a:xfrm flipH="1">
          <a:off x="5267325" y="7410450"/>
          <a:ext cx="19050" cy="5524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104775</xdr:colOff>
      <xdr:row>37</xdr:row>
      <xdr:rowOff>171450</xdr:rowOff>
    </xdr:from>
    <xdr:to>
      <xdr:col>6</xdr:col>
      <xdr:colOff>561975</xdr:colOff>
      <xdr:row>39</xdr:row>
      <xdr:rowOff>38100</xdr:rowOff>
    </xdr:to>
    <xdr:cxnSp macro="">
      <xdr:nvCxnSpPr>
        <xdr:cNvPr id="250016" name="AutoShape 78">
          <a:extLst>
            <a:ext uri="{FF2B5EF4-FFF2-40B4-BE49-F238E27FC236}">
              <a16:creationId xmlns:a16="http://schemas.microsoft.com/office/drawing/2014/main" id="{00000000-0008-0000-0800-0000A0D00300}"/>
            </a:ext>
          </a:extLst>
        </xdr:cNvPr>
        <xdr:cNvCxnSpPr>
          <a:cxnSpLocks noChangeShapeType="1"/>
          <a:stCxn id="249974" idx="1"/>
          <a:endCxn id="249975" idx="3"/>
        </xdr:cNvCxnSpPr>
      </xdr:nvCxnSpPr>
      <xdr:spPr bwMode="auto">
        <a:xfrm flipH="1">
          <a:off x="3819525" y="8096250"/>
          <a:ext cx="1304925" cy="285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238125</xdr:colOff>
      <xdr:row>39</xdr:row>
      <xdr:rowOff>171450</xdr:rowOff>
    </xdr:from>
    <xdr:to>
      <xdr:col>4</xdr:col>
      <xdr:colOff>809625</xdr:colOff>
      <xdr:row>41</xdr:row>
      <xdr:rowOff>180975</xdr:rowOff>
    </xdr:to>
    <xdr:cxnSp macro="">
      <xdr:nvCxnSpPr>
        <xdr:cNvPr id="250017" name="AutoShape 79">
          <a:extLst>
            <a:ext uri="{FF2B5EF4-FFF2-40B4-BE49-F238E27FC236}">
              <a16:creationId xmlns:a16="http://schemas.microsoft.com/office/drawing/2014/main" id="{00000000-0008-0000-0800-0000A1D00300}"/>
            </a:ext>
          </a:extLst>
        </xdr:cNvPr>
        <xdr:cNvCxnSpPr>
          <a:cxnSpLocks noChangeShapeType="1"/>
          <a:stCxn id="249978" idx="0"/>
          <a:endCxn id="249975" idx="2"/>
        </xdr:cNvCxnSpPr>
      </xdr:nvCxnSpPr>
      <xdr:spPr bwMode="auto">
        <a:xfrm rot="-5400000">
          <a:off x="3176587" y="8443913"/>
          <a:ext cx="428625" cy="571500"/>
        </a:xfrm>
        <a:prstGeom prst="curvedConnector3">
          <a:avLst>
            <a:gd name="adj1" fmla="val 48889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495300</xdr:colOff>
      <xdr:row>8</xdr:row>
      <xdr:rowOff>190500</xdr:rowOff>
    </xdr:from>
    <xdr:to>
      <xdr:col>6</xdr:col>
      <xdr:colOff>571500</xdr:colOff>
      <xdr:row>9</xdr:row>
      <xdr:rowOff>47625</xdr:rowOff>
    </xdr:to>
    <xdr:sp macro="" textlink="">
      <xdr:nvSpPr>
        <xdr:cNvPr id="250018" name="Oval 80">
          <a:extLst>
            <a:ext uri="{FF2B5EF4-FFF2-40B4-BE49-F238E27FC236}">
              <a16:creationId xmlns:a16="http://schemas.microsoft.com/office/drawing/2014/main" id="{00000000-0008-0000-0800-0000A2D00300}"/>
            </a:ext>
          </a:extLst>
        </xdr:cNvPr>
        <xdr:cNvSpPr>
          <a:spLocks noChangeArrowheads="1"/>
        </xdr:cNvSpPr>
      </xdr:nvSpPr>
      <xdr:spPr bwMode="auto">
        <a:xfrm>
          <a:off x="5057775" y="20288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371475</xdr:colOff>
      <xdr:row>7</xdr:row>
      <xdr:rowOff>114300</xdr:rowOff>
    </xdr:from>
    <xdr:to>
      <xdr:col>7</xdr:col>
      <xdr:colOff>447675</xdr:colOff>
      <xdr:row>7</xdr:row>
      <xdr:rowOff>190500</xdr:rowOff>
    </xdr:to>
    <xdr:sp macro="" textlink="">
      <xdr:nvSpPr>
        <xdr:cNvPr id="250019" name="Oval 81">
          <a:extLst>
            <a:ext uri="{FF2B5EF4-FFF2-40B4-BE49-F238E27FC236}">
              <a16:creationId xmlns:a16="http://schemas.microsoft.com/office/drawing/2014/main" id="{00000000-0008-0000-0800-0000A3D00300}"/>
            </a:ext>
          </a:extLst>
        </xdr:cNvPr>
        <xdr:cNvSpPr>
          <a:spLocks noChangeArrowheads="1"/>
        </xdr:cNvSpPr>
      </xdr:nvSpPr>
      <xdr:spPr bwMode="auto">
        <a:xfrm>
          <a:off x="5610225" y="17335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762000</xdr:colOff>
      <xdr:row>7</xdr:row>
      <xdr:rowOff>152400</xdr:rowOff>
    </xdr:from>
    <xdr:to>
      <xdr:col>5</xdr:col>
      <xdr:colOff>838200</xdr:colOff>
      <xdr:row>8</xdr:row>
      <xdr:rowOff>9525</xdr:rowOff>
    </xdr:to>
    <xdr:sp macro="" textlink="">
      <xdr:nvSpPr>
        <xdr:cNvPr id="250020" name="Oval 82">
          <a:extLst>
            <a:ext uri="{FF2B5EF4-FFF2-40B4-BE49-F238E27FC236}">
              <a16:creationId xmlns:a16="http://schemas.microsoft.com/office/drawing/2014/main" id="{00000000-0008-0000-0800-0000A4D00300}"/>
            </a:ext>
          </a:extLst>
        </xdr:cNvPr>
        <xdr:cNvSpPr>
          <a:spLocks noChangeArrowheads="1"/>
        </xdr:cNvSpPr>
      </xdr:nvSpPr>
      <xdr:spPr bwMode="auto">
        <a:xfrm>
          <a:off x="4476750" y="17716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304800</xdr:colOff>
      <xdr:row>23</xdr:row>
      <xdr:rowOff>152400</xdr:rowOff>
    </xdr:from>
    <xdr:to>
      <xdr:col>7</xdr:col>
      <xdr:colOff>381000</xdr:colOff>
      <xdr:row>24</xdr:row>
      <xdr:rowOff>19050</xdr:rowOff>
    </xdr:to>
    <xdr:sp macro="" textlink="">
      <xdr:nvSpPr>
        <xdr:cNvPr id="250021" name="Oval 83">
          <a:extLst>
            <a:ext uri="{FF2B5EF4-FFF2-40B4-BE49-F238E27FC236}">
              <a16:creationId xmlns:a16="http://schemas.microsoft.com/office/drawing/2014/main" id="{00000000-0008-0000-0800-0000A5D00300}"/>
            </a:ext>
          </a:extLst>
        </xdr:cNvPr>
        <xdr:cNvSpPr>
          <a:spLocks noChangeArrowheads="1"/>
        </xdr:cNvSpPr>
      </xdr:nvSpPr>
      <xdr:spPr bwMode="auto">
        <a:xfrm>
          <a:off x="5543550" y="514350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561975</xdr:colOff>
      <xdr:row>23</xdr:row>
      <xdr:rowOff>0</xdr:rowOff>
    </xdr:from>
    <xdr:to>
      <xdr:col>8</xdr:col>
      <xdr:colOff>638175</xdr:colOff>
      <xdr:row>23</xdr:row>
      <xdr:rowOff>76200</xdr:rowOff>
    </xdr:to>
    <xdr:sp macro="" textlink="">
      <xdr:nvSpPr>
        <xdr:cNvPr id="250022" name="Oval 84">
          <a:extLst>
            <a:ext uri="{FF2B5EF4-FFF2-40B4-BE49-F238E27FC236}">
              <a16:creationId xmlns:a16="http://schemas.microsoft.com/office/drawing/2014/main" id="{00000000-0008-0000-0800-0000A6D00300}"/>
            </a:ext>
          </a:extLst>
        </xdr:cNvPr>
        <xdr:cNvSpPr>
          <a:spLocks noChangeArrowheads="1"/>
        </xdr:cNvSpPr>
      </xdr:nvSpPr>
      <xdr:spPr bwMode="auto">
        <a:xfrm>
          <a:off x="6477000" y="499110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419100</xdr:colOff>
      <xdr:row>35</xdr:row>
      <xdr:rowOff>47625</xdr:rowOff>
    </xdr:from>
    <xdr:to>
      <xdr:col>2</xdr:col>
      <xdr:colOff>495300</xdr:colOff>
      <xdr:row>35</xdr:row>
      <xdr:rowOff>123825</xdr:rowOff>
    </xdr:to>
    <xdr:sp macro="" textlink="">
      <xdr:nvSpPr>
        <xdr:cNvPr id="250023" name="Oval 85">
          <a:extLst>
            <a:ext uri="{FF2B5EF4-FFF2-40B4-BE49-F238E27FC236}">
              <a16:creationId xmlns:a16="http://schemas.microsoft.com/office/drawing/2014/main" id="{00000000-0008-0000-0800-0000A7D00300}"/>
            </a:ext>
          </a:extLst>
        </xdr:cNvPr>
        <xdr:cNvSpPr>
          <a:spLocks noChangeArrowheads="1"/>
        </xdr:cNvSpPr>
      </xdr:nvSpPr>
      <xdr:spPr bwMode="auto">
        <a:xfrm>
          <a:off x="1400175" y="75533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781050</xdr:colOff>
      <xdr:row>39</xdr:row>
      <xdr:rowOff>104775</xdr:rowOff>
    </xdr:from>
    <xdr:to>
      <xdr:col>4</xdr:col>
      <xdr:colOff>238125</xdr:colOff>
      <xdr:row>41</xdr:row>
      <xdr:rowOff>180975</xdr:rowOff>
    </xdr:to>
    <xdr:cxnSp macro="">
      <xdr:nvCxnSpPr>
        <xdr:cNvPr id="250024" name="AutoShape 86">
          <a:extLst>
            <a:ext uri="{FF2B5EF4-FFF2-40B4-BE49-F238E27FC236}">
              <a16:creationId xmlns:a16="http://schemas.microsoft.com/office/drawing/2014/main" id="{00000000-0008-0000-0800-0000A8D00300}"/>
            </a:ext>
          </a:extLst>
        </xdr:cNvPr>
        <xdr:cNvCxnSpPr>
          <a:cxnSpLocks noChangeShapeType="1"/>
          <a:stCxn id="249978" idx="0"/>
          <a:endCxn id="249986" idx="2"/>
        </xdr:cNvCxnSpPr>
      </xdr:nvCxnSpPr>
      <xdr:spPr bwMode="auto">
        <a:xfrm rot="5400000" flipH="1">
          <a:off x="2667000" y="8505825"/>
          <a:ext cx="495300" cy="38100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0</xdr:colOff>
      <xdr:row>38</xdr:row>
      <xdr:rowOff>180975</xdr:rowOff>
    </xdr:from>
    <xdr:to>
      <xdr:col>4</xdr:col>
      <xdr:colOff>666750</xdr:colOff>
      <xdr:row>39</xdr:row>
      <xdr:rowOff>38100</xdr:rowOff>
    </xdr:to>
    <xdr:cxnSp macro="">
      <xdr:nvCxnSpPr>
        <xdr:cNvPr id="250025" name="AutoShape 87">
          <a:extLst>
            <a:ext uri="{FF2B5EF4-FFF2-40B4-BE49-F238E27FC236}">
              <a16:creationId xmlns:a16="http://schemas.microsoft.com/office/drawing/2014/main" id="{00000000-0008-0000-0800-0000A9D00300}"/>
            </a:ext>
          </a:extLst>
        </xdr:cNvPr>
        <xdr:cNvCxnSpPr>
          <a:cxnSpLocks noChangeShapeType="1"/>
          <a:stCxn id="249975" idx="1"/>
          <a:endCxn id="249986" idx="3"/>
        </xdr:cNvCxnSpPr>
      </xdr:nvCxnSpPr>
      <xdr:spPr bwMode="auto">
        <a:xfrm rot="10800000">
          <a:off x="2867025" y="8315325"/>
          <a:ext cx="666750" cy="6667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200025</xdr:colOff>
      <xdr:row>24</xdr:row>
      <xdr:rowOff>76200</xdr:rowOff>
    </xdr:from>
    <xdr:to>
      <xdr:col>10</xdr:col>
      <xdr:colOff>485775</xdr:colOff>
      <xdr:row>25</xdr:row>
      <xdr:rowOff>133350</xdr:rowOff>
    </xdr:to>
    <xdr:sp macro="" textlink="">
      <xdr:nvSpPr>
        <xdr:cNvPr id="250026" name="AutoShape 88">
          <a:extLst>
            <a:ext uri="{FF2B5EF4-FFF2-40B4-BE49-F238E27FC236}">
              <a16:creationId xmlns:a16="http://schemas.microsoft.com/office/drawing/2014/main" id="{00000000-0008-0000-0800-0000AAD00300}"/>
            </a:ext>
          </a:extLst>
        </xdr:cNvPr>
        <xdr:cNvSpPr>
          <a:spLocks noChangeArrowheads="1"/>
        </xdr:cNvSpPr>
      </xdr:nvSpPr>
      <xdr:spPr bwMode="auto">
        <a:xfrm>
          <a:off x="7467600" y="52768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314325</xdr:colOff>
      <xdr:row>37</xdr:row>
      <xdr:rowOff>66675</xdr:rowOff>
    </xdr:from>
    <xdr:to>
      <xdr:col>2</xdr:col>
      <xdr:colOff>57150</xdr:colOff>
      <xdr:row>38</xdr:row>
      <xdr:rowOff>123825</xdr:rowOff>
    </xdr:to>
    <xdr:sp macro="" textlink="">
      <xdr:nvSpPr>
        <xdr:cNvPr id="250027" name="AutoShape 89">
          <a:extLst>
            <a:ext uri="{FF2B5EF4-FFF2-40B4-BE49-F238E27FC236}">
              <a16:creationId xmlns:a16="http://schemas.microsoft.com/office/drawing/2014/main" id="{00000000-0008-0000-0800-0000ABD00300}"/>
            </a:ext>
          </a:extLst>
        </xdr:cNvPr>
        <xdr:cNvSpPr>
          <a:spLocks noChangeArrowheads="1"/>
        </xdr:cNvSpPr>
      </xdr:nvSpPr>
      <xdr:spPr bwMode="auto">
        <a:xfrm>
          <a:off x="752475" y="79914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685800</xdr:colOff>
      <xdr:row>37</xdr:row>
      <xdr:rowOff>123825</xdr:rowOff>
    </xdr:from>
    <xdr:to>
      <xdr:col>3</xdr:col>
      <xdr:colOff>9525</xdr:colOff>
      <xdr:row>38</xdr:row>
      <xdr:rowOff>180975</xdr:rowOff>
    </xdr:to>
    <xdr:sp macro="" textlink="">
      <xdr:nvSpPr>
        <xdr:cNvPr id="250028" name="AutoShape 90">
          <a:extLst>
            <a:ext uri="{FF2B5EF4-FFF2-40B4-BE49-F238E27FC236}">
              <a16:creationId xmlns:a16="http://schemas.microsoft.com/office/drawing/2014/main" id="{00000000-0008-0000-0800-0000ACD00300}"/>
            </a:ext>
          </a:extLst>
        </xdr:cNvPr>
        <xdr:cNvSpPr>
          <a:spLocks noChangeArrowheads="1"/>
        </xdr:cNvSpPr>
      </xdr:nvSpPr>
      <xdr:spPr bwMode="auto">
        <a:xfrm>
          <a:off x="1666875" y="804862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428625</xdr:colOff>
      <xdr:row>35</xdr:row>
      <xdr:rowOff>114300</xdr:rowOff>
    </xdr:from>
    <xdr:to>
      <xdr:col>2</xdr:col>
      <xdr:colOff>828675</xdr:colOff>
      <xdr:row>37</xdr:row>
      <xdr:rowOff>123825</xdr:rowOff>
    </xdr:to>
    <xdr:cxnSp macro="">
      <xdr:nvCxnSpPr>
        <xdr:cNvPr id="250029" name="AutoShape 91">
          <a:extLst>
            <a:ext uri="{FF2B5EF4-FFF2-40B4-BE49-F238E27FC236}">
              <a16:creationId xmlns:a16="http://schemas.microsoft.com/office/drawing/2014/main" id="{00000000-0008-0000-0800-0000ADD00300}"/>
            </a:ext>
          </a:extLst>
        </xdr:cNvPr>
        <xdr:cNvCxnSpPr>
          <a:cxnSpLocks noChangeShapeType="1"/>
          <a:stCxn id="250023" idx="3"/>
          <a:endCxn id="250028" idx="0"/>
        </xdr:cNvCxnSpPr>
      </xdr:nvCxnSpPr>
      <xdr:spPr bwMode="auto">
        <a:xfrm rot="16200000" flipH="1">
          <a:off x="1395412" y="7634288"/>
          <a:ext cx="428625" cy="400050"/>
        </a:xfrm>
        <a:prstGeom prst="curvedConnector3">
          <a:avLst>
            <a:gd name="adj1" fmla="val 51111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57150</xdr:colOff>
      <xdr:row>37</xdr:row>
      <xdr:rowOff>200025</xdr:rowOff>
    </xdr:from>
    <xdr:to>
      <xdr:col>2</xdr:col>
      <xdr:colOff>685800</xdr:colOff>
      <xdr:row>38</xdr:row>
      <xdr:rowOff>47625</xdr:rowOff>
    </xdr:to>
    <xdr:cxnSp macro="">
      <xdr:nvCxnSpPr>
        <xdr:cNvPr id="250030" name="AutoShape 92">
          <a:extLst>
            <a:ext uri="{FF2B5EF4-FFF2-40B4-BE49-F238E27FC236}">
              <a16:creationId xmlns:a16="http://schemas.microsoft.com/office/drawing/2014/main" id="{00000000-0008-0000-0800-0000AED00300}"/>
            </a:ext>
          </a:extLst>
        </xdr:cNvPr>
        <xdr:cNvCxnSpPr>
          <a:cxnSpLocks noChangeShapeType="1"/>
          <a:stCxn id="250028" idx="1"/>
          <a:endCxn id="250027" idx="3"/>
        </xdr:cNvCxnSpPr>
      </xdr:nvCxnSpPr>
      <xdr:spPr bwMode="auto">
        <a:xfrm rot="10800000">
          <a:off x="1038225" y="8124825"/>
          <a:ext cx="628650" cy="571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9525</xdr:colOff>
      <xdr:row>38</xdr:row>
      <xdr:rowOff>47625</xdr:rowOff>
    </xdr:from>
    <xdr:to>
      <xdr:col>3</xdr:col>
      <xdr:colOff>638175</xdr:colOff>
      <xdr:row>38</xdr:row>
      <xdr:rowOff>180975</xdr:rowOff>
    </xdr:to>
    <xdr:cxnSp macro="">
      <xdr:nvCxnSpPr>
        <xdr:cNvPr id="250031" name="AutoShape 93">
          <a:extLst>
            <a:ext uri="{FF2B5EF4-FFF2-40B4-BE49-F238E27FC236}">
              <a16:creationId xmlns:a16="http://schemas.microsoft.com/office/drawing/2014/main" id="{00000000-0008-0000-0800-0000AFD00300}"/>
            </a:ext>
          </a:extLst>
        </xdr:cNvPr>
        <xdr:cNvCxnSpPr>
          <a:cxnSpLocks noChangeShapeType="1"/>
          <a:stCxn id="249986" idx="1"/>
          <a:endCxn id="250028" idx="3"/>
        </xdr:cNvCxnSpPr>
      </xdr:nvCxnSpPr>
      <xdr:spPr bwMode="auto">
        <a:xfrm rot="10800000">
          <a:off x="1952625" y="8181975"/>
          <a:ext cx="628650" cy="1333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457200</xdr:colOff>
      <xdr:row>35</xdr:row>
      <xdr:rowOff>114300</xdr:rowOff>
    </xdr:from>
    <xdr:to>
      <xdr:col>2</xdr:col>
      <xdr:colOff>428625</xdr:colOff>
      <xdr:row>37</xdr:row>
      <xdr:rowOff>66675</xdr:rowOff>
    </xdr:to>
    <xdr:cxnSp macro="">
      <xdr:nvCxnSpPr>
        <xdr:cNvPr id="250032" name="AutoShape 94">
          <a:extLst>
            <a:ext uri="{FF2B5EF4-FFF2-40B4-BE49-F238E27FC236}">
              <a16:creationId xmlns:a16="http://schemas.microsoft.com/office/drawing/2014/main" id="{00000000-0008-0000-0800-0000B0D00300}"/>
            </a:ext>
          </a:extLst>
        </xdr:cNvPr>
        <xdr:cNvCxnSpPr>
          <a:cxnSpLocks noChangeShapeType="1"/>
          <a:stCxn id="250023" idx="3"/>
          <a:endCxn id="250027" idx="0"/>
        </xdr:cNvCxnSpPr>
      </xdr:nvCxnSpPr>
      <xdr:spPr bwMode="auto">
        <a:xfrm rot="5400000">
          <a:off x="966787" y="7548563"/>
          <a:ext cx="371475" cy="514350"/>
        </a:xfrm>
        <a:prstGeom prst="curvedConnector3">
          <a:avLst>
            <a:gd name="adj1" fmla="val 51282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781050</xdr:colOff>
      <xdr:row>31</xdr:row>
      <xdr:rowOff>133350</xdr:rowOff>
    </xdr:from>
    <xdr:to>
      <xdr:col>4</xdr:col>
      <xdr:colOff>323850</xdr:colOff>
      <xdr:row>38</xdr:row>
      <xdr:rowOff>47625</xdr:rowOff>
    </xdr:to>
    <xdr:cxnSp macro="">
      <xdr:nvCxnSpPr>
        <xdr:cNvPr id="250033" name="AutoShape 95">
          <a:extLst>
            <a:ext uri="{FF2B5EF4-FFF2-40B4-BE49-F238E27FC236}">
              <a16:creationId xmlns:a16="http://schemas.microsoft.com/office/drawing/2014/main" id="{00000000-0008-0000-0800-0000B1D00300}"/>
            </a:ext>
          </a:extLst>
        </xdr:cNvPr>
        <xdr:cNvCxnSpPr>
          <a:cxnSpLocks noChangeShapeType="1"/>
          <a:stCxn id="249976" idx="2"/>
          <a:endCxn id="249986" idx="0"/>
        </xdr:cNvCxnSpPr>
      </xdr:nvCxnSpPr>
      <xdr:spPr bwMode="auto">
        <a:xfrm rot="5400000">
          <a:off x="2266950" y="7258050"/>
          <a:ext cx="1381125" cy="466725"/>
        </a:xfrm>
        <a:prstGeom prst="curvedConnector3">
          <a:avLst>
            <a:gd name="adj1" fmla="val 4965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628650</xdr:colOff>
      <xdr:row>23</xdr:row>
      <xdr:rowOff>66675</xdr:rowOff>
    </xdr:from>
    <xdr:to>
      <xdr:col>10</xdr:col>
      <xdr:colOff>342900</xdr:colOff>
      <xdr:row>25</xdr:row>
      <xdr:rowOff>0</xdr:rowOff>
    </xdr:to>
    <xdr:cxnSp macro="">
      <xdr:nvCxnSpPr>
        <xdr:cNvPr id="250034" name="AutoShape 98">
          <a:extLst>
            <a:ext uri="{FF2B5EF4-FFF2-40B4-BE49-F238E27FC236}">
              <a16:creationId xmlns:a16="http://schemas.microsoft.com/office/drawing/2014/main" id="{00000000-0008-0000-0800-0000B2D00300}"/>
            </a:ext>
          </a:extLst>
        </xdr:cNvPr>
        <xdr:cNvCxnSpPr>
          <a:cxnSpLocks noChangeShapeType="1"/>
          <a:stCxn id="250022" idx="5"/>
        </xdr:cNvCxnSpPr>
      </xdr:nvCxnSpPr>
      <xdr:spPr bwMode="auto">
        <a:xfrm>
          <a:off x="6543675" y="5057775"/>
          <a:ext cx="1066800" cy="3524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76200</xdr:colOff>
      <xdr:row>21</xdr:row>
      <xdr:rowOff>161925</xdr:rowOff>
    </xdr:from>
    <xdr:to>
      <xdr:col>7</xdr:col>
      <xdr:colOff>314325</xdr:colOff>
      <xdr:row>23</xdr:row>
      <xdr:rowOff>161925</xdr:rowOff>
    </xdr:to>
    <xdr:cxnSp macro="">
      <xdr:nvCxnSpPr>
        <xdr:cNvPr id="250035" name="AutoShape 99">
          <a:extLst>
            <a:ext uri="{FF2B5EF4-FFF2-40B4-BE49-F238E27FC236}">
              <a16:creationId xmlns:a16="http://schemas.microsoft.com/office/drawing/2014/main" id="{00000000-0008-0000-0800-0000B3D00300}"/>
            </a:ext>
          </a:extLst>
        </xdr:cNvPr>
        <xdr:cNvCxnSpPr>
          <a:cxnSpLocks noChangeShapeType="1"/>
          <a:stCxn id="43024" idx="3"/>
          <a:endCxn id="250021" idx="1"/>
        </xdr:cNvCxnSpPr>
      </xdr:nvCxnSpPr>
      <xdr:spPr bwMode="auto">
        <a:xfrm rot="16200000" flipH="1">
          <a:off x="5224463" y="4824412"/>
          <a:ext cx="419100" cy="238125"/>
        </a:xfrm>
        <a:prstGeom prst="curvedConnector3">
          <a:avLst>
            <a:gd name="adj1" fmla="val 4772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371475</xdr:colOff>
      <xdr:row>23</xdr:row>
      <xdr:rowOff>66675</xdr:rowOff>
    </xdr:from>
    <xdr:to>
      <xdr:col>8</xdr:col>
      <xdr:colOff>571500</xdr:colOff>
      <xdr:row>23</xdr:row>
      <xdr:rowOff>161925</xdr:rowOff>
    </xdr:to>
    <xdr:cxnSp macro="">
      <xdr:nvCxnSpPr>
        <xdr:cNvPr id="250036" name="AutoShape 100">
          <a:extLst>
            <a:ext uri="{FF2B5EF4-FFF2-40B4-BE49-F238E27FC236}">
              <a16:creationId xmlns:a16="http://schemas.microsoft.com/office/drawing/2014/main" id="{00000000-0008-0000-0800-0000B4D00300}"/>
            </a:ext>
          </a:extLst>
        </xdr:cNvPr>
        <xdr:cNvCxnSpPr>
          <a:cxnSpLocks noChangeShapeType="1"/>
          <a:stCxn id="250021" idx="7"/>
          <a:endCxn id="250022" idx="3"/>
        </xdr:cNvCxnSpPr>
      </xdr:nvCxnSpPr>
      <xdr:spPr bwMode="auto">
        <a:xfrm rot="-5400000">
          <a:off x="6000750" y="4667250"/>
          <a:ext cx="95250" cy="87630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457200</xdr:colOff>
      <xdr:row>20</xdr:row>
      <xdr:rowOff>95250</xdr:rowOff>
    </xdr:from>
    <xdr:to>
      <xdr:col>10</xdr:col>
      <xdr:colOff>66675</xdr:colOff>
      <xdr:row>21</xdr:row>
      <xdr:rowOff>152400</xdr:rowOff>
    </xdr:to>
    <xdr:sp macro="" textlink="">
      <xdr:nvSpPr>
        <xdr:cNvPr id="250037" name="AutoShape 101">
          <a:extLst>
            <a:ext uri="{FF2B5EF4-FFF2-40B4-BE49-F238E27FC236}">
              <a16:creationId xmlns:a16="http://schemas.microsoft.com/office/drawing/2014/main" id="{00000000-0008-0000-0800-0000B5D00300}"/>
            </a:ext>
          </a:extLst>
        </xdr:cNvPr>
        <xdr:cNvSpPr>
          <a:spLocks noChangeArrowheads="1"/>
        </xdr:cNvSpPr>
      </xdr:nvSpPr>
      <xdr:spPr bwMode="auto">
        <a:xfrm>
          <a:off x="7048500" y="44577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123825</xdr:colOff>
      <xdr:row>20</xdr:row>
      <xdr:rowOff>38100</xdr:rowOff>
    </xdr:from>
    <xdr:to>
      <xdr:col>7</xdr:col>
      <xdr:colOff>400050</xdr:colOff>
      <xdr:row>20</xdr:row>
      <xdr:rowOff>180975</xdr:rowOff>
    </xdr:to>
    <xdr:cxnSp macro="">
      <xdr:nvCxnSpPr>
        <xdr:cNvPr id="250038" name="AutoShape 103">
          <a:extLst>
            <a:ext uri="{FF2B5EF4-FFF2-40B4-BE49-F238E27FC236}">
              <a16:creationId xmlns:a16="http://schemas.microsoft.com/office/drawing/2014/main" id="{00000000-0008-0000-0800-0000B6D00300}"/>
            </a:ext>
          </a:extLst>
        </xdr:cNvPr>
        <xdr:cNvCxnSpPr>
          <a:cxnSpLocks noChangeShapeType="1"/>
          <a:stCxn id="43024" idx="4"/>
          <a:endCxn id="249966" idx="4"/>
        </xdr:cNvCxnSpPr>
      </xdr:nvCxnSpPr>
      <xdr:spPr bwMode="auto">
        <a:xfrm flipV="1">
          <a:off x="5362575" y="4400550"/>
          <a:ext cx="276225" cy="142875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628650</xdr:colOff>
      <xdr:row>12</xdr:row>
      <xdr:rowOff>114300</xdr:rowOff>
    </xdr:from>
    <xdr:to>
      <xdr:col>9</xdr:col>
      <xdr:colOff>238125</xdr:colOff>
      <xdr:row>13</xdr:row>
      <xdr:rowOff>171450</xdr:rowOff>
    </xdr:to>
    <xdr:sp macro="" textlink="">
      <xdr:nvSpPr>
        <xdr:cNvPr id="250039" name="AutoShape 104">
          <a:extLst>
            <a:ext uri="{FF2B5EF4-FFF2-40B4-BE49-F238E27FC236}">
              <a16:creationId xmlns:a16="http://schemas.microsoft.com/office/drawing/2014/main" id="{00000000-0008-0000-0800-0000B7D00300}"/>
            </a:ext>
          </a:extLst>
        </xdr:cNvPr>
        <xdr:cNvSpPr>
          <a:spLocks noChangeArrowheads="1"/>
        </xdr:cNvSpPr>
      </xdr:nvSpPr>
      <xdr:spPr bwMode="auto">
        <a:xfrm>
          <a:off x="6543675" y="28003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333375</xdr:colOff>
      <xdr:row>14</xdr:row>
      <xdr:rowOff>38100</xdr:rowOff>
    </xdr:from>
    <xdr:to>
      <xdr:col>6</xdr:col>
      <xdr:colOff>619125</xdr:colOff>
      <xdr:row>15</xdr:row>
      <xdr:rowOff>95250</xdr:rowOff>
    </xdr:to>
    <xdr:sp macro="" textlink="">
      <xdr:nvSpPr>
        <xdr:cNvPr id="250040" name="AutoShape 105">
          <a:extLst>
            <a:ext uri="{FF2B5EF4-FFF2-40B4-BE49-F238E27FC236}">
              <a16:creationId xmlns:a16="http://schemas.microsoft.com/office/drawing/2014/main" id="{00000000-0008-0000-0800-0000B8D00300}"/>
            </a:ext>
          </a:extLst>
        </xdr:cNvPr>
        <xdr:cNvSpPr>
          <a:spLocks noChangeArrowheads="1"/>
        </xdr:cNvSpPr>
      </xdr:nvSpPr>
      <xdr:spPr bwMode="auto">
        <a:xfrm>
          <a:off x="4895850" y="31432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438150</xdr:colOff>
      <xdr:row>19</xdr:row>
      <xdr:rowOff>57150</xdr:rowOff>
    </xdr:from>
    <xdr:to>
      <xdr:col>8</xdr:col>
      <xdr:colOff>619125</xdr:colOff>
      <xdr:row>20</xdr:row>
      <xdr:rowOff>0</xdr:rowOff>
    </xdr:to>
    <xdr:cxnSp macro="">
      <xdr:nvCxnSpPr>
        <xdr:cNvPr id="250041" name="AutoShape 107">
          <a:extLst>
            <a:ext uri="{FF2B5EF4-FFF2-40B4-BE49-F238E27FC236}">
              <a16:creationId xmlns:a16="http://schemas.microsoft.com/office/drawing/2014/main" id="{00000000-0008-0000-0800-0000B9D00300}"/>
            </a:ext>
          </a:extLst>
        </xdr:cNvPr>
        <xdr:cNvCxnSpPr>
          <a:cxnSpLocks noChangeShapeType="1"/>
          <a:stCxn id="249966" idx="6"/>
          <a:endCxn id="250197" idx="1"/>
        </xdr:cNvCxnSpPr>
      </xdr:nvCxnSpPr>
      <xdr:spPr bwMode="auto">
        <a:xfrm flipV="1">
          <a:off x="5676900" y="4210050"/>
          <a:ext cx="857250" cy="15240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438150</xdr:colOff>
      <xdr:row>13</xdr:row>
      <xdr:rowOff>171450</xdr:rowOff>
    </xdr:from>
    <xdr:to>
      <xdr:col>9</xdr:col>
      <xdr:colOff>95250</xdr:colOff>
      <xdr:row>17</xdr:row>
      <xdr:rowOff>0</xdr:rowOff>
    </xdr:to>
    <xdr:cxnSp macro="">
      <xdr:nvCxnSpPr>
        <xdr:cNvPr id="250042" name="AutoShape 108">
          <a:extLst>
            <a:ext uri="{FF2B5EF4-FFF2-40B4-BE49-F238E27FC236}">
              <a16:creationId xmlns:a16="http://schemas.microsoft.com/office/drawing/2014/main" id="{00000000-0008-0000-0800-0000BAD00300}"/>
            </a:ext>
          </a:extLst>
        </xdr:cNvPr>
        <xdr:cNvCxnSpPr>
          <a:cxnSpLocks noChangeShapeType="1"/>
          <a:endCxn id="250039" idx="2"/>
        </xdr:cNvCxnSpPr>
      </xdr:nvCxnSpPr>
      <xdr:spPr bwMode="auto">
        <a:xfrm rot="-5400000">
          <a:off x="6186488" y="3233737"/>
          <a:ext cx="666750" cy="33337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476250</xdr:colOff>
      <xdr:row>15</xdr:row>
      <xdr:rowOff>95250</xdr:rowOff>
    </xdr:from>
    <xdr:to>
      <xdr:col>6</xdr:col>
      <xdr:colOff>552450</xdr:colOff>
      <xdr:row>18</xdr:row>
      <xdr:rowOff>180975</xdr:rowOff>
    </xdr:to>
    <xdr:cxnSp macro="">
      <xdr:nvCxnSpPr>
        <xdr:cNvPr id="250043" name="AutoShape 109">
          <a:extLst>
            <a:ext uri="{FF2B5EF4-FFF2-40B4-BE49-F238E27FC236}">
              <a16:creationId xmlns:a16="http://schemas.microsoft.com/office/drawing/2014/main" id="{00000000-0008-0000-0800-0000BBD00300}"/>
            </a:ext>
          </a:extLst>
        </xdr:cNvPr>
        <xdr:cNvCxnSpPr>
          <a:cxnSpLocks noChangeShapeType="1"/>
          <a:stCxn id="249965" idx="0"/>
          <a:endCxn id="250040" idx="2"/>
        </xdr:cNvCxnSpPr>
      </xdr:nvCxnSpPr>
      <xdr:spPr bwMode="auto">
        <a:xfrm rot="5400000" flipH="1">
          <a:off x="4719637" y="3729038"/>
          <a:ext cx="714375" cy="76200"/>
        </a:xfrm>
        <a:prstGeom prst="curvedConnector3">
          <a:avLst>
            <a:gd name="adj1" fmla="val 49333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476250</xdr:colOff>
      <xdr:row>12</xdr:row>
      <xdr:rowOff>171450</xdr:rowOff>
    </xdr:from>
    <xdr:to>
      <xdr:col>6</xdr:col>
      <xdr:colOff>485775</xdr:colOff>
      <xdr:row>14</xdr:row>
      <xdr:rowOff>38100</xdr:rowOff>
    </xdr:to>
    <xdr:cxnSp macro="">
      <xdr:nvCxnSpPr>
        <xdr:cNvPr id="250044" name="AutoShape 110">
          <a:extLst>
            <a:ext uri="{FF2B5EF4-FFF2-40B4-BE49-F238E27FC236}">
              <a16:creationId xmlns:a16="http://schemas.microsoft.com/office/drawing/2014/main" id="{00000000-0008-0000-0800-0000BCD00300}"/>
            </a:ext>
          </a:extLst>
        </xdr:cNvPr>
        <xdr:cNvCxnSpPr>
          <a:cxnSpLocks noChangeShapeType="1"/>
          <a:stCxn id="250040" idx="0"/>
          <a:endCxn id="249969" idx="4"/>
        </xdr:cNvCxnSpPr>
      </xdr:nvCxnSpPr>
      <xdr:spPr bwMode="auto">
        <a:xfrm rot="-5400000">
          <a:off x="4900613" y="2995612"/>
          <a:ext cx="285750" cy="952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390525</xdr:colOff>
      <xdr:row>12</xdr:row>
      <xdr:rowOff>19050</xdr:rowOff>
    </xdr:from>
    <xdr:to>
      <xdr:col>8</xdr:col>
      <xdr:colOff>0</xdr:colOff>
      <xdr:row>13</xdr:row>
      <xdr:rowOff>76200</xdr:rowOff>
    </xdr:to>
    <xdr:sp macro="" textlink="">
      <xdr:nvSpPr>
        <xdr:cNvPr id="250045" name="AutoShape 111">
          <a:extLst>
            <a:ext uri="{FF2B5EF4-FFF2-40B4-BE49-F238E27FC236}">
              <a16:creationId xmlns:a16="http://schemas.microsoft.com/office/drawing/2014/main" id="{00000000-0008-0000-0800-0000BDD00300}"/>
            </a:ext>
          </a:extLst>
        </xdr:cNvPr>
        <xdr:cNvSpPr>
          <a:spLocks noChangeArrowheads="1"/>
        </xdr:cNvSpPr>
      </xdr:nvSpPr>
      <xdr:spPr bwMode="auto">
        <a:xfrm>
          <a:off x="5629275" y="27051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257175</xdr:colOff>
      <xdr:row>11</xdr:row>
      <xdr:rowOff>104775</xdr:rowOff>
    </xdr:from>
    <xdr:to>
      <xdr:col>5</xdr:col>
      <xdr:colOff>542925</xdr:colOff>
      <xdr:row>12</xdr:row>
      <xdr:rowOff>161925</xdr:rowOff>
    </xdr:to>
    <xdr:sp macro="" textlink="">
      <xdr:nvSpPr>
        <xdr:cNvPr id="250046" name="AutoShape 112">
          <a:extLst>
            <a:ext uri="{FF2B5EF4-FFF2-40B4-BE49-F238E27FC236}">
              <a16:creationId xmlns:a16="http://schemas.microsoft.com/office/drawing/2014/main" id="{00000000-0008-0000-0800-0000BED00300}"/>
            </a:ext>
          </a:extLst>
        </xdr:cNvPr>
        <xdr:cNvSpPr>
          <a:spLocks noChangeArrowheads="1"/>
        </xdr:cNvSpPr>
      </xdr:nvSpPr>
      <xdr:spPr bwMode="auto">
        <a:xfrm>
          <a:off x="3971925" y="25812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381000</xdr:colOff>
      <xdr:row>6</xdr:row>
      <xdr:rowOff>190500</xdr:rowOff>
    </xdr:from>
    <xdr:to>
      <xdr:col>6</xdr:col>
      <xdr:colOff>666750</xdr:colOff>
      <xdr:row>8</xdr:row>
      <xdr:rowOff>19050</xdr:rowOff>
    </xdr:to>
    <xdr:sp macro="" textlink="">
      <xdr:nvSpPr>
        <xdr:cNvPr id="250047" name="AutoShape 113">
          <a:extLst>
            <a:ext uri="{FF2B5EF4-FFF2-40B4-BE49-F238E27FC236}">
              <a16:creationId xmlns:a16="http://schemas.microsoft.com/office/drawing/2014/main" id="{00000000-0008-0000-0800-0000BFD00300}"/>
            </a:ext>
          </a:extLst>
        </xdr:cNvPr>
        <xdr:cNvSpPr>
          <a:spLocks noChangeArrowheads="1"/>
        </xdr:cNvSpPr>
      </xdr:nvSpPr>
      <xdr:spPr bwMode="auto">
        <a:xfrm>
          <a:off x="4943475" y="159067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12</xdr:row>
      <xdr:rowOff>152400</xdr:rowOff>
    </xdr:from>
    <xdr:to>
      <xdr:col>8</xdr:col>
      <xdr:colOff>628650</xdr:colOff>
      <xdr:row>13</xdr:row>
      <xdr:rowOff>38100</xdr:rowOff>
    </xdr:to>
    <xdr:cxnSp macro="">
      <xdr:nvCxnSpPr>
        <xdr:cNvPr id="250048" name="AutoShape 114">
          <a:extLst>
            <a:ext uri="{FF2B5EF4-FFF2-40B4-BE49-F238E27FC236}">
              <a16:creationId xmlns:a16="http://schemas.microsoft.com/office/drawing/2014/main" id="{00000000-0008-0000-0800-0000C0D00300}"/>
            </a:ext>
          </a:extLst>
        </xdr:cNvPr>
        <xdr:cNvCxnSpPr>
          <a:cxnSpLocks noChangeShapeType="1"/>
          <a:stCxn id="250039" idx="1"/>
          <a:endCxn id="250045" idx="3"/>
        </xdr:cNvCxnSpPr>
      </xdr:nvCxnSpPr>
      <xdr:spPr bwMode="auto">
        <a:xfrm rot="10800000">
          <a:off x="5915025" y="2838450"/>
          <a:ext cx="628650" cy="952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523875</xdr:colOff>
      <xdr:row>12</xdr:row>
      <xdr:rowOff>133350</xdr:rowOff>
    </xdr:from>
    <xdr:to>
      <xdr:col>7</xdr:col>
      <xdr:colOff>390525</xdr:colOff>
      <xdr:row>12</xdr:row>
      <xdr:rowOff>152400</xdr:rowOff>
    </xdr:to>
    <xdr:cxnSp macro="">
      <xdr:nvCxnSpPr>
        <xdr:cNvPr id="250049" name="AutoShape 115">
          <a:extLst>
            <a:ext uri="{FF2B5EF4-FFF2-40B4-BE49-F238E27FC236}">
              <a16:creationId xmlns:a16="http://schemas.microsoft.com/office/drawing/2014/main" id="{00000000-0008-0000-0800-0000C1D00300}"/>
            </a:ext>
          </a:extLst>
        </xdr:cNvPr>
        <xdr:cNvCxnSpPr>
          <a:cxnSpLocks noChangeShapeType="1"/>
          <a:stCxn id="250045" idx="1"/>
          <a:endCxn id="249969" idx="6"/>
        </xdr:cNvCxnSpPr>
      </xdr:nvCxnSpPr>
      <xdr:spPr bwMode="auto">
        <a:xfrm rot="10800000">
          <a:off x="5086350" y="2819400"/>
          <a:ext cx="542925" cy="19050"/>
        </a:xfrm>
        <a:prstGeom prst="curvedConnector3">
          <a:avLst>
            <a:gd name="adj1" fmla="val 49125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542925</xdr:colOff>
      <xdr:row>12</xdr:row>
      <xdr:rowOff>28575</xdr:rowOff>
    </xdr:from>
    <xdr:to>
      <xdr:col>6</xdr:col>
      <xdr:colOff>447675</xdr:colOff>
      <xdr:row>12</xdr:row>
      <xdr:rowOff>133350</xdr:rowOff>
    </xdr:to>
    <xdr:cxnSp macro="">
      <xdr:nvCxnSpPr>
        <xdr:cNvPr id="250050" name="AutoShape 116">
          <a:extLst>
            <a:ext uri="{FF2B5EF4-FFF2-40B4-BE49-F238E27FC236}">
              <a16:creationId xmlns:a16="http://schemas.microsoft.com/office/drawing/2014/main" id="{00000000-0008-0000-0800-0000C2D00300}"/>
            </a:ext>
          </a:extLst>
        </xdr:cNvPr>
        <xdr:cNvCxnSpPr>
          <a:cxnSpLocks noChangeShapeType="1"/>
          <a:stCxn id="249969" idx="2"/>
          <a:endCxn id="250046" idx="3"/>
        </xdr:cNvCxnSpPr>
      </xdr:nvCxnSpPr>
      <xdr:spPr bwMode="auto">
        <a:xfrm rot="10800000">
          <a:off x="4257675" y="2714625"/>
          <a:ext cx="752475" cy="104775"/>
        </a:xfrm>
        <a:prstGeom prst="curvedConnector3">
          <a:avLst>
            <a:gd name="adj1" fmla="val 49366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333375</xdr:colOff>
      <xdr:row>12</xdr:row>
      <xdr:rowOff>28575</xdr:rowOff>
    </xdr:from>
    <xdr:to>
      <xdr:col>5</xdr:col>
      <xdr:colOff>257175</xdr:colOff>
      <xdr:row>12</xdr:row>
      <xdr:rowOff>200025</xdr:rowOff>
    </xdr:to>
    <xdr:cxnSp macro="">
      <xdr:nvCxnSpPr>
        <xdr:cNvPr id="250051" name="AutoShape 117">
          <a:extLst>
            <a:ext uri="{FF2B5EF4-FFF2-40B4-BE49-F238E27FC236}">
              <a16:creationId xmlns:a16="http://schemas.microsoft.com/office/drawing/2014/main" id="{00000000-0008-0000-0800-0000C3D00300}"/>
            </a:ext>
          </a:extLst>
        </xdr:cNvPr>
        <xdr:cNvCxnSpPr>
          <a:cxnSpLocks noChangeShapeType="1"/>
          <a:stCxn id="250046" idx="1"/>
          <a:endCxn id="249985" idx="3"/>
        </xdr:cNvCxnSpPr>
      </xdr:nvCxnSpPr>
      <xdr:spPr bwMode="auto">
        <a:xfrm rot="10800000" flipV="1">
          <a:off x="3200400" y="2714625"/>
          <a:ext cx="771525" cy="171450"/>
        </a:xfrm>
        <a:prstGeom prst="curvedConnector3">
          <a:avLst>
            <a:gd name="adj1" fmla="val 49384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485775</xdr:colOff>
      <xdr:row>12</xdr:row>
      <xdr:rowOff>200025</xdr:rowOff>
    </xdr:from>
    <xdr:to>
      <xdr:col>4</xdr:col>
      <xdr:colOff>47625</xdr:colOff>
      <xdr:row>14</xdr:row>
      <xdr:rowOff>104775</xdr:rowOff>
    </xdr:to>
    <xdr:cxnSp macro="">
      <xdr:nvCxnSpPr>
        <xdr:cNvPr id="250052" name="AutoShape 118">
          <a:extLst>
            <a:ext uri="{FF2B5EF4-FFF2-40B4-BE49-F238E27FC236}">
              <a16:creationId xmlns:a16="http://schemas.microsoft.com/office/drawing/2014/main" id="{00000000-0008-0000-0800-0000C4D00300}"/>
            </a:ext>
          </a:extLst>
        </xdr:cNvPr>
        <xdr:cNvCxnSpPr>
          <a:cxnSpLocks noChangeShapeType="1"/>
          <a:stCxn id="249985" idx="1"/>
          <a:endCxn id="249982" idx="3"/>
        </xdr:cNvCxnSpPr>
      </xdr:nvCxnSpPr>
      <xdr:spPr bwMode="auto">
        <a:xfrm rot="10800000" flipV="1">
          <a:off x="1466850" y="2886075"/>
          <a:ext cx="1447800" cy="3238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695325</xdr:colOff>
      <xdr:row>7</xdr:row>
      <xdr:rowOff>152400</xdr:rowOff>
    </xdr:from>
    <xdr:to>
      <xdr:col>4</xdr:col>
      <xdr:colOff>57150</xdr:colOff>
      <xdr:row>8</xdr:row>
      <xdr:rowOff>200025</xdr:rowOff>
    </xdr:to>
    <xdr:sp macro="" textlink="">
      <xdr:nvSpPr>
        <xdr:cNvPr id="250053" name="AutoShape 119">
          <a:extLst>
            <a:ext uri="{FF2B5EF4-FFF2-40B4-BE49-F238E27FC236}">
              <a16:creationId xmlns:a16="http://schemas.microsoft.com/office/drawing/2014/main" id="{00000000-0008-0000-0800-0000C5D00300}"/>
            </a:ext>
          </a:extLst>
        </xdr:cNvPr>
        <xdr:cNvSpPr>
          <a:spLocks noChangeArrowheads="1"/>
        </xdr:cNvSpPr>
      </xdr:nvSpPr>
      <xdr:spPr bwMode="auto">
        <a:xfrm>
          <a:off x="2638425" y="17716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161925</xdr:colOff>
      <xdr:row>3</xdr:row>
      <xdr:rowOff>76200</xdr:rowOff>
    </xdr:from>
    <xdr:to>
      <xdr:col>6</xdr:col>
      <xdr:colOff>447675</xdr:colOff>
      <xdr:row>4</xdr:row>
      <xdr:rowOff>123825</xdr:rowOff>
    </xdr:to>
    <xdr:sp macro="" textlink="">
      <xdr:nvSpPr>
        <xdr:cNvPr id="250054" name="AutoShape 120">
          <a:extLst>
            <a:ext uri="{FF2B5EF4-FFF2-40B4-BE49-F238E27FC236}">
              <a16:creationId xmlns:a16="http://schemas.microsoft.com/office/drawing/2014/main" id="{00000000-0008-0000-0800-0000C6D00300}"/>
            </a:ext>
          </a:extLst>
        </xdr:cNvPr>
        <xdr:cNvSpPr>
          <a:spLocks noChangeArrowheads="1"/>
        </xdr:cNvSpPr>
      </xdr:nvSpPr>
      <xdr:spPr bwMode="auto">
        <a:xfrm>
          <a:off x="4724400" y="81915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838200</xdr:colOff>
      <xdr:row>8</xdr:row>
      <xdr:rowOff>200025</xdr:rowOff>
    </xdr:from>
    <xdr:to>
      <xdr:col>4</xdr:col>
      <xdr:colOff>190500</xdr:colOff>
      <xdr:row>12</xdr:row>
      <xdr:rowOff>66675</xdr:rowOff>
    </xdr:to>
    <xdr:cxnSp macro="">
      <xdr:nvCxnSpPr>
        <xdr:cNvPr id="250055" name="AutoShape 121">
          <a:extLst>
            <a:ext uri="{FF2B5EF4-FFF2-40B4-BE49-F238E27FC236}">
              <a16:creationId xmlns:a16="http://schemas.microsoft.com/office/drawing/2014/main" id="{00000000-0008-0000-0800-0000C7D00300}"/>
            </a:ext>
          </a:extLst>
        </xdr:cNvPr>
        <xdr:cNvCxnSpPr>
          <a:cxnSpLocks noChangeShapeType="1"/>
          <a:stCxn id="249985" idx="0"/>
          <a:endCxn id="250053" idx="2"/>
        </xdr:cNvCxnSpPr>
      </xdr:nvCxnSpPr>
      <xdr:spPr bwMode="auto">
        <a:xfrm rot="5400000" flipH="1">
          <a:off x="2562225" y="2257425"/>
          <a:ext cx="714375" cy="276225"/>
        </a:xfrm>
        <a:prstGeom prst="curvedConnector3">
          <a:avLst>
            <a:gd name="adj1" fmla="val 49333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466725</xdr:colOff>
      <xdr:row>5</xdr:row>
      <xdr:rowOff>152400</xdr:rowOff>
    </xdr:from>
    <xdr:to>
      <xdr:col>6</xdr:col>
      <xdr:colOff>542925</xdr:colOff>
      <xdr:row>6</xdr:row>
      <xdr:rowOff>9525</xdr:rowOff>
    </xdr:to>
    <xdr:sp macro="" textlink="">
      <xdr:nvSpPr>
        <xdr:cNvPr id="250056" name="Oval 122">
          <a:extLst>
            <a:ext uri="{FF2B5EF4-FFF2-40B4-BE49-F238E27FC236}">
              <a16:creationId xmlns:a16="http://schemas.microsoft.com/office/drawing/2014/main" id="{00000000-0008-0000-0800-0000C8D00300}"/>
            </a:ext>
          </a:extLst>
        </xdr:cNvPr>
        <xdr:cNvSpPr>
          <a:spLocks noChangeArrowheads="1"/>
        </xdr:cNvSpPr>
      </xdr:nvSpPr>
      <xdr:spPr bwMode="auto">
        <a:xfrm>
          <a:off x="5029200" y="133350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838200</xdr:colOff>
      <xdr:row>7</xdr:row>
      <xdr:rowOff>104775</xdr:rowOff>
    </xdr:from>
    <xdr:to>
      <xdr:col>6</xdr:col>
      <xdr:colOff>381000</xdr:colOff>
      <xdr:row>7</xdr:row>
      <xdr:rowOff>190500</xdr:rowOff>
    </xdr:to>
    <xdr:cxnSp macro="">
      <xdr:nvCxnSpPr>
        <xdr:cNvPr id="250057" name="AutoShape 123">
          <a:extLst>
            <a:ext uri="{FF2B5EF4-FFF2-40B4-BE49-F238E27FC236}">
              <a16:creationId xmlns:a16="http://schemas.microsoft.com/office/drawing/2014/main" id="{00000000-0008-0000-0800-0000C9D00300}"/>
            </a:ext>
          </a:extLst>
        </xdr:cNvPr>
        <xdr:cNvCxnSpPr>
          <a:cxnSpLocks noChangeShapeType="1"/>
          <a:stCxn id="250047" idx="1"/>
          <a:endCxn id="250020" idx="6"/>
        </xdr:cNvCxnSpPr>
      </xdr:nvCxnSpPr>
      <xdr:spPr bwMode="auto">
        <a:xfrm rot="10800000" flipV="1">
          <a:off x="4552950" y="1724025"/>
          <a:ext cx="390525" cy="85725"/>
        </a:xfrm>
        <a:prstGeom prst="curvedConnector3">
          <a:avLst>
            <a:gd name="adj1" fmla="val 48782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485775</xdr:colOff>
      <xdr:row>9</xdr:row>
      <xdr:rowOff>47625</xdr:rowOff>
    </xdr:from>
    <xdr:to>
      <xdr:col>6</xdr:col>
      <xdr:colOff>533400</xdr:colOff>
      <xdr:row>12</xdr:row>
      <xdr:rowOff>95250</xdr:rowOff>
    </xdr:to>
    <xdr:cxnSp macro="">
      <xdr:nvCxnSpPr>
        <xdr:cNvPr id="250058" name="AutoShape 124">
          <a:extLst>
            <a:ext uri="{FF2B5EF4-FFF2-40B4-BE49-F238E27FC236}">
              <a16:creationId xmlns:a16="http://schemas.microsoft.com/office/drawing/2014/main" id="{00000000-0008-0000-0800-0000CAD00300}"/>
            </a:ext>
          </a:extLst>
        </xdr:cNvPr>
        <xdr:cNvCxnSpPr>
          <a:cxnSpLocks noChangeShapeType="1"/>
          <a:stCxn id="249969" idx="0"/>
          <a:endCxn id="250018" idx="4"/>
        </xdr:cNvCxnSpPr>
      </xdr:nvCxnSpPr>
      <xdr:spPr bwMode="auto">
        <a:xfrm rot="-5400000">
          <a:off x="4733925" y="2419350"/>
          <a:ext cx="676275" cy="47625"/>
        </a:xfrm>
        <a:prstGeom prst="curvedConnector3">
          <a:avLst>
            <a:gd name="adj1" fmla="val 49296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828675</xdr:colOff>
      <xdr:row>8</xdr:row>
      <xdr:rowOff>0</xdr:rowOff>
    </xdr:from>
    <xdr:to>
      <xdr:col>6</xdr:col>
      <xdr:colOff>495300</xdr:colOff>
      <xdr:row>9</xdr:row>
      <xdr:rowOff>9525</xdr:rowOff>
    </xdr:to>
    <xdr:cxnSp macro="">
      <xdr:nvCxnSpPr>
        <xdr:cNvPr id="250059" name="AutoShape 125">
          <a:extLst>
            <a:ext uri="{FF2B5EF4-FFF2-40B4-BE49-F238E27FC236}">
              <a16:creationId xmlns:a16="http://schemas.microsoft.com/office/drawing/2014/main" id="{00000000-0008-0000-0800-0000CBD00300}"/>
            </a:ext>
          </a:extLst>
        </xdr:cNvPr>
        <xdr:cNvCxnSpPr>
          <a:cxnSpLocks noChangeShapeType="1"/>
          <a:stCxn id="250020" idx="5"/>
          <a:endCxn id="250018" idx="2"/>
        </xdr:cNvCxnSpPr>
      </xdr:nvCxnSpPr>
      <xdr:spPr bwMode="auto">
        <a:xfrm rot="16200000" flipH="1">
          <a:off x="4686300" y="1695450"/>
          <a:ext cx="228600" cy="514350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561975</xdr:colOff>
      <xdr:row>7</xdr:row>
      <xdr:rowOff>190500</xdr:rowOff>
    </xdr:from>
    <xdr:to>
      <xdr:col>7</xdr:col>
      <xdr:colOff>409575</xdr:colOff>
      <xdr:row>8</xdr:row>
      <xdr:rowOff>200025</xdr:rowOff>
    </xdr:to>
    <xdr:cxnSp macro="">
      <xdr:nvCxnSpPr>
        <xdr:cNvPr id="250060" name="AutoShape 126">
          <a:extLst>
            <a:ext uri="{FF2B5EF4-FFF2-40B4-BE49-F238E27FC236}">
              <a16:creationId xmlns:a16="http://schemas.microsoft.com/office/drawing/2014/main" id="{00000000-0008-0000-0800-0000CCD00300}"/>
            </a:ext>
          </a:extLst>
        </xdr:cNvPr>
        <xdr:cNvCxnSpPr>
          <a:cxnSpLocks noChangeShapeType="1"/>
          <a:stCxn id="250018" idx="7"/>
          <a:endCxn id="250019" idx="4"/>
        </xdr:cNvCxnSpPr>
      </xdr:nvCxnSpPr>
      <xdr:spPr bwMode="auto">
        <a:xfrm rot="-5400000">
          <a:off x="5272088" y="1662112"/>
          <a:ext cx="228600" cy="52387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523875</xdr:colOff>
      <xdr:row>8</xdr:row>
      <xdr:rowOff>19050</xdr:rowOff>
    </xdr:from>
    <xdr:to>
      <xdr:col>6</xdr:col>
      <xdr:colOff>561975</xdr:colOff>
      <xdr:row>8</xdr:row>
      <xdr:rowOff>200025</xdr:rowOff>
    </xdr:to>
    <xdr:cxnSp macro="">
      <xdr:nvCxnSpPr>
        <xdr:cNvPr id="250061" name="AutoShape 127">
          <a:extLst>
            <a:ext uri="{FF2B5EF4-FFF2-40B4-BE49-F238E27FC236}">
              <a16:creationId xmlns:a16="http://schemas.microsoft.com/office/drawing/2014/main" id="{00000000-0008-0000-0800-0000CDD00300}"/>
            </a:ext>
          </a:extLst>
        </xdr:cNvPr>
        <xdr:cNvCxnSpPr>
          <a:cxnSpLocks noChangeShapeType="1"/>
          <a:stCxn id="250018" idx="7"/>
          <a:endCxn id="250047" idx="2"/>
        </xdr:cNvCxnSpPr>
      </xdr:nvCxnSpPr>
      <xdr:spPr bwMode="auto">
        <a:xfrm rot="5400000" flipH="1">
          <a:off x="5014912" y="1928813"/>
          <a:ext cx="180975" cy="38100"/>
        </a:xfrm>
        <a:prstGeom prst="curvedConnector3">
          <a:avLst>
            <a:gd name="adj1" fmla="val 5263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666750</xdr:colOff>
      <xdr:row>7</xdr:row>
      <xdr:rowOff>104775</xdr:rowOff>
    </xdr:from>
    <xdr:to>
      <xdr:col>7</xdr:col>
      <xdr:colOff>371475</xdr:colOff>
      <xdr:row>7</xdr:row>
      <xdr:rowOff>152400</xdr:rowOff>
    </xdr:to>
    <xdr:cxnSp macro="">
      <xdr:nvCxnSpPr>
        <xdr:cNvPr id="250062" name="AutoShape 128">
          <a:extLst>
            <a:ext uri="{FF2B5EF4-FFF2-40B4-BE49-F238E27FC236}">
              <a16:creationId xmlns:a16="http://schemas.microsoft.com/office/drawing/2014/main" id="{00000000-0008-0000-0800-0000CED00300}"/>
            </a:ext>
          </a:extLst>
        </xdr:cNvPr>
        <xdr:cNvCxnSpPr>
          <a:cxnSpLocks noChangeShapeType="1"/>
          <a:stCxn id="250047" idx="3"/>
          <a:endCxn id="250019" idx="2"/>
        </xdr:cNvCxnSpPr>
      </xdr:nvCxnSpPr>
      <xdr:spPr bwMode="auto">
        <a:xfrm>
          <a:off x="5229225" y="1724025"/>
          <a:ext cx="381000" cy="4762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504825</xdr:colOff>
      <xdr:row>6</xdr:row>
      <xdr:rowOff>9525</xdr:rowOff>
    </xdr:from>
    <xdr:to>
      <xdr:col>6</xdr:col>
      <xdr:colOff>523875</xdr:colOff>
      <xdr:row>6</xdr:row>
      <xdr:rowOff>190500</xdr:rowOff>
    </xdr:to>
    <xdr:cxnSp macro="">
      <xdr:nvCxnSpPr>
        <xdr:cNvPr id="250063" name="AutoShape 129">
          <a:extLst>
            <a:ext uri="{FF2B5EF4-FFF2-40B4-BE49-F238E27FC236}">
              <a16:creationId xmlns:a16="http://schemas.microsoft.com/office/drawing/2014/main" id="{00000000-0008-0000-0800-0000CFD00300}"/>
            </a:ext>
          </a:extLst>
        </xdr:cNvPr>
        <xdr:cNvCxnSpPr>
          <a:cxnSpLocks noChangeShapeType="1"/>
          <a:stCxn id="250047" idx="0"/>
          <a:endCxn id="250056" idx="4"/>
        </xdr:cNvCxnSpPr>
      </xdr:nvCxnSpPr>
      <xdr:spPr bwMode="auto">
        <a:xfrm rot="5400000" flipH="1">
          <a:off x="4986337" y="1490663"/>
          <a:ext cx="180975" cy="19050"/>
        </a:xfrm>
        <a:prstGeom prst="curvedConnector3">
          <a:avLst>
            <a:gd name="adj1" fmla="val 4737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800100</xdr:colOff>
      <xdr:row>6</xdr:row>
      <xdr:rowOff>0</xdr:rowOff>
    </xdr:from>
    <xdr:to>
      <xdr:col>6</xdr:col>
      <xdr:colOff>476250</xdr:colOff>
      <xdr:row>7</xdr:row>
      <xdr:rowOff>152400</xdr:rowOff>
    </xdr:to>
    <xdr:cxnSp macro="">
      <xdr:nvCxnSpPr>
        <xdr:cNvPr id="250064" name="AutoShape 130">
          <a:extLst>
            <a:ext uri="{FF2B5EF4-FFF2-40B4-BE49-F238E27FC236}">
              <a16:creationId xmlns:a16="http://schemas.microsoft.com/office/drawing/2014/main" id="{00000000-0008-0000-0800-0000D0D00300}"/>
            </a:ext>
          </a:extLst>
        </xdr:cNvPr>
        <xdr:cNvCxnSpPr>
          <a:cxnSpLocks noChangeShapeType="1"/>
          <a:stCxn id="250020" idx="0"/>
          <a:endCxn id="250056" idx="3"/>
        </xdr:cNvCxnSpPr>
      </xdr:nvCxnSpPr>
      <xdr:spPr bwMode="auto">
        <a:xfrm rot="-5400000">
          <a:off x="4591050" y="1323975"/>
          <a:ext cx="371475" cy="523875"/>
        </a:xfrm>
        <a:prstGeom prst="curvedConnector3">
          <a:avLst>
            <a:gd name="adj1" fmla="val 4871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304800</xdr:colOff>
      <xdr:row>4</xdr:row>
      <xdr:rowOff>123825</xdr:rowOff>
    </xdr:from>
    <xdr:to>
      <xdr:col>6</xdr:col>
      <xdr:colOff>504825</xdr:colOff>
      <xdr:row>5</xdr:row>
      <xdr:rowOff>152400</xdr:rowOff>
    </xdr:to>
    <xdr:cxnSp macro="">
      <xdr:nvCxnSpPr>
        <xdr:cNvPr id="250065" name="AutoShape 131">
          <a:extLst>
            <a:ext uri="{FF2B5EF4-FFF2-40B4-BE49-F238E27FC236}">
              <a16:creationId xmlns:a16="http://schemas.microsoft.com/office/drawing/2014/main" id="{00000000-0008-0000-0800-0000D1D00300}"/>
            </a:ext>
          </a:extLst>
        </xdr:cNvPr>
        <xdr:cNvCxnSpPr>
          <a:cxnSpLocks noChangeShapeType="1"/>
          <a:stCxn id="250056" idx="0"/>
          <a:endCxn id="250054" idx="2"/>
        </xdr:cNvCxnSpPr>
      </xdr:nvCxnSpPr>
      <xdr:spPr bwMode="auto">
        <a:xfrm rot="5400000" flipH="1">
          <a:off x="4843463" y="1109662"/>
          <a:ext cx="247650" cy="20002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57150</xdr:colOff>
      <xdr:row>7</xdr:row>
      <xdr:rowOff>190500</xdr:rowOff>
    </xdr:from>
    <xdr:to>
      <xdr:col>5</xdr:col>
      <xdr:colOff>762000</xdr:colOff>
      <xdr:row>8</xdr:row>
      <xdr:rowOff>66675</xdr:rowOff>
    </xdr:to>
    <xdr:cxnSp macro="">
      <xdr:nvCxnSpPr>
        <xdr:cNvPr id="250066" name="AutoShape 132">
          <a:extLst>
            <a:ext uri="{FF2B5EF4-FFF2-40B4-BE49-F238E27FC236}">
              <a16:creationId xmlns:a16="http://schemas.microsoft.com/office/drawing/2014/main" id="{00000000-0008-0000-0800-0000D2D00300}"/>
            </a:ext>
          </a:extLst>
        </xdr:cNvPr>
        <xdr:cNvCxnSpPr>
          <a:cxnSpLocks noChangeShapeType="1"/>
          <a:stCxn id="250020" idx="2"/>
          <a:endCxn id="250053" idx="3"/>
        </xdr:cNvCxnSpPr>
      </xdr:nvCxnSpPr>
      <xdr:spPr bwMode="auto">
        <a:xfrm rot="10800000" flipV="1">
          <a:off x="2924175" y="1809750"/>
          <a:ext cx="1552575" cy="95250"/>
        </a:xfrm>
        <a:prstGeom prst="curvedConnector3">
          <a:avLst>
            <a:gd name="adj1" fmla="val 49694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85725</xdr:colOff>
      <xdr:row>13</xdr:row>
      <xdr:rowOff>19050</xdr:rowOff>
    </xdr:from>
    <xdr:to>
      <xdr:col>10</xdr:col>
      <xdr:colOff>38100</xdr:colOff>
      <xdr:row>14</xdr:row>
      <xdr:rowOff>47625</xdr:rowOff>
    </xdr:to>
    <xdr:sp macro="" textlink="">
      <xdr:nvSpPr>
        <xdr:cNvPr id="43141" name="Text Box 133">
          <a:extLst>
            <a:ext uri="{FF2B5EF4-FFF2-40B4-BE49-F238E27FC236}">
              <a16:creationId xmlns:a16="http://schemas.microsoft.com/office/drawing/2014/main" id="{00000000-0008-0000-0800-000085A80000}"/>
            </a:ext>
          </a:extLst>
        </xdr:cNvPr>
        <xdr:cNvSpPr txBox="1">
          <a:spLocks noChangeArrowheads="1"/>
        </xdr:cNvSpPr>
      </xdr:nvSpPr>
      <xdr:spPr bwMode="auto">
        <a:xfrm>
          <a:off x="6677025" y="2914650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อ.สตึก</a:t>
          </a:r>
        </a:p>
      </xdr:txBody>
    </xdr:sp>
    <xdr:clientData/>
  </xdr:twoCellAnchor>
  <xdr:twoCellAnchor>
    <xdr:from>
      <xdr:col>7</xdr:col>
      <xdr:colOff>390525</xdr:colOff>
      <xdr:row>11</xdr:row>
      <xdr:rowOff>28575</xdr:rowOff>
    </xdr:from>
    <xdr:to>
      <xdr:col>8</xdr:col>
      <xdr:colOff>342900</xdr:colOff>
      <xdr:row>12</xdr:row>
      <xdr:rowOff>57150</xdr:rowOff>
    </xdr:to>
    <xdr:sp macro="" textlink="">
      <xdr:nvSpPr>
        <xdr:cNvPr id="43142" name="Text Box 134">
          <a:extLst>
            <a:ext uri="{FF2B5EF4-FFF2-40B4-BE49-F238E27FC236}">
              <a16:creationId xmlns:a16="http://schemas.microsoft.com/office/drawing/2014/main" id="{00000000-0008-0000-0800-000086A80000}"/>
            </a:ext>
          </a:extLst>
        </xdr:cNvPr>
        <xdr:cNvSpPr txBox="1">
          <a:spLocks noChangeArrowheads="1"/>
        </xdr:cNvSpPr>
      </xdr:nvSpPr>
      <xdr:spPr bwMode="auto">
        <a:xfrm>
          <a:off x="5629275" y="250507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อ.แคนดง</a:t>
          </a:r>
        </a:p>
      </xdr:txBody>
    </xdr:sp>
    <xdr:clientData/>
  </xdr:twoCellAnchor>
  <xdr:twoCellAnchor>
    <xdr:from>
      <xdr:col>5</xdr:col>
      <xdr:colOff>152400</xdr:colOff>
      <xdr:row>12</xdr:row>
      <xdr:rowOff>114300</xdr:rowOff>
    </xdr:from>
    <xdr:to>
      <xdr:col>6</xdr:col>
      <xdr:colOff>209550</xdr:colOff>
      <xdr:row>13</xdr:row>
      <xdr:rowOff>142875</xdr:rowOff>
    </xdr:to>
    <xdr:sp macro="" textlink="">
      <xdr:nvSpPr>
        <xdr:cNvPr id="43143" name="Text Box 135">
          <a:extLst>
            <a:ext uri="{FF2B5EF4-FFF2-40B4-BE49-F238E27FC236}">
              <a16:creationId xmlns:a16="http://schemas.microsoft.com/office/drawing/2014/main" id="{00000000-0008-0000-0800-000087A80000}"/>
            </a:ext>
          </a:extLst>
        </xdr:cNvPr>
        <xdr:cNvSpPr txBox="1">
          <a:spLocks noChangeArrowheads="1"/>
        </xdr:cNvSpPr>
      </xdr:nvSpPr>
      <xdr:spPr bwMode="auto">
        <a:xfrm>
          <a:off x="3867150" y="2800350"/>
          <a:ext cx="904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อ.ลำทะเมนชัย</a:t>
          </a:r>
        </a:p>
      </xdr:txBody>
    </xdr:sp>
    <xdr:clientData/>
  </xdr:twoCellAnchor>
  <xdr:twoCellAnchor>
    <xdr:from>
      <xdr:col>4</xdr:col>
      <xdr:colOff>171450</xdr:colOff>
      <xdr:row>12</xdr:row>
      <xdr:rowOff>180975</xdr:rowOff>
    </xdr:from>
    <xdr:to>
      <xdr:col>4</xdr:col>
      <xdr:colOff>800100</xdr:colOff>
      <xdr:row>14</xdr:row>
      <xdr:rowOff>0</xdr:rowOff>
    </xdr:to>
    <xdr:sp macro="" textlink="">
      <xdr:nvSpPr>
        <xdr:cNvPr id="43144" name="Text Box 136">
          <a:extLst>
            <a:ext uri="{FF2B5EF4-FFF2-40B4-BE49-F238E27FC236}">
              <a16:creationId xmlns:a16="http://schemas.microsoft.com/office/drawing/2014/main" id="{00000000-0008-0000-0800-000088A80000}"/>
            </a:ext>
          </a:extLst>
        </xdr:cNvPr>
        <xdr:cNvSpPr txBox="1">
          <a:spLocks noChangeArrowheads="1"/>
        </xdr:cNvSpPr>
      </xdr:nvSpPr>
      <xdr:spPr bwMode="auto">
        <a:xfrm>
          <a:off x="3038475" y="286702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อ.ชุมพวง</a:t>
          </a:r>
        </a:p>
      </xdr:txBody>
    </xdr:sp>
    <xdr:clientData/>
  </xdr:twoCellAnchor>
  <xdr:twoCellAnchor>
    <xdr:from>
      <xdr:col>2</xdr:col>
      <xdr:colOff>285750</xdr:colOff>
      <xdr:row>14</xdr:row>
      <xdr:rowOff>76200</xdr:rowOff>
    </xdr:from>
    <xdr:to>
      <xdr:col>2</xdr:col>
      <xdr:colOff>914400</xdr:colOff>
      <xdr:row>15</xdr:row>
      <xdr:rowOff>104775</xdr:rowOff>
    </xdr:to>
    <xdr:sp macro="" textlink="">
      <xdr:nvSpPr>
        <xdr:cNvPr id="43145" name="Text Box 137">
          <a:extLst>
            <a:ext uri="{FF2B5EF4-FFF2-40B4-BE49-F238E27FC236}">
              <a16:creationId xmlns:a16="http://schemas.microsoft.com/office/drawing/2014/main" id="{00000000-0008-0000-0800-000089A80000}"/>
            </a:ext>
          </a:extLst>
        </xdr:cNvPr>
        <xdr:cNvSpPr txBox="1">
          <a:spLocks noChangeArrowheads="1"/>
        </xdr:cNvSpPr>
      </xdr:nvSpPr>
      <xdr:spPr bwMode="auto">
        <a:xfrm>
          <a:off x="1266825" y="3181350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อ.พิมาย</a:t>
          </a:r>
        </a:p>
      </xdr:txBody>
    </xdr:sp>
    <xdr:clientData/>
  </xdr:twoCellAnchor>
  <xdr:twoCellAnchor>
    <xdr:from>
      <xdr:col>6</xdr:col>
      <xdr:colOff>533400</xdr:colOff>
      <xdr:row>6</xdr:row>
      <xdr:rowOff>95250</xdr:rowOff>
    </xdr:from>
    <xdr:to>
      <xdr:col>7</xdr:col>
      <xdr:colOff>485775</xdr:colOff>
      <xdr:row>7</xdr:row>
      <xdr:rowOff>114300</xdr:rowOff>
    </xdr:to>
    <xdr:sp macro="" textlink="">
      <xdr:nvSpPr>
        <xdr:cNvPr id="43146" name="Text Box 138">
          <a:extLst>
            <a:ext uri="{FF2B5EF4-FFF2-40B4-BE49-F238E27FC236}">
              <a16:creationId xmlns:a16="http://schemas.microsoft.com/office/drawing/2014/main" id="{00000000-0008-0000-0800-00008AA80000}"/>
            </a:ext>
          </a:extLst>
        </xdr:cNvPr>
        <xdr:cNvSpPr txBox="1">
          <a:spLocks noChangeArrowheads="1"/>
        </xdr:cNvSpPr>
      </xdr:nvSpPr>
      <xdr:spPr bwMode="auto">
        <a:xfrm>
          <a:off x="5095875" y="149542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อ.พุทไธสง</a:t>
          </a:r>
        </a:p>
      </xdr:txBody>
    </xdr:sp>
    <xdr:clientData/>
  </xdr:twoCellAnchor>
  <xdr:twoCellAnchor>
    <xdr:from>
      <xdr:col>3</xdr:col>
      <xdr:colOff>847725</xdr:colOff>
      <xdr:row>8</xdr:row>
      <xdr:rowOff>19050</xdr:rowOff>
    </xdr:from>
    <xdr:to>
      <xdr:col>4</xdr:col>
      <xdr:colOff>552450</xdr:colOff>
      <xdr:row>9</xdr:row>
      <xdr:rowOff>38100</xdr:rowOff>
    </xdr:to>
    <xdr:sp macro="" textlink="">
      <xdr:nvSpPr>
        <xdr:cNvPr id="43147" name="Text Box 139">
          <a:extLst>
            <a:ext uri="{FF2B5EF4-FFF2-40B4-BE49-F238E27FC236}">
              <a16:creationId xmlns:a16="http://schemas.microsoft.com/office/drawing/2014/main" id="{00000000-0008-0000-0800-00008BA80000}"/>
            </a:ext>
          </a:extLst>
        </xdr:cNvPr>
        <xdr:cNvSpPr txBox="1">
          <a:spLocks noChangeArrowheads="1"/>
        </xdr:cNvSpPr>
      </xdr:nvSpPr>
      <xdr:spPr bwMode="auto">
        <a:xfrm>
          <a:off x="2790825" y="185737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อ.ประทาย</a:t>
          </a:r>
        </a:p>
      </xdr:txBody>
    </xdr:sp>
    <xdr:clientData/>
  </xdr:twoCellAnchor>
  <xdr:twoCellAnchor>
    <xdr:from>
      <xdr:col>6</xdr:col>
      <xdr:colOff>428625</xdr:colOff>
      <xdr:row>3</xdr:row>
      <xdr:rowOff>76200</xdr:rowOff>
    </xdr:from>
    <xdr:to>
      <xdr:col>7</xdr:col>
      <xdr:colOff>381000</xdr:colOff>
      <xdr:row>4</xdr:row>
      <xdr:rowOff>95250</xdr:rowOff>
    </xdr:to>
    <xdr:sp macro="" textlink="">
      <xdr:nvSpPr>
        <xdr:cNvPr id="43148" name="Text Box 140">
          <a:extLst>
            <a:ext uri="{FF2B5EF4-FFF2-40B4-BE49-F238E27FC236}">
              <a16:creationId xmlns:a16="http://schemas.microsoft.com/office/drawing/2014/main" id="{00000000-0008-0000-0800-00008CA80000}"/>
            </a:ext>
          </a:extLst>
        </xdr:cNvPr>
        <xdr:cNvSpPr txBox="1">
          <a:spLocks noChangeArrowheads="1"/>
        </xdr:cNvSpPr>
      </xdr:nvSpPr>
      <xdr:spPr bwMode="auto">
        <a:xfrm>
          <a:off x="4991100" y="819150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อ.นาโพธิ์</a:t>
          </a:r>
        </a:p>
      </xdr:txBody>
    </xdr:sp>
    <xdr:clientData/>
  </xdr:twoCellAnchor>
  <xdr:twoCellAnchor>
    <xdr:from>
      <xdr:col>10</xdr:col>
      <xdr:colOff>381000</xdr:colOff>
      <xdr:row>25</xdr:row>
      <xdr:rowOff>57150</xdr:rowOff>
    </xdr:from>
    <xdr:to>
      <xdr:col>11</xdr:col>
      <xdr:colOff>123825</xdr:colOff>
      <xdr:row>26</xdr:row>
      <xdr:rowOff>85725</xdr:rowOff>
    </xdr:to>
    <xdr:sp macro="" textlink="">
      <xdr:nvSpPr>
        <xdr:cNvPr id="43149" name="Text Box 141">
          <a:extLst>
            <a:ext uri="{FF2B5EF4-FFF2-40B4-BE49-F238E27FC236}">
              <a16:creationId xmlns:a16="http://schemas.microsoft.com/office/drawing/2014/main" id="{00000000-0008-0000-0800-00008DA80000}"/>
            </a:ext>
          </a:extLst>
        </xdr:cNvPr>
        <xdr:cNvSpPr txBox="1">
          <a:spLocks noChangeArrowheads="1"/>
        </xdr:cNvSpPr>
      </xdr:nvSpPr>
      <xdr:spPr bwMode="auto">
        <a:xfrm>
          <a:off x="7648575" y="5467350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อ.กระสัง</a:t>
          </a:r>
        </a:p>
      </xdr:txBody>
    </xdr:sp>
    <xdr:clientData/>
  </xdr:twoCellAnchor>
  <xdr:twoCellAnchor>
    <xdr:from>
      <xdr:col>9</xdr:col>
      <xdr:colOff>133350</xdr:colOff>
      <xdr:row>21</xdr:row>
      <xdr:rowOff>66675</xdr:rowOff>
    </xdr:from>
    <xdr:to>
      <xdr:col>10</xdr:col>
      <xdr:colOff>85725</xdr:colOff>
      <xdr:row>22</xdr:row>
      <xdr:rowOff>95250</xdr:rowOff>
    </xdr:to>
    <xdr:sp macro="" textlink="">
      <xdr:nvSpPr>
        <xdr:cNvPr id="43150" name="Text Box 142">
          <a:extLst>
            <a:ext uri="{FF2B5EF4-FFF2-40B4-BE49-F238E27FC236}">
              <a16:creationId xmlns:a16="http://schemas.microsoft.com/office/drawing/2014/main" id="{00000000-0008-0000-0800-00008EA80000}"/>
            </a:ext>
          </a:extLst>
        </xdr:cNvPr>
        <xdr:cNvSpPr txBox="1">
          <a:spLocks noChangeArrowheads="1"/>
        </xdr:cNvSpPr>
      </xdr:nvSpPr>
      <xdr:spPr bwMode="auto">
        <a:xfrm>
          <a:off x="6724650" y="463867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อ.ห้วยราช</a:t>
          </a:r>
        </a:p>
      </xdr:txBody>
    </xdr:sp>
    <xdr:clientData/>
  </xdr:twoCellAnchor>
  <xdr:twoCellAnchor>
    <xdr:from>
      <xdr:col>8</xdr:col>
      <xdr:colOff>657225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43151" name="Text Box 143">
          <a:extLst>
            <a:ext uri="{FF2B5EF4-FFF2-40B4-BE49-F238E27FC236}">
              <a16:creationId xmlns:a16="http://schemas.microsoft.com/office/drawing/2014/main" id="{00000000-0008-0000-0800-00008FA80000}"/>
            </a:ext>
          </a:extLst>
        </xdr:cNvPr>
        <xdr:cNvSpPr txBox="1">
          <a:spLocks noChangeArrowheads="1"/>
        </xdr:cNvSpPr>
      </xdr:nvSpPr>
      <xdr:spPr bwMode="auto">
        <a:xfrm>
          <a:off x="6572250" y="4152900"/>
          <a:ext cx="8001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อ.บ้านด่าน</a:t>
          </a:r>
        </a:p>
      </xdr:txBody>
    </xdr:sp>
    <xdr:clientData/>
  </xdr:twoCellAnchor>
  <xdr:twoCellAnchor>
    <xdr:from>
      <xdr:col>6</xdr:col>
      <xdr:colOff>504825</xdr:colOff>
      <xdr:row>13</xdr:row>
      <xdr:rowOff>104775</xdr:rowOff>
    </xdr:from>
    <xdr:to>
      <xdr:col>7</xdr:col>
      <xdr:colOff>457200</xdr:colOff>
      <xdr:row>14</xdr:row>
      <xdr:rowOff>133350</xdr:rowOff>
    </xdr:to>
    <xdr:sp macro="" textlink="">
      <xdr:nvSpPr>
        <xdr:cNvPr id="43152" name="Text Box 144">
          <a:extLst>
            <a:ext uri="{FF2B5EF4-FFF2-40B4-BE49-F238E27FC236}">
              <a16:creationId xmlns:a16="http://schemas.microsoft.com/office/drawing/2014/main" id="{00000000-0008-0000-0800-000090A80000}"/>
            </a:ext>
          </a:extLst>
        </xdr:cNvPr>
        <xdr:cNvSpPr txBox="1">
          <a:spLocks noChangeArrowheads="1"/>
        </xdr:cNvSpPr>
      </xdr:nvSpPr>
      <xdr:spPr bwMode="auto">
        <a:xfrm>
          <a:off x="5067300" y="300037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อ.คูเมือง</a:t>
          </a:r>
        </a:p>
      </xdr:txBody>
    </xdr:sp>
    <xdr:clientData/>
  </xdr:twoCellAnchor>
  <xdr:twoCellAnchor>
    <xdr:from>
      <xdr:col>3</xdr:col>
      <xdr:colOff>257175</xdr:colOff>
      <xdr:row>24</xdr:row>
      <xdr:rowOff>152400</xdr:rowOff>
    </xdr:from>
    <xdr:to>
      <xdr:col>4</xdr:col>
      <xdr:colOff>47625</xdr:colOff>
      <xdr:row>25</xdr:row>
      <xdr:rowOff>180975</xdr:rowOff>
    </xdr:to>
    <xdr:sp macro="" textlink="">
      <xdr:nvSpPr>
        <xdr:cNvPr id="43153" name="Text Box 145">
          <a:extLst>
            <a:ext uri="{FF2B5EF4-FFF2-40B4-BE49-F238E27FC236}">
              <a16:creationId xmlns:a16="http://schemas.microsoft.com/office/drawing/2014/main" id="{00000000-0008-0000-0800-000091A80000}"/>
            </a:ext>
          </a:extLst>
        </xdr:cNvPr>
        <xdr:cNvSpPr txBox="1">
          <a:spLocks noChangeArrowheads="1"/>
        </xdr:cNvSpPr>
      </xdr:nvSpPr>
      <xdr:spPr bwMode="auto">
        <a:xfrm>
          <a:off x="2200275" y="5353050"/>
          <a:ext cx="714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อ.หนองหงส์</a:t>
          </a:r>
        </a:p>
      </xdr:txBody>
    </xdr:sp>
    <xdr:clientData/>
  </xdr:twoCellAnchor>
  <xdr:twoCellAnchor>
    <xdr:from>
      <xdr:col>4</xdr:col>
      <xdr:colOff>428625</xdr:colOff>
      <xdr:row>19</xdr:row>
      <xdr:rowOff>161925</xdr:rowOff>
    </xdr:from>
    <xdr:to>
      <xdr:col>5</xdr:col>
      <xdr:colOff>447675</xdr:colOff>
      <xdr:row>20</xdr:row>
      <xdr:rowOff>190500</xdr:rowOff>
    </xdr:to>
    <xdr:sp macro="" textlink="">
      <xdr:nvSpPr>
        <xdr:cNvPr id="43154" name="Text Box 146">
          <a:extLst>
            <a:ext uri="{FF2B5EF4-FFF2-40B4-BE49-F238E27FC236}">
              <a16:creationId xmlns:a16="http://schemas.microsoft.com/office/drawing/2014/main" id="{00000000-0008-0000-0800-000092A80000}"/>
            </a:ext>
          </a:extLst>
        </xdr:cNvPr>
        <xdr:cNvSpPr txBox="1">
          <a:spLocks noChangeArrowheads="1"/>
        </xdr:cNvSpPr>
      </xdr:nvSpPr>
      <xdr:spPr bwMode="auto">
        <a:xfrm>
          <a:off x="3295650" y="4314825"/>
          <a:ext cx="8667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อ.ลำปลายมาศ</a:t>
          </a:r>
        </a:p>
      </xdr:txBody>
    </xdr:sp>
    <xdr:clientData/>
  </xdr:twoCellAnchor>
  <xdr:twoCellAnchor>
    <xdr:from>
      <xdr:col>2</xdr:col>
      <xdr:colOff>581025</xdr:colOff>
      <xdr:row>18</xdr:row>
      <xdr:rowOff>180975</xdr:rowOff>
    </xdr:from>
    <xdr:to>
      <xdr:col>3</xdr:col>
      <xdr:colOff>323850</xdr:colOff>
      <xdr:row>20</xdr:row>
      <xdr:rowOff>0</xdr:rowOff>
    </xdr:to>
    <xdr:sp macro="" textlink="">
      <xdr:nvSpPr>
        <xdr:cNvPr id="43155" name="Text Box 147">
          <a:extLst>
            <a:ext uri="{FF2B5EF4-FFF2-40B4-BE49-F238E27FC236}">
              <a16:creationId xmlns:a16="http://schemas.microsoft.com/office/drawing/2014/main" id="{00000000-0008-0000-0800-000093A80000}"/>
            </a:ext>
          </a:extLst>
        </xdr:cNvPr>
        <xdr:cNvSpPr txBox="1">
          <a:spLocks noChangeArrowheads="1"/>
        </xdr:cNvSpPr>
      </xdr:nvSpPr>
      <xdr:spPr bwMode="auto">
        <a:xfrm>
          <a:off x="1562100" y="4124325"/>
          <a:ext cx="704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อ.ห้วยแถลง</a:t>
          </a:r>
        </a:p>
      </xdr:txBody>
    </xdr:sp>
    <xdr:clientData/>
  </xdr:twoCellAnchor>
  <xdr:twoCellAnchor>
    <xdr:from>
      <xdr:col>2</xdr:col>
      <xdr:colOff>9525</xdr:colOff>
      <xdr:row>30</xdr:row>
      <xdr:rowOff>142875</xdr:rowOff>
    </xdr:from>
    <xdr:to>
      <xdr:col>2</xdr:col>
      <xdr:colOff>638175</xdr:colOff>
      <xdr:row>31</xdr:row>
      <xdr:rowOff>171450</xdr:rowOff>
    </xdr:to>
    <xdr:sp macro="" textlink="">
      <xdr:nvSpPr>
        <xdr:cNvPr id="43156" name="Text Box 148">
          <a:extLst>
            <a:ext uri="{FF2B5EF4-FFF2-40B4-BE49-F238E27FC236}">
              <a16:creationId xmlns:a16="http://schemas.microsoft.com/office/drawing/2014/main" id="{00000000-0008-0000-0800-000094A80000}"/>
            </a:ext>
          </a:extLst>
        </xdr:cNvPr>
        <xdr:cNvSpPr txBox="1">
          <a:spLocks noChangeArrowheads="1"/>
        </xdr:cNvSpPr>
      </xdr:nvSpPr>
      <xdr:spPr bwMode="auto">
        <a:xfrm>
          <a:off x="990600" y="660082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อ.หนองกี่</a:t>
          </a:r>
        </a:p>
      </xdr:txBody>
    </xdr:sp>
    <xdr:clientData/>
  </xdr:twoCellAnchor>
  <xdr:twoCellAnchor>
    <xdr:from>
      <xdr:col>1</xdr:col>
      <xdr:colOff>447675</xdr:colOff>
      <xdr:row>37</xdr:row>
      <xdr:rowOff>161925</xdr:rowOff>
    </xdr:from>
    <xdr:to>
      <xdr:col>2</xdr:col>
      <xdr:colOff>533400</xdr:colOff>
      <xdr:row>38</xdr:row>
      <xdr:rowOff>190500</xdr:rowOff>
    </xdr:to>
    <xdr:sp macro="" textlink="">
      <xdr:nvSpPr>
        <xdr:cNvPr id="43157" name="Text Box 149">
          <a:extLst>
            <a:ext uri="{FF2B5EF4-FFF2-40B4-BE49-F238E27FC236}">
              <a16:creationId xmlns:a16="http://schemas.microsoft.com/office/drawing/2014/main" id="{00000000-0008-0000-0800-000095A80000}"/>
            </a:ext>
          </a:extLst>
        </xdr:cNvPr>
        <xdr:cNvSpPr txBox="1">
          <a:spLocks noChangeArrowheads="1"/>
        </xdr:cNvSpPr>
      </xdr:nvSpPr>
      <xdr:spPr bwMode="auto">
        <a:xfrm>
          <a:off x="885825" y="808672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อ.ครบุรี</a:t>
          </a:r>
        </a:p>
      </xdr:txBody>
    </xdr:sp>
    <xdr:clientData/>
  </xdr:twoCellAnchor>
  <xdr:twoCellAnchor>
    <xdr:from>
      <xdr:col>2</xdr:col>
      <xdr:colOff>704850</xdr:colOff>
      <xdr:row>38</xdr:row>
      <xdr:rowOff>76200</xdr:rowOff>
    </xdr:from>
    <xdr:to>
      <xdr:col>3</xdr:col>
      <xdr:colOff>371475</xdr:colOff>
      <xdr:row>39</xdr:row>
      <xdr:rowOff>104775</xdr:rowOff>
    </xdr:to>
    <xdr:sp macro="" textlink="">
      <xdr:nvSpPr>
        <xdr:cNvPr id="43158" name="Text Box 150">
          <a:extLst>
            <a:ext uri="{FF2B5EF4-FFF2-40B4-BE49-F238E27FC236}">
              <a16:creationId xmlns:a16="http://schemas.microsoft.com/office/drawing/2014/main" id="{00000000-0008-0000-0800-000096A80000}"/>
            </a:ext>
          </a:extLst>
        </xdr:cNvPr>
        <xdr:cNvSpPr txBox="1">
          <a:spLocks noChangeArrowheads="1"/>
        </xdr:cNvSpPr>
      </xdr:nvSpPr>
      <xdr:spPr bwMode="auto">
        <a:xfrm>
          <a:off x="1685925" y="8210550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อ.เสิงสาง</a:t>
          </a:r>
        </a:p>
      </xdr:txBody>
    </xdr:sp>
    <xdr:clientData/>
  </xdr:twoCellAnchor>
  <xdr:twoCellAnchor>
    <xdr:from>
      <xdr:col>3</xdr:col>
      <xdr:colOff>800100</xdr:colOff>
      <xdr:row>37</xdr:row>
      <xdr:rowOff>161925</xdr:rowOff>
    </xdr:from>
    <xdr:to>
      <xdr:col>4</xdr:col>
      <xdr:colOff>504825</xdr:colOff>
      <xdr:row>38</xdr:row>
      <xdr:rowOff>190500</xdr:rowOff>
    </xdr:to>
    <xdr:sp macro="" textlink="">
      <xdr:nvSpPr>
        <xdr:cNvPr id="43159" name="Text Box 151">
          <a:extLst>
            <a:ext uri="{FF2B5EF4-FFF2-40B4-BE49-F238E27FC236}">
              <a16:creationId xmlns:a16="http://schemas.microsoft.com/office/drawing/2014/main" id="{00000000-0008-0000-0800-000097A80000}"/>
            </a:ext>
          </a:extLst>
        </xdr:cNvPr>
        <xdr:cNvSpPr txBox="1">
          <a:spLocks noChangeArrowheads="1"/>
        </xdr:cNvSpPr>
      </xdr:nvSpPr>
      <xdr:spPr bwMode="auto">
        <a:xfrm>
          <a:off x="2743200" y="8086725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อ.ปะคำ</a:t>
          </a:r>
        </a:p>
      </xdr:txBody>
    </xdr:sp>
    <xdr:clientData/>
  </xdr:twoCellAnchor>
  <xdr:twoCellAnchor>
    <xdr:from>
      <xdr:col>4</xdr:col>
      <xdr:colOff>800100</xdr:colOff>
      <xdr:row>39</xdr:row>
      <xdr:rowOff>9525</xdr:rowOff>
    </xdr:from>
    <xdr:to>
      <xdr:col>5</xdr:col>
      <xdr:colOff>742950</xdr:colOff>
      <xdr:row>40</xdr:row>
      <xdr:rowOff>38100</xdr:rowOff>
    </xdr:to>
    <xdr:sp macro="" textlink="">
      <xdr:nvSpPr>
        <xdr:cNvPr id="43160" name="Text Box 152">
          <a:extLst>
            <a:ext uri="{FF2B5EF4-FFF2-40B4-BE49-F238E27FC236}">
              <a16:creationId xmlns:a16="http://schemas.microsoft.com/office/drawing/2014/main" id="{00000000-0008-0000-0800-000098A80000}"/>
            </a:ext>
          </a:extLst>
        </xdr:cNvPr>
        <xdr:cNvSpPr txBox="1">
          <a:spLocks noChangeArrowheads="1"/>
        </xdr:cNvSpPr>
      </xdr:nvSpPr>
      <xdr:spPr bwMode="auto">
        <a:xfrm>
          <a:off x="3667125" y="8353425"/>
          <a:ext cx="790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อ.ละหานทราย</a:t>
          </a:r>
        </a:p>
      </xdr:txBody>
    </xdr:sp>
    <xdr:clientData/>
  </xdr:twoCellAnchor>
  <xdr:twoCellAnchor>
    <xdr:from>
      <xdr:col>4</xdr:col>
      <xdr:colOff>209550</xdr:colOff>
      <xdr:row>42</xdr:row>
      <xdr:rowOff>95250</xdr:rowOff>
    </xdr:from>
    <xdr:to>
      <xdr:col>5</xdr:col>
      <xdr:colOff>171450</xdr:colOff>
      <xdr:row>43</xdr:row>
      <xdr:rowOff>123825</xdr:rowOff>
    </xdr:to>
    <xdr:sp macro="" textlink="">
      <xdr:nvSpPr>
        <xdr:cNvPr id="43161" name="Text Box 153">
          <a:extLst>
            <a:ext uri="{FF2B5EF4-FFF2-40B4-BE49-F238E27FC236}">
              <a16:creationId xmlns:a16="http://schemas.microsoft.com/office/drawing/2014/main" id="{00000000-0008-0000-0800-000099A80000}"/>
            </a:ext>
          </a:extLst>
        </xdr:cNvPr>
        <xdr:cNvSpPr txBox="1">
          <a:spLocks noChangeArrowheads="1"/>
        </xdr:cNvSpPr>
      </xdr:nvSpPr>
      <xdr:spPr bwMode="auto">
        <a:xfrm>
          <a:off x="3076575" y="9067800"/>
          <a:ext cx="8096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อ.โนนดินแดง</a:t>
          </a:r>
        </a:p>
      </xdr:txBody>
    </xdr:sp>
    <xdr:clientData/>
  </xdr:twoCellAnchor>
  <xdr:twoCellAnchor>
    <xdr:from>
      <xdr:col>9</xdr:col>
      <xdr:colOff>104775</xdr:colOff>
      <xdr:row>29</xdr:row>
      <xdr:rowOff>152400</xdr:rowOff>
    </xdr:from>
    <xdr:to>
      <xdr:col>10</xdr:col>
      <xdr:colOff>57150</xdr:colOff>
      <xdr:row>30</xdr:row>
      <xdr:rowOff>180975</xdr:rowOff>
    </xdr:to>
    <xdr:sp macro="" textlink="">
      <xdr:nvSpPr>
        <xdr:cNvPr id="43162" name="Text Box 154">
          <a:extLst>
            <a:ext uri="{FF2B5EF4-FFF2-40B4-BE49-F238E27FC236}">
              <a16:creationId xmlns:a16="http://schemas.microsoft.com/office/drawing/2014/main" id="{00000000-0008-0000-0800-00009AA80000}"/>
            </a:ext>
          </a:extLst>
        </xdr:cNvPr>
        <xdr:cNvSpPr txBox="1">
          <a:spLocks noChangeArrowheads="1"/>
        </xdr:cNvSpPr>
      </xdr:nvSpPr>
      <xdr:spPr bwMode="auto">
        <a:xfrm>
          <a:off x="6696075" y="6400800"/>
          <a:ext cx="6286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อ.ปราสาท</a:t>
          </a:r>
        </a:p>
      </xdr:txBody>
    </xdr:sp>
    <xdr:clientData/>
  </xdr:twoCellAnchor>
  <xdr:twoCellAnchor>
    <xdr:from>
      <xdr:col>6</xdr:col>
      <xdr:colOff>657225</xdr:colOff>
      <xdr:row>31</xdr:row>
      <xdr:rowOff>0</xdr:rowOff>
    </xdr:from>
    <xdr:to>
      <xdr:col>8</xdr:col>
      <xdr:colOff>9525</xdr:colOff>
      <xdr:row>32</xdr:row>
      <xdr:rowOff>28575</xdr:rowOff>
    </xdr:to>
    <xdr:sp macro="" textlink="">
      <xdr:nvSpPr>
        <xdr:cNvPr id="43163" name="Text Box 155">
          <a:extLst>
            <a:ext uri="{FF2B5EF4-FFF2-40B4-BE49-F238E27FC236}">
              <a16:creationId xmlns:a16="http://schemas.microsoft.com/office/drawing/2014/main" id="{00000000-0008-0000-0800-00009BA80000}"/>
            </a:ext>
          </a:extLst>
        </xdr:cNvPr>
        <xdr:cNvSpPr txBox="1">
          <a:spLocks noChangeArrowheads="1"/>
        </xdr:cNvSpPr>
      </xdr:nvSpPr>
      <xdr:spPr bwMode="auto">
        <a:xfrm>
          <a:off x="5219700" y="6667500"/>
          <a:ext cx="704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อ.ประโคนชัย</a:t>
          </a:r>
        </a:p>
      </xdr:txBody>
    </xdr:sp>
    <xdr:clientData/>
  </xdr:twoCellAnchor>
  <xdr:twoCellAnchor>
    <xdr:from>
      <xdr:col>7</xdr:col>
      <xdr:colOff>28575</xdr:colOff>
      <xdr:row>37</xdr:row>
      <xdr:rowOff>123825</xdr:rowOff>
    </xdr:from>
    <xdr:to>
      <xdr:col>8</xdr:col>
      <xdr:colOff>66675</xdr:colOff>
      <xdr:row>38</xdr:row>
      <xdr:rowOff>152400</xdr:rowOff>
    </xdr:to>
    <xdr:sp macro="" textlink="">
      <xdr:nvSpPr>
        <xdr:cNvPr id="43164" name="Text Box 156">
          <a:extLst>
            <a:ext uri="{FF2B5EF4-FFF2-40B4-BE49-F238E27FC236}">
              <a16:creationId xmlns:a16="http://schemas.microsoft.com/office/drawing/2014/main" id="{00000000-0008-0000-0800-00009CA80000}"/>
            </a:ext>
          </a:extLst>
        </xdr:cNvPr>
        <xdr:cNvSpPr txBox="1">
          <a:spLocks noChangeArrowheads="1"/>
        </xdr:cNvSpPr>
      </xdr:nvSpPr>
      <xdr:spPr bwMode="auto">
        <a:xfrm>
          <a:off x="5267325" y="8048625"/>
          <a:ext cx="714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อ.บ้านกรวด</a:t>
          </a:r>
        </a:p>
      </xdr:txBody>
    </xdr:sp>
    <xdr:clientData/>
  </xdr:twoCellAnchor>
  <xdr:twoCellAnchor>
    <xdr:from>
      <xdr:col>5</xdr:col>
      <xdr:colOff>438150</xdr:colOff>
      <xdr:row>34</xdr:row>
      <xdr:rowOff>0</xdr:rowOff>
    </xdr:from>
    <xdr:to>
      <xdr:col>6</xdr:col>
      <xdr:colOff>581025</xdr:colOff>
      <xdr:row>35</xdr:row>
      <xdr:rowOff>28575</xdr:rowOff>
    </xdr:to>
    <xdr:sp macro="" textlink="">
      <xdr:nvSpPr>
        <xdr:cNvPr id="43165" name="Text Box 157">
          <a:extLst>
            <a:ext uri="{FF2B5EF4-FFF2-40B4-BE49-F238E27FC236}">
              <a16:creationId xmlns:a16="http://schemas.microsoft.com/office/drawing/2014/main" id="{00000000-0008-0000-0800-00009DA80000}"/>
            </a:ext>
          </a:extLst>
        </xdr:cNvPr>
        <xdr:cNvSpPr txBox="1">
          <a:spLocks noChangeArrowheads="1"/>
        </xdr:cNvSpPr>
      </xdr:nvSpPr>
      <xdr:spPr bwMode="auto">
        <a:xfrm>
          <a:off x="4152900" y="7296150"/>
          <a:ext cx="9906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อ.เฉลิมพระเกียรติ</a:t>
          </a:r>
        </a:p>
      </xdr:txBody>
    </xdr:sp>
    <xdr:clientData/>
  </xdr:twoCellAnchor>
  <xdr:twoCellAnchor>
    <xdr:from>
      <xdr:col>9</xdr:col>
      <xdr:colOff>400050</xdr:colOff>
      <xdr:row>31</xdr:row>
      <xdr:rowOff>0</xdr:rowOff>
    </xdr:from>
    <xdr:to>
      <xdr:col>10</xdr:col>
      <xdr:colOff>9525</xdr:colOff>
      <xdr:row>32</xdr:row>
      <xdr:rowOff>57150</xdr:rowOff>
    </xdr:to>
    <xdr:sp macro="" textlink="">
      <xdr:nvSpPr>
        <xdr:cNvPr id="250092" name="AutoShape 158">
          <a:extLst>
            <a:ext uri="{FF2B5EF4-FFF2-40B4-BE49-F238E27FC236}">
              <a16:creationId xmlns:a16="http://schemas.microsoft.com/office/drawing/2014/main" id="{00000000-0008-0000-0800-0000ECD00300}"/>
            </a:ext>
          </a:extLst>
        </xdr:cNvPr>
        <xdr:cNvSpPr>
          <a:spLocks noChangeArrowheads="1"/>
        </xdr:cNvSpPr>
      </xdr:nvSpPr>
      <xdr:spPr bwMode="auto">
        <a:xfrm>
          <a:off x="6991350" y="66675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123825</xdr:colOff>
      <xdr:row>31</xdr:row>
      <xdr:rowOff>38100</xdr:rowOff>
    </xdr:from>
    <xdr:to>
      <xdr:col>9</xdr:col>
      <xdr:colOff>400050</xdr:colOff>
      <xdr:row>31</xdr:row>
      <xdr:rowOff>133350</xdr:rowOff>
    </xdr:to>
    <xdr:cxnSp macro="">
      <xdr:nvCxnSpPr>
        <xdr:cNvPr id="250093" name="AutoShape 159">
          <a:extLst>
            <a:ext uri="{FF2B5EF4-FFF2-40B4-BE49-F238E27FC236}">
              <a16:creationId xmlns:a16="http://schemas.microsoft.com/office/drawing/2014/main" id="{00000000-0008-0000-0800-0000EDD00300}"/>
            </a:ext>
          </a:extLst>
        </xdr:cNvPr>
        <xdr:cNvCxnSpPr>
          <a:cxnSpLocks noChangeShapeType="1"/>
          <a:stCxn id="249958" idx="3"/>
          <a:endCxn id="250092" idx="1"/>
        </xdr:cNvCxnSpPr>
      </xdr:nvCxnSpPr>
      <xdr:spPr bwMode="auto">
        <a:xfrm>
          <a:off x="5362575" y="6705600"/>
          <a:ext cx="1628775" cy="95250"/>
        </a:xfrm>
        <a:prstGeom prst="curvedConnector3">
          <a:avLst>
            <a:gd name="adj1" fmla="val 4970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19050</xdr:colOff>
      <xdr:row>26</xdr:row>
      <xdr:rowOff>190500</xdr:rowOff>
    </xdr:from>
    <xdr:to>
      <xdr:col>9</xdr:col>
      <xdr:colOff>133350</xdr:colOff>
      <xdr:row>28</xdr:row>
      <xdr:rowOff>9525</xdr:rowOff>
    </xdr:to>
    <xdr:sp macro="" textlink="">
      <xdr:nvSpPr>
        <xdr:cNvPr id="43168" name="Text Box 160">
          <a:extLst>
            <a:ext uri="{FF2B5EF4-FFF2-40B4-BE49-F238E27FC236}">
              <a16:creationId xmlns:a16="http://schemas.microsoft.com/office/drawing/2014/main" id="{00000000-0008-0000-0800-0000A0A80000}"/>
            </a:ext>
          </a:extLst>
        </xdr:cNvPr>
        <xdr:cNvSpPr txBox="1">
          <a:spLocks noChangeArrowheads="1"/>
        </xdr:cNvSpPr>
      </xdr:nvSpPr>
      <xdr:spPr bwMode="auto">
        <a:xfrm>
          <a:off x="5934075" y="5810250"/>
          <a:ext cx="790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อ.พลับพลาชัย</a:t>
          </a:r>
        </a:p>
      </xdr:txBody>
    </xdr:sp>
    <xdr:clientData/>
  </xdr:twoCellAnchor>
  <xdr:twoCellAnchor>
    <xdr:from>
      <xdr:col>1</xdr:col>
      <xdr:colOff>447675</xdr:colOff>
      <xdr:row>15</xdr:row>
      <xdr:rowOff>28575</xdr:rowOff>
    </xdr:from>
    <xdr:to>
      <xdr:col>2</xdr:col>
      <xdr:colOff>342900</xdr:colOff>
      <xdr:row>19</xdr:row>
      <xdr:rowOff>200025</xdr:rowOff>
    </xdr:to>
    <xdr:cxnSp macro="">
      <xdr:nvCxnSpPr>
        <xdr:cNvPr id="250095" name="AutoShape 161">
          <a:extLst>
            <a:ext uri="{FF2B5EF4-FFF2-40B4-BE49-F238E27FC236}">
              <a16:creationId xmlns:a16="http://schemas.microsoft.com/office/drawing/2014/main" id="{00000000-0008-0000-0800-0000EFD00300}"/>
            </a:ext>
          </a:extLst>
        </xdr:cNvPr>
        <xdr:cNvCxnSpPr>
          <a:cxnSpLocks noChangeShapeType="1"/>
          <a:stCxn id="249982" idx="2"/>
          <a:endCxn id="249971" idx="0"/>
        </xdr:cNvCxnSpPr>
      </xdr:nvCxnSpPr>
      <xdr:spPr bwMode="auto">
        <a:xfrm rot="5400000">
          <a:off x="600075" y="3629025"/>
          <a:ext cx="1009650" cy="4381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933450</xdr:colOff>
      <xdr:row>34</xdr:row>
      <xdr:rowOff>133350</xdr:rowOff>
    </xdr:from>
    <xdr:to>
      <xdr:col>3</xdr:col>
      <xdr:colOff>790575</xdr:colOff>
      <xdr:row>35</xdr:row>
      <xdr:rowOff>161925</xdr:rowOff>
    </xdr:to>
    <xdr:sp macro="" textlink="">
      <xdr:nvSpPr>
        <xdr:cNvPr id="43170" name="Text Box 162">
          <a:extLst>
            <a:ext uri="{FF2B5EF4-FFF2-40B4-BE49-F238E27FC236}">
              <a16:creationId xmlns:a16="http://schemas.microsoft.com/office/drawing/2014/main" id="{00000000-0008-0000-0800-0000A2A80000}"/>
            </a:ext>
          </a:extLst>
        </xdr:cNvPr>
        <xdr:cNvSpPr txBox="1">
          <a:spLocks noChangeArrowheads="1"/>
        </xdr:cNvSpPr>
      </xdr:nvSpPr>
      <xdr:spPr bwMode="auto">
        <a:xfrm>
          <a:off x="1914525" y="7429500"/>
          <a:ext cx="8191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อ.โนนสุวรรณ</a:t>
          </a:r>
        </a:p>
      </xdr:txBody>
    </xdr:sp>
    <xdr:clientData/>
  </xdr:twoCellAnchor>
  <xdr:twoCellAnchor>
    <xdr:from>
      <xdr:col>3</xdr:col>
      <xdr:colOff>133350</xdr:colOff>
      <xdr:row>33</xdr:row>
      <xdr:rowOff>152400</xdr:rowOff>
    </xdr:from>
    <xdr:to>
      <xdr:col>3</xdr:col>
      <xdr:colOff>419100</xdr:colOff>
      <xdr:row>35</xdr:row>
      <xdr:rowOff>0</xdr:rowOff>
    </xdr:to>
    <xdr:sp macro="" textlink="">
      <xdr:nvSpPr>
        <xdr:cNvPr id="250097" name="AutoShape 163">
          <a:extLst>
            <a:ext uri="{FF2B5EF4-FFF2-40B4-BE49-F238E27FC236}">
              <a16:creationId xmlns:a16="http://schemas.microsoft.com/office/drawing/2014/main" id="{00000000-0008-0000-0800-0000F1D00300}"/>
            </a:ext>
          </a:extLst>
        </xdr:cNvPr>
        <xdr:cNvSpPr>
          <a:spLocks noChangeArrowheads="1"/>
        </xdr:cNvSpPr>
      </xdr:nvSpPr>
      <xdr:spPr bwMode="auto">
        <a:xfrm>
          <a:off x="2076450" y="72390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504825</xdr:colOff>
      <xdr:row>33</xdr:row>
      <xdr:rowOff>161925</xdr:rowOff>
    </xdr:from>
    <xdr:to>
      <xdr:col>2</xdr:col>
      <xdr:colOff>581025</xdr:colOff>
      <xdr:row>34</xdr:row>
      <xdr:rowOff>28575</xdr:rowOff>
    </xdr:to>
    <xdr:sp macro="" textlink="">
      <xdr:nvSpPr>
        <xdr:cNvPr id="250098" name="Oval 164">
          <a:extLst>
            <a:ext uri="{FF2B5EF4-FFF2-40B4-BE49-F238E27FC236}">
              <a16:creationId xmlns:a16="http://schemas.microsoft.com/office/drawing/2014/main" id="{00000000-0008-0000-0800-0000F2D00300}"/>
            </a:ext>
          </a:extLst>
        </xdr:cNvPr>
        <xdr:cNvSpPr>
          <a:spLocks noChangeArrowheads="1"/>
        </xdr:cNvSpPr>
      </xdr:nvSpPr>
      <xdr:spPr bwMode="auto">
        <a:xfrm>
          <a:off x="1485900" y="72485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34</xdr:row>
      <xdr:rowOff>28575</xdr:rowOff>
    </xdr:from>
    <xdr:to>
      <xdr:col>2</xdr:col>
      <xdr:colOff>542925</xdr:colOff>
      <xdr:row>35</xdr:row>
      <xdr:rowOff>47625</xdr:rowOff>
    </xdr:to>
    <xdr:cxnSp macro="">
      <xdr:nvCxnSpPr>
        <xdr:cNvPr id="250099" name="AutoShape 165">
          <a:extLst>
            <a:ext uri="{FF2B5EF4-FFF2-40B4-BE49-F238E27FC236}">
              <a16:creationId xmlns:a16="http://schemas.microsoft.com/office/drawing/2014/main" id="{00000000-0008-0000-0800-0000F3D00300}"/>
            </a:ext>
          </a:extLst>
        </xdr:cNvPr>
        <xdr:cNvCxnSpPr>
          <a:cxnSpLocks noChangeShapeType="1"/>
          <a:stCxn id="250023" idx="0"/>
          <a:endCxn id="250098" idx="4"/>
        </xdr:cNvCxnSpPr>
      </xdr:nvCxnSpPr>
      <xdr:spPr bwMode="auto">
        <a:xfrm rot="-5400000">
          <a:off x="1366838" y="7396162"/>
          <a:ext cx="228600" cy="8572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571500</xdr:colOff>
      <xdr:row>31</xdr:row>
      <xdr:rowOff>76200</xdr:rowOff>
    </xdr:from>
    <xdr:to>
      <xdr:col>2</xdr:col>
      <xdr:colOff>600075</xdr:colOff>
      <xdr:row>33</xdr:row>
      <xdr:rowOff>171450</xdr:rowOff>
    </xdr:to>
    <xdr:cxnSp macro="">
      <xdr:nvCxnSpPr>
        <xdr:cNvPr id="250100" name="AutoShape 166">
          <a:extLst>
            <a:ext uri="{FF2B5EF4-FFF2-40B4-BE49-F238E27FC236}">
              <a16:creationId xmlns:a16="http://schemas.microsoft.com/office/drawing/2014/main" id="{00000000-0008-0000-0800-0000F4D00300}"/>
            </a:ext>
          </a:extLst>
        </xdr:cNvPr>
        <xdr:cNvCxnSpPr>
          <a:cxnSpLocks noChangeShapeType="1"/>
          <a:stCxn id="250098" idx="7"/>
          <a:endCxn id="249983" idx="2"/>
        </xdr:cNvCxnSpPr>
      </xdr:nvCxnSpPr>
      <xdr:spPr bwMode="auto">
        <a:xfrm rot="-5400000">
          <a:off x="1309688" y="6986587"/>
          <a:ext cx="514350" cy="2857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581025</xdr:colOff>
      <xdr:row>33</xdr:row>
      <xdr:rowOff>200025</xdr:rowOff>
    </xdr:from>
    <xdr:to>
      <xdr:col>3</xdr:col>
      <xdr:colOff>133350</xdr:colOff>
      <xdr:row>34</xdr:row>
      <xdr:rowOff>76200</xdr:rowOff>
    </xdr:to>
    <xdr:cxnSp macro="">
      <xdr:nvCxnSpPr>
        <xdr:cNvPr id="250101" name="AutoShape 167">
          <a:extLst>
            <a:ext uri="{FF2B5EF4-FFF2-40B4-BE49-F238E27FC236}">
              <a16:creationId xmlns:a16="http://schemas.microsoft.com/office/drawing/2014/main" id="{00000000-0008-0000-0800-0000F5D00300}"/>
            </a:ext>
          </a:extLst>
        </xdr:cNvPr>
        <xdr:cNvCxnSpPr>
          <a:cxnSpLocks noChangeShapeType="1"/>
          <a:stCxn id="250098" idx="6"/>
          <a:endCxn id="250097" idx="1"/>
        </xdr:cNvCxnSpPr>
      </xdr:nvCxnSpPr>
      <xdr:spPr bwMode="auto">
        <a:xfrm>
          <a:off x="1562100" y="7286625"/>
          <a:ext cx="514350" cy="8572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85725</xdr:colOff>
      <xdr:row>30</xdr:row>
      <xdr:rowOff>142875</xdr:rowOff>
    </xdr:from>
    <xdr:to>
      <xdr:col>3</xdr:col>
      <xdr:colOff>161925</xdr:colOff>
      <xdr:row>31</xdr:row>
      <xdr:rowOff>9525</xdr:rowOff>
    </xdr:to>
    <xdr:sp macro="" textlink="">
      <xdr:nvSpPr>
        <xdr:cNvPr id="250102" name="Oval 168">
          <a:extLst>
            <a:ext uri="{FF2B5EF4-FFF2-40B4-BE49-F238E27FC236}">
              <a16:creationId xmlns:a16="http://schemas.microsoft.com/office/drawing/2014/main" id="{00000000-0008-0000-0800-0000F6D00300}"/>
            </a:ext>
          </a:extLst>
        </xdr:cNvPr>
        <xdr:cNvSpPr>
          <a:spLocks noChangeArrowheads="1"/>
        </xdr:cNvSpPr>
      </xdr:nvSpPr>
      <xdr:spPr bwMode="auto">
        <a:xfrm>
          <a:off x="2028825" y="66008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714375</xdr:colOff>
      <xdr:row>30</xdr:row>
      <xdr:rowOff>180975</xdr:rowOff>
    </xdr:from>
    <xdr:to>
      <xdr:col>3</xdr:col>
      <xdr:colOff>790575</xdr:colOff>
      <xdr:row>31</xdr:row>
      <xdr:rowOff>47625</xdr:rowOff>
    </xdr:to>
    <xdr:sp macro="" textlink="">
      <xdr:nvSpPr>
        <xdr:cNvPr id="250103" name="Oval 169">
          <a:extLst>
            <a:ext uri="{FF2B5EF4-FFF2-40B4-BE49-F238E27FC236}">
              <a16:creationId xmlns:a16="http://schemas.microsoft.com/office/drawing/2014/main" id="{00000000-0008-0000-0800-0000F7D00300}"/>
            </a:ext>
          </a:extLst>
        </xdr:cNvPr>
        <xdr:cNvSpPr>
          <a:spLocks noChangeArrowheads="1"/>
        </xdr:cNvSpPr>
      </xdr:nvSpPr>
      <xdr:spPr bwMode="auto">
        <a:xfrm>
          <a:off x="2657475" y="66389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390525</xdr:colOff>
      <xdr:row>30</xdr:row>
      <xdr:rowOff>171450</xdr:rowOff>
    </xdr:from>
    <xdr:to>
      <xdr:col>3</xdr:col>
      <xdr:colOff>466725</xdr:colOff>
      <xdr:row>31</xdr:row>
      <xdr:rowOff>38100</xdr:rowOff>
    </xdr:to>
    <xdr:sp macro="" textlink="">
      <xdr:nvSpPr>
        <xdr:cNvPr id="250104" name="Oval 170">
          <a:extLst>
            <a:ext uri="{FF2B5EF4-FFF2-40B4-BE49-F238E27FC236}">
              <a16:creationId xmlns:a16="http://schemas.microsoft.com/office/drawing/2014/main" id="{00000000-0008-0000-0800-0000F8D00300}"/>
            </a:ext>
          </a:extLst>
        </xdr:cNvPr>
        <xdr:cNvSpPr>
          <a:spLocks noChangeArrowheads="1"/>
        </xdr:cNvSpPr>
      </xdr:nvSpPr>
      <xdr:spPr bwMode="auto">
        <a:xfrm>
          <a:off x="2333625" y="662940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161925</xdr:colOff>
      <xdr:row>30</xdr:row>
      <xdr:rowOff>180975</xdr:rowOff>
    </xdr:from>
    <xdr:to>
      <xdr:col>3</xdr:col>
      <xdr:colOff>390525</xdr:colOff>
      <xdr:row>31</xdr:row>
      <xdr:rowOff>0</xdr:rowOff>
    </xdr:to>
    <xdr:cxnSp macro="">
      <xdr:nvCxnSpPr>
        <xdr:cNvPr id="250105" name="AutoShape 171">
          <a:extLst>
            <a:ext uri="{FF2B5EF4-FFF2-40B4-BE49-F238E27FC236}">
              <a16:creationId xmlns:a16="http://schemas.microsoft.com/office/drawing/2014/main" id="{00000000-0008-0000-0800-0000F9D00300}"/>
            </a:ext>
          </a:extLst>
        </xdr:cNvPr>
        <xdr:cNvCxnSpPr>
          <a:cxnSpLocks noChangeShapeType="1"/>
          <a:stCxn id="250102" idx="6"/>
          <a:endCxn id="250104" idx="2"/>
        </xdr:cNvCxnSpPr>
      </xdr:nvCxnSpPr>
      <xdr:spPr bwMode="auto">
        <a:xfrm>
          <a:off x="2105025" y="6638925"/>
          <a:ext cx="228600" cy="28575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742950</xdr:colOff>
      <xdr:row>30</xdr:row>
      <xdr:rowOff>152400</xdr:rowOff>
    </xdr:from>
    <xdr:to>
      <xdr:col>3</xdr:col>
      <xdr:colOff>85725</xdr:colOff>
      <xdr:row>30</xdr:row>
      <xdr:rowOff>180975</xdr:rowOff>
    </xdr:to>
    <xdr:cxnSp macro="">
      <xdr:nvCxnSpPr>
        <xdr:cNvPr id="250106" name="AutoShape 172">
          <a:extLst>
            <a:ext uri="{FF2B5EF4-FFF2-40B4-BE49-F238E27FC236}">
              <a16:creationId xmlns:a16="http://schemas.microsoft.com/office/drawing/2014/main" id="{00000000-0008-0000-0800-0000FAD00300}"/>
            </a:ext>
          </a:extLst>
        </xdr:cNvPr>
        <xdr:cNvCxnSpPr>
          <a:cxnSpLocks noChangeShapeType="1"/>
          <a:stCxn id="249983" idx="3"/>
          <a:endCxn id="250102" idx="2"/>
        </xdr:cNvCxnSpPr>
      </xdr:nvCxnSpPr>
      <xdr:spPr bwMode="auto">
        <a:xfrm>
          <a:off x="1724025" y="6610350"/>
          <a:ext cx="304800" cy="285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466725</xdr:colOff>
      <xdr:row>31</xdr:row>
      <xdr:rowOff>0</xdr:rowOff>
    </xdr:from>
    <xdr:to>
      <xdr:col>3</xdr:col>
      <xdr:colOff>714375</xdr:colOff>
      <xdr:row>31</xdr:row>
      <xdr:rowOff>9525</xdr:rowOff>
    </xdr:to>
    <xdr:cxnSp macro="">
      <xdr:nvCxnSpPr>
        <xdr:cNvPr id="250107" name="AutoShape 173">
          <a:extLst>
            <a:ext uri="{FF2B5EF4-FFF2-40B4-BE49-F238E27FC236}">
              <a16:creationId xmlns:a16="http://schemas.microsoft.com/office/drawing/2014/main" id="{00000000-0008-0000-0800-0000FBD00300}"/>
            </a:ext>
          </a:extLst>
        </xdr:cNvPr>
        <xdr:cNvCxnSpPr>
          <a:cxnSpLocks noChangeShapeType="1"/>
          <a:stCxn id="250104" idx="6"/>
          <a:endCxn id="250103" idx="2"/>
        </xdr:cNvCxnSpPr>
      </xdr:nvCxnSpPr>
      <xdr:spPr bwMode="auto">
        <a:xfrm>
          <a:off x="2409825" y="6667500"/>
          <a:ext cx="24765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790575</xdr:colOff>
      <xdr:row>31</xdr:row>
      <xdr:rowOff>0</xdr:rowOff>
    </xdr:from>
    <xdr:to>
      <xdr:col>4</xdr:col>
      <xdr:colOff>180975</xdr:colOff>
      <xdr:row>31</xdr:row>
      <xdr:rowOff>9525</xdr:rowOff>
    </xdr:to>
    <xdr:cxnSp macro="">
      <xdr:nvCxnSpPr>
        <xdr:cNvPr id="250108" name="AutoShape 174">
          <a:extLst>
            <a:ext uri="{FF2B5EF4-FFF2-40B4-BE49-F238E27FC236}">
              <a16:creationId xmlns:a16="http://schemas.microsoft.com/office/drawing/2014/main" id="{00000000-0008-0000-0800-0000FCD00300}"/>
            </a:ext>
          </a:extLst>
        </xdr:cNvPr>
        <xdr:cNvCxnSpPr>
          <a:cxnSpLocks noChangeShapeType="1"/>
          <a:stCxn id="250103" idx="6"/>
          <a:endCxn id="249976" idx="1"/>
        </xdr:cNvCxnSpPr>
      </xdr:nvCxnSpPr>
      <xdr:spPr bwMode="auto">
        <a:xfrm flipV="1">
          <a:off x="2733675" y="6667500"/>
          <a:ext cx="3143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419100</xdr:colOff>
      <xdr:row>31</xdr:row>
      <xdr:rowOff>47625</xdr:rowOff>
    </xdr:from>
    <xdr:to>
      <xdr:col>3</xdr:col>
      <xdr:colOff>752475</xdr:colOff>
      <xdr:row>34</xdr:row>
      <xdr:rowOff>76200</xdr:rowOff>
    </xdr:to>
    <xdr:cxnSp macro="">
      <xdr:nvCxnSpPr>
        <xdr:cNvPr id="250109" name="AutoShape 175">
          <a:extLst>
            <a:ext uri="{FF2B5EF4-FFF2-40B4-BE49-F238E27FC236}">
              <a16:creationId xmlns:a16="http://schemas.microsoft.com/office/drawing/2014/main" id="{00000000-0008-0000-0800-0000FDD00300}"/>
            </a:ext>
          </a:extLst>
        </xdr:cNvPr>
        <xdr:cNvCxnSpPr>
          <a:cxnSpLocks noChangeShapeType="1"/>
          <a:stCxn id="250097" idx="3"/>
          <a:endCxn id="250103" idx="4"/>
        </xdr:cNvCxnSpPr>
      </xdr:nvCxnSpPr>
      <xdr:spPr bwMode="auto">
        <a:xfrm flipV="1">
          <a:off x="2362200" y="6715125"/>
          <a:ext cx="333375" cy="657225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171450</xdr:colOff>
      <xdr:row>33</xdr:row>
      <xdr:rowOff>152400</xdr:rowOff>
    </xdr:from>
    <xdr:to>
      <xdr:col>8</xdr:col>
      <xdr:colOff>304800</xdr:colOff>
      <xdr:row>34</xdr:row>
      <xdr:rowOff>76200</xdr:rowOff>
    </xdr:to>
    <xdr:sp macro="" textlink="">
      <xdr:nvSpPr>
        <xdr:cNvPr id="250110" name="AutoShape 176">
          <a:extLst>
            <a:ext uri="{FF2B5EF4-FFF2-40B4-BE49-F238E27FC236}">
              <a16:creationId xmlns:a16="http://schemas.microsoft.com/office/drawing/2014/main" id="{00000000-0008-0000-0800-0000FED00300}"/>
            </a:ext>
          </a:extLst>
        </xdr:cNvPr>
        <xdr:cNvSpPr>
          <a:spLocks noChangeArrowheads="1"/>
        </xdr:cNvSpPr>
      </xdr:nvSpPr>
      <xdr:spPr bwMode="auto">
        <a:xfrm>
          <a:off x="6086475" y="7239000"/>
          <a:ext cx="133350" cy="133350"/>
        </a:xfrm>
        <a:prstGeom prst="star16">
          <a:avLst>
            <a:gd name="adj" fmla="val 37500"/>
          </a:avLst>
        </a:prstGeom>
        <a:solidFill>
          <a:srgbClr val="FFFF00"/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238125</xdr:colOff>
      <xdr:row>31</xdr:row>
      <xdr:rowOff>28575</xdr:rowOff>
    </xdr:from>
    <xdr:to>
      <xdr:col>5</xdr:col>
      <xdr:colOff>361950</xdr:colOff>
      <xdr:row>32</xdr:row>
      <xdr:rowOff>114300</xdr:rowOff>
    </xdr:to>
    <xdr:cxnSp macro="">
      <xdr:nvCxnSpPr>
        <xdr:cNvPr id="250111" name="AutoShape 177">
          <a:extLst>
            <a:ext uri="{FF2B5EF4-FFF2-40B4-BE49-F238E27FC236}">
              <a16:creationId xmlns:a16="http://schemas.microsoft.com/office/drawing/2014/main" id="{00000000-0008-0000-0800-0000FFD00300}"/>
            </a:ext>
          </a:extLst>
        </xdr:cNvPr>
        <xdr:cNvCxnSpPr>
          <a:cxnSpLocks noChangeShapeType="1"/>
          <a:stCxn id="249959" idx="0"/>
          <a:endCxn id="250008" idx="4"/>
        </xdr:cNvCxnSpPr>
      </xdr:nvCxnSpPr>
      <xdr:spPr bwMode="auto">
        <a:xfrm rot="-5400000">
          <a:off x="3867150" y="6781800"/>
          <a:ext cx="295275" cy="123825"/>
        </a:xfrm>
        <a:prstGeom prst="curvedConnector3">
          <a:avLst>
            <a:gd name="adj1" fmla="val 48389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6</xdr:col>
      <xdr:colOff>600075</xdr:colOff>
      <xdr:row>24</xdr:row>
      <xdr:rowOff>28575</xdr:rowOff>
    </xdr:from>
    <xdr:to>
      <xdr:col>7</xdr:col>
      <xdr:colOff>114300</xdr:colOff>
      <xdr:row>25</xdr:row>
      <xdr:rowOff>123825</xdr:rowOff>
    </xdr:to>
    <xdr:sp macro="" textlink="">
      <xdr:nvSpPr>
        <xdr:cNvPr id="250112" name="AutoShape 178">
          <a:extLst>
            <a:ext uri="{FF2B5EF4-FFF2-40B4-BE49-F238E27FC236}">
              <a16:creationId xmlns:a16="http://schemas.microsoft.com/office/drawing/2014/main" id="{00000000-0008-0000-0800-000000D10300}"/>
            </a:ext>
          </a:extLst>
        </xdr:cNvPr>
        <xdr:cNvSpPr>
          <a:spLocks noChangeArrowheads="1"/>
        </xdr:cNvSpPr>
      </xdr:nvSpPr>
      <xdr:spPr bwMode="auto">
        <a:xfrm>
          <a:off x="5162550" y="5229225"/>
          <a:ext cx="190500" cy="304800"/>
        </a:xfrm>
        <a:prstGeom prst="triangle">
          <a:avLst>
            <a:gd name="adj" fmla="val 50000"/>
          </a:avLst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647700</xdr:colOff>
      <xdr:row>23</xdr:row>
      <xdr:rowOff>161925</xdr:rowOff>
    </xdr:from>
    <xdr:to>
      <xdr:col>7</xdr:col>
      <xdr:colOff>47625</xdr:colOff>
      <xdr:row>24</xdr:row>
      <xdr:rowOff>28575</xdr:rowOff>
    </xdr:to>
    <xdr:sp macro="" textlink="">
      <xdr:nvSpPr>
        <xdr:cNvPr id="250113" name="Oval 179">
          <a:extLst>
            <a:ext uri="{FF2B5EF4-FFF2-40B4-BE49-F238E27FC236}">
              <a16:creationId xmlns:a16="http://schemas.microsoft.com/office/drawing/2014/main" id="{00000000-0008-0000-0800-000001D10300}"/>
            </a:ext>
          </a:extLst>
        </xdr:cNvPr>
        <xdr:cNvSpPr>
          <a:spLocks noChangeArrowheads="1"/>
        </xdr:cNvSpPr>
      </xdr:nvSpPr>
      <xdr:spPr bwMode="auto">
        <a:xfrm>
          <a:off x="5210175" y="51530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22</xdr:row>
      <xdr:rowOff>190500</xdr:rowOff>
    </xdr:from>
    <xdr:to>
      <xdr:col>6</xdr:col>
      <xdr:colOff>647700</xdr:colOff>
      <xdr:row>23</xdr:row>
      <xdr:rowOff>200025</xdr:rowOff>
    </xdr:to>
    <xdr:cxnSp macro="">
      <xdr:nvCxnSpPr>
        <xdr:cNvPr id="250114" name="AutoShape 180">
          <a:extLst>
            <a:ext uri="{FF2B5EF4-FFF2-40B4-BE49-F238E27FC236}">
              <a16:creationId xmlns:a16="http://schemas.microsoft.com/office/drawing/2014/main" id="{00000000-0008-0000-0800-000002D10300}"/>
            </a:ext>
          </a:extLst>
        </xdr:cNvPr>
        <xdr:cNvCxnSpPr>
          <a:cxnSpLocks noChangeShapeType="1"/>
          <a:stCxn id="249968" idx="6"/>
          <a:endCxn id="250113" idx="2"/>
        </xdr:cNvCxnSpPr>
      </xdr:nvCxnSpPr>
      <xdr:spPr bwMode="auto">
        <a:xfrm>
          <a:off x="5010150" y="4972050"/>
          <a:ext cx="200025" cy="219075"/>
        </a:xfrm>
        <a:prstGeom prst="curvedConnector3">
          <a:avLst>
            <a:gd name="adj1" fmla="val 4762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47625</xdr:colOff>
      <xdr:row>23</xdr:row>
      <xdr:rowOff>190500</xdr:rowOff>
    </xdr:from>
    <xdr:to>
      <xdr:col>7</xdr:col>
      <xdr:colOff>304800</xdr:colOff>
      <xdr:row>23</xdr:row>
      <xdr:rowOff>200025</xdr:rowOff>
    </xdr:to>
    <xdr:cxnSp macro="">
      <xdr:nvCxnSpPr>
        <xdr:cNvPr id="250115" name="AutoShape 181">
          <a:extLst>
            <a:ext uri="{FF2B5EF4-FFF2-40B4-BE49-F238E27FC236}">
              <a16:creationId xmlns:a16="http://schemas.microsoft.com/office/drawing/2014/main" id="{00000000-0008-0000-0800-000003D10300}"/>
            </a:ext>
          </a:extLst>
        </xdr:cNvPr>
        <xdr:cNvCxnSpPr>
          <a:cxnSpLocks noChangeShapeType="1"/>
          <a:stCxn id="250113" idx="6"/>
          <a:endCxn id="250021" idx="2"/>
        </xdr:cNvCxnSpPr>
      </xdr:nvCxnSpPr>
      <xdr:spPr bwMode="auto">
        <a:xfrm flipV="1">
          <a:off x="5286375" y="5181600"/>
          <a:ext cx="257175" cy="9525"/>
        </a:xfrm>
        <a:prstGeom prst="curvedConnector3">
          <a:avLst>
            <a:gd name="adj1" fmla="val 481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590550</xdr:colOff>
      <xdr:row>33</xdr:row>
      <xdr:rowOff>200025</xdr:rowOff>
    </xdr:from>
    <xdr:to>
      <xdr:col>8</xdr:col>
      <xdr:colOff>238125</xdr:colOff>
      <xdr:row>34</xdr:row>
      <xdr:rowOff>9525</xdr:rowOff>
    </xdr:to>
    <xdr:cxnSp macro="">
      <xdr:nvCxnSpPr>
        <xdr:cNvPr id="250116" name="AutoShape 182">
          <a:extLst>
            <a:ext uri="{FF2B5EF4-FFF2-40B4-BE49-F238E27FC236}">
              <a16:creationId xmlns:a16="http://schemas.microsoft.com/office/drawing/2014/main" id="{00000000-0008-0000-0800-000004D10300}"/>
            </a:ext>
          </a:extLst>
        </xdr:cNvPr>
        <xdr:cNvCxnSpPr>
          <a:cxnSpLocks noChangeShapeType="1"/>
        </xdr:cNvCxnSpPr>
      </xdr:nvCxnSpPr>
      <xdr:spPr bwMode="auto">
        <a:xfrm>
          <a:off x="5829300" y="7286625"/>
          <a:ext cx="323850" cy="190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76200</xdr:colOff>
      <xdr:row>29</xdr:row>
      <xdr:rowOff>142875</xdr:rowOff>
    </xdr:from>
    <xdr:to>
      <xdr:col>0</xdr:col>
      <xdr:colOff>333375</xdr:colOff>
      <xdr:row>31</xdr:row>
      <xdr:rowOff>38100</xdr:rowOff>
    </xdr:to>
    <xdr:sp macro="" textlink="">
      <xdr:nvSpPr>
        <xdr:cNvPr id="43192" name="AutoShape 184">
          <a:extLst>
            <a:ext uri="{FF2B5EF4-FFF2-40B4-BE49-F238E27FC236}">
              <a16:creationId xmlns:a16="http://schemas.microsoft.com/office/drawing/2014/main" id="{00000000-0008-0000-0800-0000B8A80000}"/>
            </a:ext>
          </a:extLst>
        </xdr:cNvPr>
        <xdr:cNvSpPr>
          <a:spLocks noChangeArrowheads="1"/>
        </xdr:cNvSpPr>
      </xdr:nvSpPr>
      <xdr:spPr bwMode="auto">
        <a:xfrm>
          <a:off x="76200" y="6391275"/>
          <a:ext cx="257175" cy="314325"/>
        </a:xfrm>
        <a:prstGeom prst="star5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0</xdr:col>
      <xdr:colOff>333375</xdr:colOff>
      <xdr:row>30</xdr:row>
      <xdr:rowOff>57150</xdr:rowOff>
    </xdr:from>
    <xdr:to>
      <xdr:col>2</xdr:col>
      <xdr:colOff>457200</xdr:colOff>
      <xdr:row>30</xdr:row>
      <xdr:rowOff>152400</xdr:rowOff>
    </xdr:to>
    <xdr:cxnSp macro="">
      <xdr:nvCxnSpPr>
        <xdr:cNvPr id="250118" name="AutoShape 185">
          <a:extLst>
            <a:ext uri="{FF2B5EF4-FFF2-40B4-BE49-F238E27FC236}">
              <a16:creationId xmlns:a16="http://schemas.microsoft.com/office/drawing/2014/main" id="{00000000-0008-0000-0800-000006D10300}"/>
            </a:ext>
          </a:extLst>
        </xdr:cNvPr>
        <xdr:cNvCxnSpPr>
          <a:cxnSpLocks noChangeShapeType="1"/>
          <a:stCxn id="249983" idx="1"/>
          <a:endCxn id="43192" idx="4"/>
        </xdr:cNvCxnSpPr>
      </xdr:nvCxnSpPr>
      <xdr:spPr bwMode="auto">
        <a:xfrm rot="10800000">
          <a:off x="333375" y="6515100"/>
          <a:ext cx="1104900" cy="9525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180975</xdr:colOff>
      <xdr:row>30</xdr:row>
      <xdr:rowOff>104775</xdr:rowOff>
    </xdr:from>
    <xdr:to>
      <xdr:col>3</xdr:col>
      <xdr:colOff>314325</xdr:colOff>
      <xdr:row>31</xdr:row>
      <xdr:rowOff>114300</xdr:rowOff>
    </xdr:to>
    <xdr:sp macro="" textlink="">
      <xdr:nvSpPr>
        <xdr:cNvPr id="43194" name="Text Box 186">
          <a:extLst>
            <a:ext uri="{FF2B5EF4-FFF2-40B4-BE49-F238E27FC236}">
              <a16:creationId xmlns:a16="http://schemas.microsoft.com/office/drawing/2014/main" id="{00000000-0008-0000-0800-0000BAA80000}"/>
            </a:ext>
          </a:extLst>
        </xdr:cNvPr>
        <xdr:cNvSpPr txBox="1">
          <a:spLocks noChangeArrowheads="1"/>
        </xdr:cNvSpPr>
      </xdr:nvSpPr>
      <xdr:spPr bwMode="auto">
        <a:xfrm>
          <a:off x="2124075" y="6562725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6</a:t>
          </a:r>
        </a:p>
      </xdr:txBody>
    </xdr:sp>
    <xdr:clientData/>
  </xdr:twoCellAnchor>
  <xdr:twoCellAnchor>
    <xdr:from>
      <xdr:col>3</xdr:col>
      <xdr:colOff>485775</xdr:colOff>
      <xdr:row>30</xdr:row>
      <xdr:rowOff>28575</xdr:rowOff>
    </xdr:from>
    <xdr:to>
      <xdr:col>3</xdr:col>
      <xdr:colOff>666750</xdr:colOff>
      <xdr:row>31</xdr:row>
      <xdr:rowOff>38100</xdr:rowOff>
    </xdr:to>
    <xdr:sp macro="" textlink="">
      <xdr:nvSpPr>
        <xdr:cNvPr id="43195" name="Text Box 187">
          <a:extLst>
            <a:ext uri="{FF2B5EF4-FFF2-40B4-BE49-F238E27FC236}">
              <a16:creationId xmlns:a16="http://schemas.microsoft.com/office/drawing/2014/main" id="{00000000-0008-0000-0800-0000BBA80000}"/>
            </a:ext>
          </a:extLst>
        </xdr:cNvPr>
        <xdr:cNvSpPr txBox="1">
          <a:spLocks noChangeArrowheads="1"/>
        </xdr:cNvSpPr>
      </xdr:nvSpPr>
      <xdr:spPr bwMode="auto">
        <a:xfrm>
          <a:off x="2428875" y="64865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3</a:t>
          </a:r>
        </a:p>
      </xdr:txBody>
    </xdr:sp>
    <xdr:clientData/>
  </xdr:twoCellAnchor>
  <xdr:twoCellAnchor>
    <xdr:from>
      <xdr:col>8</xdr:col>
      <xdr:colOff>304800</xdr:colOff>
      <xdr:row>16</xdr:row>
      <xdr:rowOff>9525</xdr:rowOff>
    </xdr:from>
    <xdr:to>
      <xdr:col>8</xdr:col>
      <xdr:colOff>476250</xdr:colOff>
      <xdr:row>16</xdr:row>
      <xdr:rowOff>180975</xdr:rowOff>
    </xdr:to>
    <xdr:sp macro="" textlink="">
      <xdr:nvSpPr>
        <xdr:cNvPr id="43196" name="Text Box 188">
          <a:extLst>
            <a:ext uri="{FF2B5EF4-FFF2-40B4-BE49-F238E27FC236}">
              <a16:creationId xmlns:a16="http://schemas.microsoft.com/office/drawing/2014/main" id="{00000000-0008-0000-0800-0000BCA80000}"/>
            </a:ext>
          </a:extLst>
        </xdr:cNvPr>
        <xdr:cNvSpPr txBox="1">
          <a:spLocks noChangeArrowheads="1"/>
        </xdr:cNvSpPr>
      </xdr:nvSpPr>
      <xdr:spPr bwMode="auto">
        <a:xfrm>
          <a:off x="6219825" y="3533775"/>
          <a:ext cx="17145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 </a:t>
          </a:r>
        </a:p>
      </xdr:txBody>
    </xdr:sp>
    <xdr:clientData/>
  </xdr:twoCellAnchor>
  <xdr:twoCellAnchor>
    <xdr:from>
      <xdr:col>5</xdr:col>
      <xdr:colOff>685800</xdr:colOff>
      <xdr:row>22</xdr:row>
      <xdr:rowOff>57150</xdr:rowOff>
    </xdr:from>
    <xdr:to>
      <xdr:col>6</xdr:col>
      <xdr:colOff>200025</xdr:colOff>
      <xdr:row>23</xdr:row>
      <xdr:rowOff>38100</xdr:rowOff>
    </xdr:to>
    <xdr:sp macro="" textlink="">
      <xdr:nvSpPr>
        <xdr:cNvPr id="43197" name="Text Box 189">
          <a:extLst>
            <a:ext uri="{FF2B5EF4-FFF2-40B4-BE49-F238E27FC236}">
              <a16:creationId xmlns:a16="http://schemas.microsoft.com/office/drawing/2014/main" id="{00000000-0008-0000-0800-0000BDA80000}"/>
            </a:ext>
          </a:extLst>
        </xdr:cNvPr>
        <xdr:cNvSpPr txBox="1">
          <a:spLocks noChangeArrowheads="1"/>
        </xdr:cNvSpPr>
      </xdr:nvSpPr>
      <xdr:spPr bwMode="auto">
        <a:xfrm>
          <a:off x="4400550" y="483870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 กม.</a:t>
          </a:r>
        </a:p>
      </xdr:txBody>
    </xdr:sp>
    <xdr:clientData/>
  </xdr:twoCellAnchor>
  <xdr:twoCellAnchor>
    <xdr:from>
      <xdr:col>5</xdr:col>
      <xdr:colOff>38100</xdr:colOff>
      <xdr:row>25</xdr:row>
      <xdr:rowOff>114300</xdr:rowOff>
    </xdr:from>
    <xdr:to>
      <xdr:col>5</xdr:col>
      <xdr:colOff>400050</xdr:colOff>
      <xdr:row>26</xdr:row>
      <xdr:rowOff>95250</xdr:rowOff>
    </xdr:to>
    <xdr:sp macro="" textlink="">
      <xdr:nvSpPr>
        <xdr:cNvPr id="43198" name="Text Box 190">
          <a:extLst>
            <a:ext uri="{FF2B5EF4-FFF2-40B4-BE49-F238E27FC236}">
              <a16:creationId xmlns:a16="http://schemas.microsoft.com/office/drawing/2014/main" id="{00000000-0008-0000-0800-0000BEA80000}"/>
            </a:ext>
          </a:extLst>
        </xdr:cNvPr>
        <xdr:cNvSpPr txBox="1">
          <a:spLocks noChangeArrowheads="1"/>
        </xdr:cNvSpPr>
      </xdr:nvSpPr>
      <xdr:spPr bwMode="auto">
        <a:xfrm>
          <a:off x="3752850" y="552450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44 กม.</a:t>
          </a:r>
        </a:p>
      </xdr:txBody>
    </xdr:sp>
    <xdr:clientData/>
  </xdr:twoCellAnchor>
  <xdr:twoCellAnchor>
    <xdr:from>
      <xdr:col>5</xdr:col>
      <xdr:colOff>695325</xdr:colOff>
      <xdr:row>20</xdr:row>
      <xdr:rowOff>171450</xdr:rowOff>
    </xdr:from>
    <xdr:to>
      <xdr:col>5</xdr:col>
      <xdr:colOff>828675</xdr:colOff>
      <xdr:row>21</xdr:row>
      <xdr:rowOff>180975</xdr:rowOff>
    </xdr:to>
    <xdr:sp macro="" textlink="">
      <xdr:nvSpPr>
        <xdr:cNvPr id="43199" name="Text Box 191">
          <a:extLst>
            <a:ext uri="{FF2B5EF4-FFF2-40B4-BE49-F238E27FC236}">
              <a16:creationId xmlns:a16="http://schemas.microsoft.com/office/drawing/2014/main" id="{00000000-0008-0000-0800-0000BFA80000}"/>
            </a:ext>
          </a:extLst>
        </xdr:cNvPr>
        <xdr:cNvSpPr txBox="1">
          <a:spLocks noChangeArrowheads="1"/>
        </xdr:cNvSpPr>
      </xdr:nvSpPr>
      <xdr:spPr bwMode="auto">
        <a:xfrm>
          <a:off x="4410075" y="4533900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3</a:t>
          </a:r>
        </a:p>
      </xdr:txBody>
    </xdr:sp>
    <xdr:clientData/>
  </xdr:twoCellAnchor>
  <xdr:twoCellAnchor>
    <xdr:from>
      <xdr:col>6</xdr:col>
      <xdr:colOff>485775</xdr:colOff>
      <xdr:row>22</xdr:row>
      <xdr:rowOff>161925</xdr:rowOff>
    </xdr:from>
    <xdr:to>
      <xdr:col>6</xdr:col>
      <xdr:colOff>619125</xdr:colOff>
      <xdr:row>23</xdr:row>
      <xdr:rowOff>171450</xdr:rowOff>
    </xdr:to>
    <xdr:sp macro="" textlink="">
      <xdr:nvSpPr>
        <xdr:cNvPr id="43200" name="Text Box 192">
          <a:extLst>
            <a:ext uri="{FF2B5EF4-FFF2-40B4-BE49-F238E27FC236}">
              <a16:creationId xmlns:a16="http://schemas.microsoft.com/office/drawing/2014/main" id="{00000000-0008-0000-0800-0000C0A80000}"/>
            </a:ext>
          </a:extLst>
        </xdr:cNvPr>
        <xdr:cNvSpPr txBox="1">
          <a:spLocks noChangeArrowheads="1"/>
        </xdr:cNvSpPr>
      </xdr:nvSpPr>
      <xdr:spPr bwMode="auto">
        <a:xfrm>
          <a:off x="5048250" y="4943475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6</a:t>
          </a:r>
        </a:p>
      </xdr:txBody>
    </xdr:sp>
    <xdr:clientData/>
  </xdr:twoCellAnchor>
  <xdr:twoCellAnchor>
    <xdr:from>
      <xdr:col>6</xdr:col>
      <xdr:colOff>190500</xdr:colOff>
      <xdr:row>19</xdr:row>
      <xdr:rowOff>28575</xdr:rowOff>
    </xdr:from>
    <xdr:to>
      <xdr:col>6</xdr:col>
      <xdr:colOff>323850</xdr:colOff>
      <xdr:row>20</xdr:row>
      <xdr:rowOff>38100</xdr:rowOff>
    </xdr:to>
    <xdr:sp macro="" textlink="">
      <xdr:nvSpPr>
        <xdr:cNvPr id="43201" name="Text Box 193">
          <a:extLst>
            <a:ext uri="{FF2B5EF4-FFF2-40B4-BE49-F238E27FC236}">
              <a16:creationId xmlns:a16="http://schemas.microsoft.com/office/drawing/2014/main" id="{00000000-0008-0000-0800-0000C1A80000}"/>
            </a:ext>
          </a:extLst>
        </xdr:cNvPr>
        <xdr:cNvSpPr txBox="1">
          <a:spLocks noChangeArrowheads="1"/>
        </xdr:cNvSpPr>
      </xdr:nvSpPr>
      <xdr:spPr bwMode="auto">
        <a:xfrm>
          <a:off x="4752975" y="4181475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6</a:t>
          </a:r>
        </a:p>
      </xdr:txBody>
    </xdr:sp>
    <xdr:clientData/>
  </xdr:twoCellAnchor>
  <xdr:twoCellAnchor>
    <xdr:from>
      <xdr:col>6</xdr:col>
      <xdr:colOff>285750</xdr:colOff>
      <xdr:row>20</xdr:row>
      <xdr:rowOff>123825</xdr:rowOff>
    </xdr:from>
    <xdr:to>
      <xdr:col>6</xdr:col>
      <xdr:colOff>419100</xdr:colOff>
      <xdr:row>21</xdr:row>
      <xdr:rowOff>133350</xdr:rowOff>
    </xdr:to>
    <xdr:sp macro="" textlink="">
      <xdr:nvSpPr>
        <xdr:cNvPr id="43202" name="Text Box 194">
          <a:extLst>
            <a:ext uri="{FF2B5EF4-FFF2-40B4-BE49-F238E27FC236}">
              <a16:creationId xmlns:a16="http://schemas.microsoft.com/office/drawing/2014/main" id="{00000000-0008-0000-0800-0000C2A80000}"/>
            </a:ext>
          </a:extLst>
        </xdr:cNvPr>
        <xdr:cNvSpPr txBox="1">
          <a:spLocks noChangeArrowheads="1"/>
        </xdr:cNvSpPr>
      </xdr:nvSpPr>
      <xdr:spPr bwMode="auto">
        <a:xfrm>
          <a:off x="4848225" y="4486275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</a:t>
          </a:r>
        </a:p>
      </xdr:txBody>
    </xdr:sp>
    <xdr:clientData/>
  </xdr:twoCellAnchor>
  <xdr:twoCellAnchor>
    <xdr:from>
      <xdr:col>3</xdr:col>
      <xdr:colOff>104775</xdr:colOff>
      <xdr:row>29</xdr:row>
      <xdr:rowOff>19050</xdr:rowOff>
    </xdr:from>
    <xdr:to>
      <xdr:col>3</xdr:col>
      <xdr:colOff>238125</xdr:colOff>
      <xdr:row>30</xdr:row>
      <xdr:rowOff>28575</xdr:rowOff>
    </xdr:to>
    <xdr:sp macro="" textlink="">
      <xdr:nvSpPr>
        <xdr:cNvPr id="43203" name="Text Box 195">
          <a:extLst>
            <a:ext uri="{FF2B5EF4-FFF2-40B4-BE49-F238E27FC236}">
              <a16:creationId xmlns:a16="http://schemas.microsoft.com/office/drawing/2014/main" id="{00000000-0008-0000-0800-0000C3A80000}"/>
            </a:ext>
          </a:extLst>
        </xdr:cNvPr>
        <xdr:cNvSpPr txBox="1">
          <a:spLocks noChangeArrowheads="1"/>
        </xdr:cNvSpPr>
      </xdr:nvSpPr>
      <xdr:spPr bwMode="auto">
        <a:xfrm>
          <a:off x="2047875" y="6267450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6</a:t>
          </a:r>
        </a:p>
      </xdr:txBody>
    </xdr:sp>
    <xdr:clientData/>
  </xdr:twoCellAnchor>
  <xdr:twoCellAnchor>
    <xdr:from>
      <xdr:col>7</xdr:col>
      <xdr:colOff>133350</xdr:colOff>
      <xdr:row>18</xdr:row>
      <xdr:rowOff>123825</xdr:rowOff>
    </xdr:from>
    <xdr:to>
      <xdr:col>7</xdr:col>
      <xdr:colOff>266700</xdr:colOff>
      <xdr:row>19</xdr:row>
      <xdr:rowOff>133350</xdr:rowOff>
    </xdr:to>
    <xdr:sp macro="" textlink="">
      <xdr:nvSpPr>
        <xdr:cNvPr id="43204" name="Text Box 196">
          <a:extLst>
            <a:ext uri="{FF2B5EF4-FFF2-40B4-BE49-F238E27FC236}">
              <a16:creationId xmlns:a16="http://schemas.microsoft.com/office/drawing/2014/main" id="{00000000-0008-0000-0800-0000C4A80000}"/>
            </a:ext>
          </a:extLst>
        </xdr:cNvPr>
        <xdr:cNvSpPr txBox="1">
          <a:spLocks noChangeArrowheads="1"/>
        </xdr:cNvSpPr>
      </xdr:nvSpPr>
      <xdr:spPr bwMode="auto">
        <a:xfrm>
          <a:off x="5372100" y="4067175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</a:t>
          </a:r>
        </a:p>
      </xdr:txBody>
    </xdr:sp>
    <xdr:clientData/>
  </xdr:twoCellAnchor>
  <xdr:twoCellAnchor>
    <xdr:from>
      <xdr:col>7</xdr:col>
      <xdr:colOff>171450</xdr:colOff>
      <xdr:row>20</xdr:row>
      <xdr:rowOff>66675</xdr:rowOff>
    </xdr:from>
    <xdr:to>
      <xdr:col>7</xdr:col>
      <xdr:colOff>304800</xdr:colOff>
      <xdr:row>21</xdr:row>
      <xdr:rowOff>76200</xdr:rowOff>
    </xdr:to>
    <xdr:sp macro="" textlink="">
      <xdr:nvSpPr>
        <xdr:cNvPr id="43205" name="Text Box 197">
          <a:extLst>
            <a:ext uri="{FF2B5EF4-FFF2-40B4-BE49-F238E27FC236}">
              <a16:creationId xmlns:a16="http://schemas.microsoft.com/office/drawing/2014/main" id="{00000000-0008-0000-0800-0000C5A80000}"/>
            </a:ext>
          </a:extLst>
        </xdr:cNvPr>
        <xdr:cNvSpPr txBox="1">
          <a:spLocks noChangeArrowheads="1"/>
        </xdr:cNvSpPr>
      </xdr:nvSpPr>
      <xdr:spPr bwMode="auto">
        <a:xfrm>
          <a:off x="5410200" y="4429125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5</a:t>
          </a:r>
        </a:p>
      </xdr:txBody>
    </xdr:sp>
    <xdr:clientData/>
  </xdr:twoCellAnchor>
  <xdr:twoCellAnchor>
    <xdr:from>
      <xdr:col>3</xdr:col>
      <xdr:colOff>876300</xdr:colOff>
      <xdr:row>30</xdr:row>
      <xdr:rowOff>85725</xdr:rowOff>
    </xdr:from>
    <xdr:to>
      <xdr:col>4</xdr:col>
      <xdr:colOff>133350</xdr:colOff>
      <xdr:row>31</xdr:row>
      <xdr:rowOff>95250</xdr:rowOff>
    </xdr:to>
    <xdr:sp macro="" textlink="">
      <xdr:nvSpPr>
        <xdr:cNvPr id="43207" name="Text Box 199">
          <a:extLst>
            <a:ext uri="{FF2B5EF4-FFF2-40B4-BE49-F238E27FC236}">
              <a16:creationId xmlns:a16="http://schemas.microsoft.com/office/drawing/2014/main" id="{00000000-0008-0000-0800-0000C7A80000}"/>
            </a:ext>
          </a:extLst>
        </xdr:cNvPr>
        <xdr:cNvSpPr txBox="1">
          <a:spLocks noChangeArrowheads="1"/>
        </xdr:cNvSpPr>
      </xdr:nvSpPr>
      <xdr:spPr bwMode="auto">
        <a:xfrm>
          <a:off x="2819400" y="654367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12</a:t>
          </a:r>
        </a:p>
      </xdr:txBody>
    </xdr:sp>
    <xdr:clientData/>
  </xdr:twoCellAnchor>
  <xdr:twoCellAnchor>
    <xdr:from>
      <xdr:col>2</xdr:col>
      <xdr:colOff>800100</xdr:colOff>
      <xdr:row>30</xdr:row>
      <xdr:rowOff>38100</xdr:rowOff>
    </xdr:from>
    <xdr:to>
      <xdr:col>3</xdr:col>
      <xdr:colOff>19050</xdr:colOff>
      <xdr:row>31</xdr:row>
      <xdr:rowOff>47625</xdr:rowOff>
    </xdr:to>
    <xdr:sp macro="" textlink="">
      <xdr:nvSpPr>
        <xdr:cNvPr id="43208" name="Text Box 200">
          <a:extLst>
            <a:ext uri="{FF2B5EF4-FFF2-40B4-BE49-F238E27FC236}">
              <a16:creationId xmlns:a16="http://schemas.microsoft.com/office/drawing/2014/main" id="{00000000-0008-0000-0800-0000C8A80000}"/>
            </a:ext>
          </a:extLst>
        </xdr:cNvPr>
        <xdr:cNvSpPr txBox="1">
          <a:spLocks noChangeArrowheads="1"/>
        </xdr:cNvSpPr>
      </xdr:nvSpPr>
      <xdr:spPr bwMode="auto">
        <a:xfrm>
          <a:off x="1781175" y="6496050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7</a:t>
          </a:r>
        </a:p>
      </xdr:txBody>
    </xdr:sp>
    <xdr:clientData/>
  </xdr:twoCellAnchor>
  <xdr:twoCellAnchor>
    <xdr:from>
      <xdr:col>4</xdr:col>
      <xdr:colOff>19050</xdr:colOff>
      <xdr:row>21</xdr:row>
      <xdr:rowOff>66675</xdr:rowOff>
    </xdr:from>
    <xdr:to>
      <xdr:col>4</xdr:col>
      <xdr:colOff>381000</xdr:colOff>
      <xdr:row>22</xdr:row>
      <xdr:rowOff>47625</xdr:rowOff>
    </xdr:to>
    <xdr:sp macro="" textlink="">
      <xdr:nvSpPr>
        <xdr:cNvPr id="43209" name="Text Box 201">
          <a:extLst>
            <a:ext uri="{FF2B5EF4-FFF2-40B4-BE49-F238E27FC236}">
              <a16:creationId xmlns:a16="http://schemas.microsoft.com/office/drawing/2014/main" id="{00000000-0008-0000-0800-0000C9A80000}"/>
            </a:ext>
          </a:extLst>
        </xdr:cNvPr>
        <xdr:cNvSpPr txBox="1">
          <a:spLocks noChangeArrowheads="1"/>
        </xdr:cNvSpPr>
      </xdr:nvSpPr>
      <xdr:spPr bwMode="auto">
        <a:xfrm>
          <a:off x="2886075" y="46386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6 กม.</a:t>
          </a:r>
        </a:p>
      </xdr:txBody>
    </xdr:sp>
    <xdr:clientData/>
  </xdr:twoCellAnchor>
  <xdr:twoCellAnchor>
    <xdr:from>
      <xdr:col>1</xdr:col>
      <xdr:colOff>247650</xdr:colOff>
      <xdr:row>30</xdr:row>
      <xdr:rowOff>9525</xdr:rowOff>
    </xdr:from>
    <xdr:to>
      <xdr:col>2</xdr:col>
      <xdr:colOff>66675</xdr:colOff>
      <xdr:row>30</xdr:row>
      <xdr:rowOff>200025</xdr:rowOff>
    </xdr:to>
    <xdr:sp macro="" textlink="">
      <xdr:nvSpPr>
        <xdr:cNvPr id="43210" name="Text Box 202">
          <a:extLst>
            <a:ext uri="{FF2B5EF4-FFF2-40B4-BE49-F238E27FC236}">
              <a16:creationId xmlns:a16="http://schemas.microsoft.com/office/drawing/2014/main" id="{00000000-0008-0000-0800-0000CAA80000}"/>
            </a:ext>
          </a:extLst>
        </xdr:cNvPr>
        <xdr:cNvSpPr txBox="1">
          <a:spLocks noChangeArrowheads="1"/>
        </xdr:cNvSpPr>
      </xdr:nvSpPr>
      <xdr:spPr bwMode="auto">
        <a:xfrm>
          <a:off x="685800" y="64674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84 กม.</a:t>
          </a:r>
        </a:p>
      </xdr:txBody>
    </xdr:sp>
    <xdr:clientData/>
  </xdr:twoCellAnchor>
  <xdr:twoCellAnchor>
    <xdr:from>
      <xdr:col>1</xdr:col>
      <xdr:colOff>523875</xdr:colOff>
      <xdr:row>16</xdr:row>
      <xdr:rowOff>171450</xdr:rowOff>
    </xdr:from>
    <xdr:to>
      <xdr:col>2</xdr:col>
      <xdr:colOff>342900</xdr:colOff>
      <xdr:row>17</xdr:row>
      <xdr:rowOff>152400</xdr:rowOff>
    </xdr:to>
    <xdr:sp macro="" textlink="">
      <xdr:nvSpPr>
        <xdr:cNvPr id="43211" name="Text Box 203">
          <a:extLst>
            <a:ext uri="{FF2B5EF4-FFF2-40B4-BE49-F238E27FC236}">
              <a16:creationId xmlns:a16="http://schemas.microsoft.com/office/drawing/2014/main" id="{00000000-0008-0000-0800-0000CBA80000}"/>
            </a:ext>
          </a:extLst>
        </xdr:cNvPr>
        <xdr:cNvSpPr txBox="1">
          <a:spLocks noChangeArrowheads="1"/>
        </xdr:cNvSpPr>
      </xdr:nvSpPr>
      <xdr:spPr bwMode="auto">
        <a:xfrm>
          <a:off x="962025" y="369570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25 กม.</a:t>
          </a:r>
        </a:p>
      </xdr:txBody>
    </xdr:sp>
    <xdr:clientData/>
  </xdr:twoCellAnchor>
  <xdr:twoCellAnchor>
    <xdr:from>
      <xdr:col>3</xdr:col>
      <xdr:colOff>38100</xdr:colOff>
      <xdr:row>20</xdr:row>
      <xdr:rowOff>104775</xdr:rowOff>
    </xdr:from>
    <xdr:to>
      <xdr:col>3</xdr:col>
      <xdr:colOff>400050</xdr:colOff>
      <xdr:row>21</xdr:row>
      <xdr:rowOff>85725</xdr:rowOff>
    </xdr:to>
    <xdr:sp macro="" textlink="">
      <xdr:nvSpPr>
        <xdr:cNvPr id="43212" name="Text Box 204">
          <a:extLst>
            <a:ext uri="{FF2B5EF4-FFF2-40B4-BE49-F238E27FC236}">
              <a16:creationId xmlns:a16="http://schemas.microsoft.com/office/drawing/2014/main" id="{00000000-0008-0000-0800-0000CCA80000}"/>
            </a:ext>
          </a:extLst>
        </xdr:cNvPr>
        <xdr:cNvSpPr txBox="1">
          <a:spLocks noChangeArrowheads="1"/>
        </xdr:cNvSpPr>
      </xdr:nvSpPr>
      <xdr:spPr bwMode="auto">
        <a:xfrm>
          <a:off x="1981200" y="446722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20 กม.</a:t>
          </a:r>
        </a:p>
      </xdr:txBody>
    </xdr:sp>
    <xdr:clientData/>
  </xdr:twoCellAnchor>
  <xdr:twoCellAnchor>
    <xdr:from>
      <xdr:col>4</xdr:col>
      <xdr:colOff>95250</xdr:colOff>
      <xdr:row>15</xdr:row>
      <xdr:rowOff>190500</xdr:rowOff>
    </xdr:from>
    <xdr:to>
      <xdr:col>4</xdr:col>
      <xdr:colOff>457200</xdr:colOff>
      <xdr:row>16</xdr:row>
      <xdr:rowOff>171450</xdr:rowOff>
    </xdr:to>
    <xdr:sp macro="" textlink="">
      <xdr:nvSpPr>
        <xdr:cNvPr id="43213" name="Text Box 205">
          <a:extLst>
            <a:ext uri="{FF2B5EF4-FFF2-40B4-BE49-F238E27FC236}">
              <a16:creationId xmlns:a16="http://schemas.microsoft.com/office/drawing/2014/main" id="{00000000-0008-0000-0800-0000CDA80000}"/>
            </a:ext>
          </a:extLst>
        </xdr:cNvPr>
        <xdr:cNvSpPr txBox="1">
          <a:spLocks noChangeArrowheads="1"/>
        </xdr:cNvSpPr>
      </xdr:nvSpPr>
      <xdr:spPr bwMode="auto">
        <a:xfrm>
          <a:off x="2962275" y="350520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40 กม.</a:t>
          </a:r>
        </a:p>
      </xdr:txBody>
    </xdr:sp>
    <xdr:clientData/>
  </xdr:twoCellAnchor>
  <xdr:twoCellAnchor>
    <xdr:from>
      <xdr:col>2</xdr:col>
      <xdr:colOff>28575</xdr:colOff>
      <xdr:row>19</xdr:row>
      <xdr:rowOff>95250</xdr:rowOff>
    </xdr:from>
    <xdr:to>
      <xdr:col>2</xdr:col>
      <xdr:colOff>390525</xdr:colOff>
      <xdr:row>20</xdr:row>
      <xdr:rowOff>76200</xdr:rowOff>
    </xdr:to>
    <xdr:sp macro="" textlink="">
      <xdr:nvSpPr>
        <xdr:cNvPr id="43214" name="Text Box 206">
          <a:extLst>
            <a:ext uri="{FF2B5EF4-FFF2-40B4-BE49-F238E27FC236}">
              <a16:creationId xmlns:a16="http://schemas.microsoft.com/office/drawing/2014/main" id="{00000000-0008-0000-0800-0000CEA80000}"/>
            </a:ext>
          </a:extLst>
        </xdr:cNvPr>
        <xdr:cNvSpPr txBox="1">
          <a:spLocks noChangeArrowheads="1"/>
        </xdr:cNvSpPr>
      </xdr:nvSpPr>
      <xdr:spPr bwMode="auto">
        <a:xfrm>
          <a:off x="1009650" y="424815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7 กม.</a:t>
          </a:r>
        </a:p>
      </xdr:txBody>
    </xdr:sp>
    <xdr:clientData/>
  </xdr:twoCellAnchor>
  <xdr:twoCellAnchor>
    <xdr:from>
      <xdr:col>4</xdr:col>
      <xdr:colOff>504825</xdr:colOff>
      <xdr:row>30</xdr:row>
      <xdr:rowOff>28575</xdr:rowOff>
    </xdr:from>
    <xdr:to>
      <xdr:col>4</xdr:col>
      <xdr:colOff>685800</xdr:colOff>
      <xdr:row>31</xdr:row>
      <xdr:rowOff>38100</xdr:rowOff>
    </xdr:to>
    <xdr:sp macro="" textlink="">
      <xdr:nvSpPr>
        <xdr:cNvPr id="43215" name="Text Box 207">
          <a:extLst>
            <a:ext uri="{FF2B5EF4-FFF2-40B4-BE49-F238E27FC236}">
              <a16:creationId xmlns:a16="http://schemas.microsoft.com/office/drawing/2014/main" id="{00000000-0008-0000-0800-0000CFA80000}"/>
            </a:ext>
          </a:extLst>
        </xdr:cNvPr>
        <xdr:cNvSpPr txBox="1">
          <a:spLocks noChangeArrowheads="1"/>
        </xdr:cNvSpPr>
      </xdr:nvSpPr>
      <xdr:spPr bwMode="auto">
        <a:xfrm>
          <a:off x="3371850" y="64865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</a:t>
          </a:r>
        </a:p>
      </xdr:txBody>
    </xdr:sp>
    <xdr:clientData/>
  </xdr:twoCellAnchor>
  <xdr:twoCellAnchor>
    <xdr:from>
      <xdr:col>5</xdr:col>
      <xdr:colOff>95250</xdr:colOff>
      <xdr:row>30</xdr:row>
      <xdr:rowOff>66675</xdr:rowOff>
    </xdr:from>
    <xdr:to>
      <xdr:col>5</xdr:col>
      <xdr:colOff>276225</xdr:colOff>
      <xdr:row>31</xdr:row>
      <xdr:rowOff>76200</xdr:rowOff>
    </xdr:to>
    <xdr:sp macro="" textlink="">
      <xdr:nvSpPr>
        <xdr:cNvPr id="43216" name="Text Box 208">
          <a:extLst>
            <a:ext uri="{FF2B5EF4-FFF2-40B4-BE49-F238E27FC236}">
              <a16:creationId xmlns:a16="http://schemas.microsoft.com/office/drawing/2014/main" id="{00000000-0008-0000-0800-0000D0A80000}"/>
            </a:ext>
          </a:extLst>
        </xdr:cNvPr>
        <xdr:cNvSpPr txBox="1">
          <a:spLocks noChangeArrowheads="1"/>
        </xdr:cNvSpPr>
      </xdr:nvSpPr>
      <xdr:spPr bwMode="auto">
        <a:xfrm>
          <a:off x="3810000" y="65246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6</a:t>
          </a:r>
        </a:p>
      </xdr:txBody>
    </xdr:sp>
    <xdr:clientData/>
  </xdr:twoCellAnchor>
  <xdr:twoCellAnchor>
    <xdr:from>
      <xdr:col>7</xdr:col>
      <xdr:colOff>123825</xdr:colOff>
      <xdr:row>23</xdr:row>
      <xdr:rowOff>95250</xdr:rowOff>
    </xdr:from>
    <xdr:to>
      <xdr:col>7</xdr:col>
      <xdr:colOff>257175</xdr:colOff>
      <xdr:row>24</xdr:row>
      <xdr:rowOff>104775</xdr:rowOff>
    </xdr:to>
    <xdr:sp macro="" textlink="">
      <xdr:nvSpPr>
        <xdr:cNvPr id="43217" name="Text Box 209">
          <a:extLst>
            <a:ext uri="{FF2B5EF4-FFF2-40B4-BE49-F238E27FC236}">
              <a16:creationId xmlns:a16="http://schemas.microsoft.com/office/drawing/2014/main" id="{00000000-0008-0000-0800-0000D1A80000}"/>
            </a:ext>
          </a:extLst>
        </xdr:cNvPr>
        <xdr:cNvSpPr txBox="1">
          <a:spLocks noChangeArrowheads="1"/>
        </xdr:cNvSpPr>
      </xdr:nvSpPr>
      <xdr:spPr bwMode="auto">
        <a:xfrm>
          <a:off x="5362575" y="5086350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</a:t>
          </a:r>
        </a:p>
      </xdr:txBody>
    </xdr:sp>
    <xdr:clientData/>
  </xdr:twoCellAnchor>
  <xdr:twoCellAnchor>
    <xdr:from>
      <xdr:col>6</xdr:col>
      <xdr:colOff>504825</xdr:colOff>
      <xdr:row>19</xdr:row>
      <xdr:rowOff>76200</xdr:rowOff>
    </xdr:from>
    <xdr:to>
      <xdr:col>6</xdr:col>
      <xdr:colOff>638175</xdr:colOff>
      <xdr:row>20</xdr:row>
      <xdr:rowOff>85725</xdr:rowOff>
    </xdr:to>
    <xdr:sp macro="" textlink="">
      <xdr:nvSpPr>
        <xdr:cNvPr id="43218" name="Text Box 210">
          <a:extLst>
            <a:ext uri="{FF2B5EF4-FFF2-40B4-BE49-F238E27FC236}">
              <a16:creationId xmlns:a16="http://schemas.microsoft.com/office/drawing/2014/main" id="{00000000-0008-0000-0800-0000D2A80000}"/>
            </a:ext>
          </a:extLst>
        </xdr:cNvPr>
        <xdr:cNvSpPr txBox="1">
          <a:spLocks noChangeArrowheads="1"/>
        </xdr:cNvSpPr>
      </xdr:nvSpPr>
      <xdr:spPr bwMode="auto">
        <a:xfrm>
          <a:off x="5067300" y="4229100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5</a:t>
          </a:r>
        </a:p>
      </xdr:txBody>
    </xdr:sp>
    <xdr:clientData/>
  </xdr:twoCellAnchor>
  <xdr:twoCellAnchor>
    <xdr:from>
      <xdr:col>4</xdr:col>
      <xdr:colOff>800100</xdr:colOff>
      <xdr:row>21</xdr:row>
      <xdr:rowOff>47625</xdr:rowOff>
    </xdr:from>
    <xdr:to>
      <xdr:col>5</xdr:col>
      <xdr:colOff>314325</xdr:colOff>
      <xdr:row>22</xdr:row>
      <xdr:rowOff>28575</xdr:rowOff>
    </xdr:to>
    <xdr:sp macro="" textlink="">
      <xdr:nvSpPr>
        <xdr:cNvPr id="43219" name="Text Box 211">
          <a:extLst>
            <a:ext uri="{FF2B5EF4-FFF2-40B4-BE49-F238E27FC236}">
              <a16:creationId xmlns:a16="http://schemas.microsoft.com/office/drawing/2014/main" id="{00000000-0008-0000-0800-0000D3A80000}"/>
            </a:ext>
          </a:extLst>
        </xdr:cNvPr>
        <xdr:cNvSpPr txBox="1">
          <a:spLocks noChangeArrowheads="1"/>
        </xdr:cNvSpPr>
      </xdr:nvSpPr>
      <xdr:spPr bwMode="auto">
        <a:xfrm>
          <a:off x="3667125" y="461962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25 กม.</a:t>
          </a:r>
        </a:p>
      </xdr:txBody>
    </xdr:sp>
    <xdr:clientData/>
  </xdr:twoCellAnchor>
  <xdr:twoCellAnchor>
    <xdr:from>
      <xdr:col>3</xdr:col>
      <xdr:colOff>428625</xdr:colOff>
      <xdr:row>22</xdr:row>
      <xdr:rowOff>161925</xdr:rowOff>
    </xdr:from>
    <xdr:to>
      <xdr:col>3</xdr:col>
      <xdr:colOff>609600</xdr:colOff>
      <xdr:row>23</xdr:row>
      <xdr:rowOff>171450</xdr:rowOff>
    </xdr:to>
    <xdr:sp macro="" textlink="">
      <xdr:nvSpPr>
        <xdr:cNvPr id="43220" name="Text Box 212">
          <a:extLst>
            <a:ext uri="{FF2B5EF4-FFF2-40B4-BE49-F238E27FC236}">
              <a16:creationId xmlns:a16="http://schemas.microsoft.com/office/drawing/2014/main" id="{00000000-0008-0000-0800-0000D4A80000}"/>
            </a:ext>
          </a:extLst>
        </xdr:cNvPr>
        <xdr:cNvSpPr txBox="1">
          <a:spLocks noChangeArrowheads="1"/>
        </xdr:cNvSpPr>
      </xdr:nvSpPr>
      <xdr:spPr bwMode="auto">
        <a:xfrm>
          <a:off x="2371725" y="494347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14</a:t>
          </a:r>
        </a:p>
      </xdr:txBody>
    </xdr:sp>
    <xdr:clientData/>
  </xdr:twoCellAnchor>
  <xdr:twoCellAnchor>
    <xdr:from>
      <xdr:col>2</xdr:col>
      <xdr:colOff>609600</xdr:colOff>
      <xdr:row>27</xdr:row>
      <xdr:rowOff>200025</xdr:rowOff>
    </xdr:from>
    <xdr:to>
      <xdr:col>2</xdr:col>
      <xdr:colOff>790575</xdr:colOff>
      <xdr:row>29</xdr:row>
      <xdr:rowOff>0</xdr:rowOff>
    </xdr:to>
    <xdr:sp macro="" textlink="">
      <xdr:nvSpPr>
        <xdr:cNvPr id="43221" name="Text Box 213">
          <a:extLst>
            <a:ext uri="{FF2B5EF4-FFF2-40B4-BE49-F238E27FC236}">
              <a16:creationId xmlns:a16="http://schemas.microsoft.com/office/drawing/2014/main" id="{00000000-0008-0000-0800-0000D5A80000}"/>
            </a:ext>
          </a:extLst>
        </xdr:cNvPr>
        <xdr:cNvSpPr txBox="1">
          <a:spLocks noChangeArrowheads="1"/>
        </xdr:cNvSpPr>
      </xdr:nvSpPr>
      <xdr:spPr bwMode="auto">
        <a:xfrm>
          <a:off x="1590675" y="60293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15</a:t>
          </a:r>
        </a:p>
      </xdr:txBody>
    </xdr:sp>
    <xdr:clientData/>
  </xdr:twoCellAnchor>
  <xdr:twoCellAnchor>
    <xdr:from>
      <xdr:col>2</xdr:col>
      <xdr:colOff>904875</xdr:colOff>
      <xdr:row>24</xdr:row>
      <xdr:rowOff>95250</xdr:rowOff>
    </xdr:from>
    <xdr:to>
      <xdr:col>3</xdr:col>
      <xdr:colOff>123825</xdr:colOff>
      <xdr:row>25</xdr:row>
      <xdr:rowOff>104775</xdr:rowOff>
    </xdr:to>
    <xdr:sp macro="" textlink="">
      <xdr:nvSpPr>
        <xdr:cNvPr id="43222" name="Text Box 214">
          <a:extLst>
            <a:ext uri="{FF2B5EF4-FFF2-40B4-BE49-F238E27FC236}">
              <a16:creationId xmlns:a16="http://schemas.microsoft.com/office/drawing/2014/main" id="{00000000-0008-0000-0800-0000D6A80000}"/>
            </a:ext>
          </a:extLst>
        </xdr:cNvPr>
        <xdr:cNvSpPr txBox="1">
          <a:spLocks noChangeArrowheads="1"/>
        </xdr:cNvSpPr>
      </xdr:nvSpPr>
      <xdr:spPr bwMode="auto">
        <a:xfrm>
          <a:off x="1885950" y="5295900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24</a:t>
          </a:r>
        </a:p>
      </xdr:txBody>
    </xdr:sp>
    <xdr:clientData/>
  </xdr:twoCellAnchor>
  <xdr:twoCellAnchor>
    <xdr:from>
      <xdr:col>5</xdr:col>
      <xdr:colOff>447675</xdr:colOff>
      <xdr:row>30</xdr:row>
      <xdr:rowOff>104775</xdr:rowOff>
    </xdr:from>
    <xdr:to>
      <xdr:col>5</xdr:col>
      <xdr:colOff>628650</xdr:colOff>
      <xdr:row>31</xdr:row>
      <xdr:rowOff>114300</xdr:rowOff>
    </xdr:to>
    <xdr:sp macro="" textlink="">
      <xdr:nvSpPr>
        <xdr:cNvPr id="43223" name="Text Box 215">
          <a:extLst>
            <a:ext uri="{FF2B5EF4-FFF2-40B4-BE49-F238E27FC236}">
              <a16:creationId xmlns:a16="http://schemas.microsoft.com/office/drawing/2014/main" id="{00000000-0008-0000-0800-0000D7A80000}"/>
            </a:ext>
          </a:extLst>
        </xdr:cNvPr>
        <xdr:cNvSpPr txBox="1">
          <a:spLocks noChangeArrowheads="1"/>
        </xdr:cNvSpPr>
      </xdr:nvSpPr>
      <xdr:spPr bwMode="auto">
        <a:xfrm>
          <a:off x="4162425" y="65627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</a:t>
          </a:r>
        </a:p>
      </xdr:txBody>
    </xdr:sp>
    <xdr:clientData/>
  </xdr:twoCellAnchor>
  <xdr:twoCellAnchor>
    <xdr:from>
      <xdr:col>5</xdr:col>
      <xdr:colOff>295275</xdr:colOff>
      <xdr:row>31</xdr:row>
      <xdr:rowOff>95250</xdr:rowOff>
    </xdr:from>
    <xdr:to>
      <xdr:col>5</xdr:col>
      <xdr:colOff>476250</xdr:colOff>
      <xdr:row>32</xdr:row>
      <xdr:rowOff>104775</xdr:rowOff>
    </xdr:to>
    <xdr:sp macro="" textlink="">
      <xdr:nvSpPr>
        <xdr:cNvPr id="43224" name="Text Box 216">
          <a:extLst>
            <a:ext uri="{FF2B5EF4-FFF2-40B4-BE49-F238E27FC236}">
              <a16:creationId xmlns:a16="http://schemas.microsoft.com/office/drawing/2014/main" id="{00000000-0008-0000-0800-0000D8A80000}"/>
            </a:ext>
          </a:extLst>
        </xdr:cNvPr>
        <xdr:cNvSpPr txBox="1">
          <a:spLocks noChangeArrowheads="1"/>
        </xdr:cNvSpPr>
      </xdr:nvSpPr>
      <xdr:spPr bwMode="auto">
        <a:xfrm>
          <a:off x="4010025" y="6762750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</a:t>
          </a:r>
        </a:p>
      </xdr:txBody>
    </xdr:sp>
    <xdr:clientData/>
  </xdr:twoCellAnchor>
  <xdr:twoCellAnchor>
    <xdr:from>
      <xdr:col>4</xdr:col>
      <xdr:colOff>190500</xdr:colOff>
      <xdr:row>35</xdr:row>
      <xdr:rowOff>19050</xdr:rowOff>
    </xdr:from>
    <xdr:to>
      <xdr:col>5</xdr:col>
      <xdr:colOff>552450</xdr:colOff>
      <xdr:row>36</xdr:row>
      <xdr:rowOff>19050</xdr:rowOff>
    </xdr:to>
    <xdr:sp macro="" textlink="">
      <xdr:nvSpPr>
        <xdr:cNvPr id="43225" name="AutoShape 217">
          <a:extLst>
            <a:ext uri="{FF2B5EF4-FFF2-40B4-BE49-F238E27FC236}">
              <a16:creationId xmlns:a16="http://schemas.microsoft.com/office/drawing/2014/main" id="{00000000-0008-0000-0800-0000D9A80000}"/>
            </a:ext>
          </a:extLst>
        </xdr:cNvPr>
        <xdr:cNvSpPr>
          <a:spLocks noChangeArrowheads="1"/>
        </xdr:cNvSpPr>
      </xdr:nvSpPr>
      <xdr:spPr bwMode="auto">
        <a:xfrm>
          <a:off x="3057525" y="7524750"/>
          <a:ext cx="1209675" cy="209550"/>
        </a:xfrm>
        <a:prstGeom prst="wedgeRectCallout">
          <a:avLst>
            <a:gd name="adj1" fmla="val 22440"/>
            <a:gd name="adj2" fmla="val -15909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โรงโม่หิน อ.เฉลิมพระเกียรติ</a:t>
          </a:r>
        </a:p>
      </xdr:txBody>
    </xdr:sp>
    <xdr:clientData/>
  </xdr:twoCellAnchor>
  <xdr:twoCellAnchor>
    <xdr:from>
      <xdr:col>7</xdr:col>
      <xdr:colOff>457200</xdr:colOff>
      <xdr:row>25</xdr:row>
      <xdr:rowOff>104775</xdr:rowOff>
    </xdr:from>
    <xdr:to>
      <xdr:col>8</xdr:col>
      <xdr:colOff>571500</xdr:colOff>
      <xdr:row>26</xdr:row>
      <xdr:rowOff>104775</xdr:rowOff>
    </xdr:to>
    <xdr:sp macro="" textlink="">
      <xdr:nvSpPr>
        <xdr:cNvPr id="43226" name="AutoShape 218">
          <a:extLst>
            <a:ext uri="{FF2B5EF4-FFF2-40B4-BE49-F238E27FC236}">
              <a16:creationId xmlns:a16="http://schemas.microsoft.com/office/drawing/2014/main" id="{00000000-0008-0000-0800-0000DAA80000}"/>
            </a:ext>
          </a:extLst>
        </xdr:cNvPr>
        <xdr:cNvSpPr>
          <a:spLocks noChangeArrowheads="1"/>
        </xdr:cNvSpPr>
      </xdr:nvSpPr>
      <xdr:spPr bwMode="auto">
        <a:xfrm>
          <a:off x="5695950" y="5514975"/>
          <a:ext cx="790575" cy="209550"/>
        </a:xfrm>
        <a:prstGeom prst="wedgeRectCallout">
          <a:avLst>
            <a:gd name="adj1" fmla="val -103014"/>
            <a:gd name="adj2" fmla="val -10909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โรงโม่หิน อ.เมือง</a:t>
          </a:r>
        </a:p>
      </xdr:txBody>
    </xdr:sp>
    <xdr:clientData/>
  </xdr:twoCellAnchor>
  <xdr:twoCellAnchor>
    <xdr:from>
      <xdr:col>7</xdr:col>
      <xdr:colOff>323850</xdr:colOff>
      <xdr:row>20</xdr:row>
      <xdr:rowOff>19050</xdr:rowOff>
    </xdr:from>
    <xdr:to>
      <xdr:col>8</xdr:col>
      <xdr:colOff>209550</xdr:colOff>
      <xdr:row>21</xdr:row>
      <xdr:rowOff>104775</xdr:rowOff>
    </xdr:to>
    <xdr:sp macro="" textlink="">
      <xdr:nvSpPr>
        <xdr:cNvPr id="43227" name="Text Box 219">
          <a:extLst>
            <a:ext uri="{FF2B5EF4-FFF2-40B4-BE49-F238E27FC236}">
              <a16:creationId xmlns:a16="http://schemas.microsoft.com/office/drawing/2014/main" id="{00000000-0008-0000-0800-0000DBA80000}"/>
            </a:ext>
          </a:extLst>
        </xdr:cNvPr>
        <xdr:cNvSpPr txBox="1">
          <a:spLocks noChangeArrowheads="1"/>
        </xdr:cNvSpPr>
      </xdr:nvSpPr>
      <xdr:spPr bwMode="auto">
        <a:xfrm>
          <a:off x="5562600" y="4381500"/>
          <a:ext cx="56197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จ.บุรีรัมย์</a:t>
          </a:r>
        </a:p>
      </xdr:txBody>
    </xdr:sp>
    <xdr:clientData/>
  </xdr:twoCellAnchor>
  <xdr:twoCellAnchor>
    <xdr:from>
      <xdr:col>8</xdr:col>
      <xdr:colOff>57150</xdr:colOff>
      <xdr:row>33</xdr:row>
      <xdr:rowOff>171450</xdr:rowOff>
    </xdr:from>
    <xdr:to>
      <xdr:col>8</xdr:col>
      <xdr:colOff>133350</xdr:colOff>
      <xdr:row>34</xdr:row>
      <xdr:rowOff>38100</xdr:rowOff>
    </xdr:to>
    <xdr:sp macro="" textlink="">
      <xdr:nvSpPr>
        <xdr:cNvPr id="250152" name="Oval 223">
          <a:extLst>
            <a:ext uri="{FF2B5EF4-FFF2-40B4-BE49-F238E27FC236}">
              <a16:creationId xmlns:a16="http://schemas.microsoft.com/office/drawing/2014/main" id="{00000000-0008-0000-0800-000028D10300}"/>
            </a:ext>
          </a:extLst>
        </xdr:cNvPr>
        <xdr:cNvSpPr>
          <a:spLocks noChangeArrowheads="1"/>
        </xdr:cNvSpPr>
      </xdr:nvSpPr>
      <xdr:spPr bwMode="auto">
        <a:xfrm>
          <a:off x="5972175" y="7258050"/>
          <a:ext cx="76200" cy="76200"/>
        </a:xfrm>
        <a:prstGeom prst="ellipse">
          <a:avLst/>
        </a:prstGeom>
        <a:solidFill>
          <a:srgbClr val="FFFF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76200</xdr:colOff>
      <xdr:row>25</xdr:row>
      <xdr:rowOff>133350</xdr:rowOff>
    </xdr:from>
    <xdr:to>
      <xdr:col>10</xdr:col>
      <xdr:colOff>342900</xdr:colOff>
      <xdr:row>28</xdr:row>
      <xdr:rowOff>123825</xdr:rowOff>
    </xdr:to>
    <xdr:cxnSp macro="">
      <xdr:nvCxnSpPr>
        <xdr:cNvPr id="250153" name="AutoShape 228">
          <a:extLst>
            <a:ext uri="{FF2B5EF4-FFF2-40B4-BE49-F238E27FC236}">
              <a16:creationId xmlns:a16="http://schemas.microsoft.com/office/drawing/2014/main" id="{00000000-0008-0000-0800-000029D10300}"/>
            </a:ext>
          </a:extLst>
        </xdr:cNvPr>
        <xdr:cNvCxnSpPr>
          <a:cxnSpLocks noChangeShapeType="1"/>
          <a:endCxn id="250026" idx="2"/>
        </xdr:cNvCxnSpPr>
      </xdr:nvCxnSpPr>
      <xdr:spPr bwMode="auto">
        <a:xfrm flipV="1">
          <a:off x="6667500" y="5543550"/>
          <a:ext cx="942975" cy="6191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419100</xdr:colOff>
      <xdr:row>26</xdr:row>
      <xdr:rowOff>142875</xdr:rowOff>
    </xdr:from>
    <xdr:to>
      <xdr:col>10</xdr:col>
      <xdr:colOff>104775</xdr:colOff>
      <xdr:row>27</xdr:row>
      <xdr:rowOff>123825</xdr:rowOff>
    </xdr:to>
    <xdr:sp macro="" textlink="">
      <xdr:nvSpPr>
        <xdr:cNvPr id="43237" name="Text Box 229">
          <a:extLst>
            <a:ext uri="{FF2B5EF4-FFF2-40B4-BE49-F238E27FC236}">
              <a16:creationId xmlns:a16="http://schemas.microsoft.com/office/drawing/2014/main" id="{00000000-0008-0000-0800-0000E5A80000}"/>
            </a:ext>
          </a:extLst>
        </xdr:cNvPr>
        <xdr:cNvSpPr txBox="1">
          <a:spLocks noChangeArrowheads="1"/>
        </xdr:cNvSpPr>
      </xdr:nvSpPr>
      <xdr:spPr bwMode="auto">
        <a:xfrm>
          <a:off x="7010400" y="576262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24 กม.</a:t>
          </a:r>
        </a:p>
      </xdr:txBody>
    </xdr:sp>
    <xdr:clientData/>
  </xdr:twoCellAnchor>
  <xdr:twoCellAnchor>
    <xdr:from>
      <xdr:col>6</xdr:col>
      <xdr:colOff>476250</xdr:colOff>
      <xdr:row>16</xdr:row>
      <xdr:rowOff>95250</xdr:rowOff>
    </xdr:from>
    <xdr:to>
      <xdr:col>7</xdr:col>
      <xdr:colOff>209550</xdr:colOff>
      <xdr:row>16</xdr:row>
      <xdr:rowOff>104775</xdr:rowOff>
    </xdr:to>
    <xdr:cxnSp macro="">
      <xdr:nvCxnSpPr>
        <xdr:cNvPr id="250155" name="AutoShape 230">
          <a:extLst>
            <a:ext uri="{FF2B5EF4-FFF2-40B4-BE49-F238E27FC236}">
              <a16:creationId xmlns:a16="http://schemas.microsoft.com/office/drawing/2014/main" id="{00000000-0008-0000-0800-00002BD10300}"/>
            </a:ext>
          </a:extLst>
        </xdr:cNvPr>
        <xdr:cNvCxnSpPr>
          <a:cxnSpLocks noChangeShapeType="1"/>
          <a:stCxn id="250156" idx="4"/>
          <a:endCxn id="250159" idx="1"/>
        </xdr:cNvCxnSpPr>
      </xdr:nvCxnSpPr>
      <xdr:spPr bwMode="auto">
        <a:xfrm flipV="1">
          <a:off x="5038725" y="3619500"/>
          <a:ext cx="409575" cy="9525"/>
        </a:xfrm>
        <a:prstGeom prst="straightConnector1">
          <a:avLst/>
        </a:prstGeom>
        <a:noFill/>
        <a:ln w="15875">
          <a:solidFill>
            <a:srgbClr val="FF9900"/>
          </a:solidFill>
          <a:round/>
          <a:headEnd/>
          <a:tailEnd/>
        </a:ln>
      </xdr:spPr>
    </xdr:cxnSp>
    <xdr:clientData/>
  </xdr:twoCellAnchor>
  <xdr:twoCellAnchor>
    <xdr:from>
      <xdr:col>6</xdr:col>
      <xdr:colOff>438150</xdr:colOff>
      <xdr:row>16</xdr:row>
      <xdr:rowOff>28575</xdr:rowOff>
    </xdr:from>
    <xdr:to>
      <xdr:col>6</xdr:col>
      <xdr:colOff>514350</xdr:colOff>
      <xdr:row>16</xdr:row>
      <xdr:rowOff>104775</xdr:rowOff>
    </xdr:to>
    <xdr:sp macro="" textlink="">
      <xdr:nvSpPr>
        <xdr:cNvPr id="250156" name="Oval 231">
          <a:extLst>
            <a:ext uri="{FF2B5EF4-FFF2-40B4-BE49-F238E27FC236}">
              <a16:creationId xmlns:a16="http://schemas.microsoft.com/office/drawing/2014/main" id="{00000000-0008-0000-0800-00002CD10300}"/>
            </a:ext>
          </a:extLst>
        </xdr:cNvPr>
        <xdr:cNvSpPr>
          <a:spLocks noChangeArrowheads="1"/>
        </xdr:cNvSpPr>
      </xdr:nvSpPr>
      <xdr:spPr bwMode="auto">
        <a:xfrm>
          <a:off x="5000625" y="355282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238125</xdr:colOff>
      <xdr:row>13</xdr:row>
      <xdr:rowOff>19050</xdr:rowOff>
    </xdr:from>
    <xdr:to>
      <xdr:col>6</xdr:col>
      <xdr:colOff>428625</xdr:colOff>
      <xdr:row>14</xdr:row>
      <xdr:rowOff>28575</xdr:rowOff>
    </xdr:to>
    <xdr:sp macro="" textlink="">
      <xdr:nvSpPr>
        <xdr:cNvPr id="43240" name="Text Box 232">
          <a:extLst>
            <a:ext uri="{FF2B5EF4-FFF2-40B4-BE49-F238E27FC236}">
              <a16:creationId xmlns:a16="http://schemas.microsoft.com/office/drawing/2014/main" id="{00000000-0008-0000-0800-0000E8A80000}"/>
            </a:ext>
          </a:extLst>
        </xdr:cNvPr>
        <xdr:cNvSpPr txBox="1">
          <a:spLocks noChangeArrowheads="1"/>
        </xdr:cNvSpPr>
      </xdr:nvSpPr>
      <xdr:spPr bwMode="auto">
        <a:xfrm>
          <a:off x="4800600" y="2914650"/>
          <a:ext cx="1905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10</a:t>
          </a:r>
        </a:p>
      </xdr:txBody>
    </xdr:sp>
    <xdr:clientData/>
  </xdr:twoCellAnchor>
  <xdr:twoCellAnchor>
    <xdr:from>
      <xdr:col>6</xdr:col>
      <xdr:colOff>619125</xdr:colOff>
      <xdr:row>15</xdr:row>
      <xdr:rowOff>123825</xdr:rowOff>
    </xdr:from>
    <xdr:to>
      <xdr:col>7</xdr:col>
      <xdr:colOff>133350</xdr:colOff>
      <xdr:row>16</xdr:row>
      <xdr:rowOff>133350</xdr:rowOff>
    </xdr:to>
    <xdr:sp macro="" textlink="">
      <xdr:nvSpPr>
        <xdr:cNvPr id="43241" name="Text Box 233">
          <a:extLst>
            <a:ext uri="{FF2B5EF4-FFF2-40B4-BE49-F238E27FC236}">
              <a16:creationId xmlns:a16="http://schemas.microsoft.com/office/drawing/2014/main" id="{00000000-0008-0000-0800-0000E9A80000}"/>
            </a:ext>
          </a:extLst>
        </xdr:cNvPr>
        <xdr:cNvSpPr txBox="1">
          <a:spLocks noChangeArrowheads="1"/>
        </xdr:cNvSpPr>
      </xdr:nvSpPr>
      <xdr:spPr bwMode="auto">
        <a:xfrm>
          <a:off x="5181600" y="3438525"/>
          <a:ext cx="1905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7</a:t>
          </a:r>
        </a:p>
      </xdr:txBody>
    </xdr:sp>
    <xdr:clientData/>
  </xdr:twoCellAnchor>
  <xdr:twoCellAnchor>
    <xdr:from>
      <xdr:col>7</xdr:col>
      <xdr:colOff>209550</xdr:colOff>
      <xdr:row>16</xdr:row>
      <xdr:rowOff>0</xdr:rowOff>
    </xdr:from>
    <xdr:to>
      <xdr:col>7</xdr:col>
      <xdr:colOff>352425</xdr:colOff>
      <xdr:row>16</xdr:row>
      <xdr:rowOff>180975</xdr:rowOff>
    </xdr:to>
    <xdr:sp macro="" textlink="">
      <xdr:nvSpPr>
        <xdr:cNvPr id="250159" name="Rectangle 234">
          <a:extLst>
            <a:ext uri="{FF2B5EF4-FFF2-40B4-BE49-F238E27FC236}">
              <a16:creationId xmlns:a16="http://schemas.microsoft.com/office/drawing/2014/main" id="{00000000-0008-0000-0800-00002FD10300}"/>
            </a:ext>
          </a:extLst>
        </xdr:cNvPr>
        <xdr:cNvSpPr>
          <a:spLocks noChangeArrowheads="1"/>
        </xdr:cNvSpPr>
      </xdr:nvSpPr>
      <xdr:spPr bwMode="auto">
        <a:xfrm>
          <a:off x="5448300" y="352425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657225</xdr:colOff>
      <xdr:row>17</xdr:row>
      <xdr:rowOff>0</xdr:rowOff>
    </xdr:from>
    <xdr:to>
      <xdr:col>6</xdr:col>
      <xdr:colOff>28575</xdr:colOff>
      <xdr:row>18</xdr:row>
      <xdr:rowOff>57150</xdr:rowOff>
    </xdr:to>
    <xdr:sp macro="" textlink="">
      <xdr:nvSpPr>
        <xdr:cNvPr id="43243" name="AutoShape 235">
          <a:extLst>
            <a:ext uri="{FF2B5EF4-FFF2-40B4-BE49-F238E27FC236}">
              <a16:creationId xmlns:a16="http://schemas.microsoft.com/office/drawing/2014/main" id="{00000000-0008-0000-0800-0000EBA80000}"/>
            </a:ext>
          </a:extLst>
        </xdr:cNvPr>
        <xdr:cNvSpPr>
          <a:spLocks noChangeArrowheads="1"/>
        </xdr:cNvSpPr>
      </xdr:nvSpPr>
      <xdr:spPr bwMode="auto">
        <a:xfrm>
          <a:off x="3524250" y="3733800"/>
          <a:ext cx="1066800" cy="266700"/>
        </a:xfrm>
        <a:prstGeom prst="wedgeRectCallout">
          <a:avLst>
            <a:gd name="adj1" fmla="val 138394"/>
            <a:gd name="adj2" fmla="val -8214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บ.คูเมือง อ.คูเมือง</a:t>
          </a:r>
        </a:p>
      </xdr:txBody>
    </xdr:sp>
    <xdr:clientData/>
  </xdr:twoCellAnchor>
  <xdr:twoCellAnchor>
    <xdr:from>
      <xdr:col>6</xdr:col>
      <xdr:colOff>409575</xdr:colOff>
      <xdr:row>17</xdr:row>
      <xdr:rowOff>95250</xdr:rowOff>
    </xdr:from>
    <xdr:to>
      <xdr:col>6</xdr:col>
      <xdr:colOff>600075</xdr:colOff>
      <xdr:row>18</xdr:row>
      <xdr:rowOff>95250</xdr:rowOff>
    </xdr:to>
    <xdr:sp macro="" textlink="">
      <xdr:nvSpPr>
        <xdr:cNvPr id="43244" name="Text Box 236">
          <a:extLst>
            <a:ext uri="{FF2B5EF4-FFF2-40B4-BE49-F238E27FC236}">
              <a16:creationId xmlns:a16="http://schemas.microsoft.com/office/drawing/2014/main" id="{00000000-0008-0000-0800-0000ECA80000}"/>
            </a:ext>
          </a:extLst>
        </xdr:cNvPr>
        <xdr:cNvSpPr txBox="1">
          <a:spLocks noChangeArrowheads="1"/>
        </xdr:cNvSpPr>
      </xdr:nvSpPr>
      <xdr:spPr bwMode="auto">
        <a:xfrm>
          <a:off x="4972050" y="3829050"/>
          <a:ext cx="1905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18</a:t>
          </a:r>
        </a:p>
      </xdr:txBody>
    </xdr:sp>
    <xdr:clientData/>
  </xdr:twoCellAnchor>
  <xdr:twoCellAnchor>
    <xdr:from>
      <xdr:col>8</xdr:col>
      <xdr:colOff>123825</xdr:colOff>
      <xdr:row>30</xdr:row>
      <xdr:rowOff>200025</xdr:rowOff>
    </xdr:from>
    <xdr:to>
      <xdr:col>8</xdr:col>
      <xdr:colOff>485775</xdr:colOff>
      <xdr:row>31</xdr:row>
      <xdr:rowOff>180975</xdr:rowOff>
    </xdr:to>
    <xdr:sp macro="" textlink="">
      <xdr:nvSpPr>
        <xdr:cNvPr id="43245" name="Text Box 237">
          <a:extLst>
            <a:ext uri="{FF2B5EF4-FFF2-40B4-BE49-F238E27FC236}">
              <a16:creationId xmlns:a16="http://schemas.microsoft.com/office/drawing/2014/main" id="{00000000-0008-0000-0800-0000EDA80000}"/>
            </a:ext>
          </a:extLst>
        </xdr:cNvPr>
        <xdr:cNvSpPr txBox="1">
          <a:spLocks noChangeArrowheads="1"/>
        </xdr:cNvSpPr>
      </xdr:nvSpPr>
      <xdr:spPr bwMode="auto">
        <a:xfrm>
          <a:off x="6038850" y="66579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32 กม.</a:t>
          </a:r>
        </a:p>
      </xdr:txBody>
    </xdr:sp>
    <xdr:clientData/>
  </xdr:twoCellAnchor>
  <xdr:twoCellAnchor>
    <xdr:from>
      <xdr:col>6</xdr:col>
      <xdr:colOff>638175</xdr:colOff>
      <xdr:row>35</xdr:row>
      <xdr:rowOff>142875</xdr:rowOff>
    </xdr:from>
    <xdr:to>
      <xdr:col>7</xdr:col>
      <xdr:colOff>323850</xdr:colOff>
      <xdr:row>36</xdr:row>
      <xdr:rowOff>123825</xdr:rowOff>
    </xdr:to>
    <xdr:sp macro="" textlink="">
      <xdr:nvSpPr>
        <xdr:cNvPr id="43246" name="Text Box 238">
          <a:extLst>
            <a:ext uri="{FF2B5EF4-FFF2-40B4-BE49-F238E27FC236}">
              <a16:creationId xmlns:a16="http://schemas.microsoft.com/office/drawing/2014/main" id="{00000000-0008-0000-0800-0000EEA80000}"/>
            </a:ext>
          </a:extLst>
        </xdr:cNvPr>
        <xdr:cNvSpPr txBox="1">
          <a:spLocks noChangeArrowheads="1"/>
        </xdr:cNvSpPr>
      </xdr:nvSpPr>
      <xdr:spPr bwMode="auto">
        <a:xfrm>
          <a:off x="5200650" y="76485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11 กม.</a:t>
          </a:r>
        </a:p>
      </xdr:txBody>
    </xdr:sp>
    <xdr:clientData/>
  </xdr:twoCellAnchor>
  <xdr:twoCellAnchor>
    <xdr:from>
      <xdr:col>7</xdr:col>
      <xdr:colOff>76200</xdr:colOff>
      <xdr:row>33</xdr:row>
      <xdr:rowOff>171450</xdr:rowOff>
    </xdr:from>
    <xdr:to>
      <xdr:col>7</xdr:col>
      <xdr:colOff>514350</xdr:colOff>
      <xdr:row>34</xdr:row>
      <xdr:rowOff>200025</xdr:rowOff>
    </xdr:to>
    <xdr:sp macro="" textlink="">
      <xdr:nvSpPr>
        <xdr:cNvPr id="43247" name="Text Box 239">
          <a:extLst>
            <a:ext uri="{FF2B5EF4-FFF2-40B4-BE49-F238E27FC236}">
              <a16:creationId xmlns:a16="http://schemas.microsoft.com/office/drawing/2014/main" id="{00000000-0008-0000-0800-0000EFA80000}"/>
            </a:ext>
          </a:extLst>
        </xdr:cNvPr>
        <xdr:cNvSpPr txBox="1">
          <a:spLocks noChangeArrowheads="1"/>
        </xdr:cNvSpPr>
      </xdr:nvSpPr>
      <xdr:spPr bwMode="auto">
        <a:xfrm>
          <a:off x="5314950" y="7258050"/>
          <a:ext cx="4381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แยกพาชี</a:t>
          </a:r>
        </a:p>
      </xdr:txBody>
    </xdr:sp>
    <xdr:clientData/>
  </xdr:twoCellAnchor>
  <xdr:twoCellAnchor>
    <xdr:from>
      <xdr:col>6</xdr:col>
      <xdr:colOff>523875</xdr:colOff>
      <xdr:row>32</xdr:row>
      <xdr:rowOff>190500</xdr:rowOff>
    </xdr:from>
    <xdr:to>
      <xdr:col>7</xdr:col>
      <xdr:colOff>209550</xdr:colOff>
      <xdr:row>33</xdr:row>
      <xdr:rowOff>171450</xdr:rowOff>
    </xdr:to>
    <xdr:sp macro="" textlink="">
      <xdr:nvSpPr>
        <xdr:cNvPr id="43248" name="Text Box 240">
          <a:extLst>
            <a:ext uri="{FF2B5EF4-FFF2-40B4-BE49-F238E27FC236}">
              <a16:creationId xmlns:a16="http://schemas.microsoft.com/office/drawing/2014/main" id="{00000000-0008-0000-0800-0000F0A80000}"/>
            </a:ext>
          </a:extLst>
        </xdr:cNvPr>
        <xdr:cNvSpPr txBox="1">
          <a:spLocks noChangeArrowheads="1"/>
        </xdr:cNvSpPr>
      </xdr:nvSpPr>
      <xdr:spPr bwMode="auto">
        <a:xfrm>
          <a:off x="5086350" y="706755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10 กม.</a:t>
          </a:r>
        </a:p>
      </xdr:txBody>
    </xdr:sp>
    <xdr:clientData/>
  </xdr:twoCellAnchor>
  <xdr:twoCellAnchor>
    <xdr:from>
      <xdr:col>3</xdr:col>
      <xdr:colOff>866775</xdr:colOff>
      <xdr:row>34</xdr:row>
      <xdr:rowOff>133350</xdr:rowOff>
    </xdr:from>
    <xdr:to>
      <xdr:col>4</xdr:col>
      <xdr:colOff>123825</xdr:colOff>
      <xdr:row>35</xdr:row>
      <xdr:rowOff>142875</xdr:rowOff>
    </xdr:to>
    <xdr:sp macro="" textlink="">
      <xdr:nvSpPr>
        <xdr:cNvPr id="43249" name="Text Box 241">
          <a:extLst>
            <a:ext uri="{FF2B5EF4-FFF2-40B4-BE49-F238E27FC236}">
              <a16:creationId xmlns:a16="http://schemas.microsoft.com/office/drawing/2014/main" id="{00000000-0008-0000-0800-0000F1A80000}"/>
            </a:ext>
          </a:extLst>
        </xdr:cNvPr>
        <xdr:cNvSpPr txBox="1">
          <a:spLocks noChangeArrowheads="1"/>
        </xdr:cNvSpPr>
      </xdr:nvSpPr>
      <xdr:spPr bwMode="auto">
        <a:xfrm>
          <a:off x="2809875" y="7429500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21</a:t>
          </a:r>
        </a:p>
      </xdr:txBody>
    </xdr:sp>
    <xdr:clientData/>
  </xdr:twoCellAnchor>
  <xdr:twoCellAnchor>
    <xdr:from>
      <xdr:col>4</xdr:col>
      <xdr:colOff>381000</xdr:colOff>
      <xdr:row>40</xdr:row>
      <xdr:rowOff>123825</xdr:rowOff>
    </xdr:from>
    <xdr:to>
      <xdr:col>4</xdr:col>
      <xdr:colOff>742950</xdr:colOff>
      <xdr:row>41</xdr:row>
      <xdr:rowOff>104775</xdr:rowOff>
    </xdr:to>
    <xdr:sp macro="" textlink="">
      <xdr:nvSpPr>
        <xdr:cNvPr id="43250" name="Text Box 242">
          <a:extLst>
            <a:ext uri="{FF2B5EF4-FFF2-40B4-BE49-F238E27FC236}">
              <a16:creationId xmlns:a16="http://schemas.microsoft.com/office/drawing/2014/main" id="{00000000-0008-0000-0800-0000F2A80000}"/>
            </a:ext>
          </a:extLst>
        </xdr:cNvPr>
        <xdr:cNvSpPr txBox="1">
          <a:spLocks noChangeArrowheads="1"/>
        </xdr:cNvSpPr>
      </xdr:nvSpPr>
      <xdr:spPr bwMode="auto">
        <a:xfrm>
          <a:off x="3248025" y="86772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17 กม.</a:t>
          </a:r>
        </a:p>
      </xdr:txBody>
    </xdr:sp>
    <xdr:clientData/>
  </xdr:twoCellAnchor>
  <xdr:twoCellAnchor>
    <xdr:from>
      <xdr:col>5</xdr:col>
      <xdr:colOff>257175</xdr:colOff>
      <xdr:row>38</xdr:row>
      <xdr:rowOff>57150</xdr:rowOff>
    </xdr:from>
    <xdr:to>
      <xdr:col>5</xdr:col>
      <xdr:colOff>619125</xdr:colOff>
      <xdr:row>39</xdr:row>
      <xdr:rowOff>38100</xdr:rowOff>
    </xdr:to>
    <xdr:sp macro="" textlink="">
      <xdr:nvSpPr>
        <xdr:cNvPr id="43251" name="Text Box 243">
          <a:extLst>
            <a:ext uri="{FF2B5EF4-FFF2-40B4-BE49-F238E27FC236}">
              <a16:creationId xmlns:a16="http://schemas.microsoft.com/office/drawing/2014/main" id="{00000000-0008-0000-0800-0000F3A80000}"/>
            </a:ext>
          </a:extLst>
        </xdr:cNvPr>
        <xdr:cNvSpPr txBox="1">
          <a:spLocks noChangeArrowheads="1"/>
        </xdr:cNvSpPr>
      </xdr:nvSpPr>
      <xdr:spPr bwMode="auto">
        <a:xfrm>
          <a:off x="3971925" y="819150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15 กม.</a:t>
          </a:r>
        </a:p>
      </xdr:txBody>
    </xdr:sp>
    <xdr:clientData/>
  </xdr:twoCellAnchor>
  <xdr:twoCellAnchor>
    <xdr:from>
      <xdr:col>3</xdr:col>
      <xdr:colOff>676275</xdr:colOff>
      <xdr:row>40</xdr:row>
      <xdr:rowOff>9525</xdr:rowOff>
    </xdr:from>
    <xdr:to>
      <xdr:col>4</xdr:col>
      <xdr:colOff>114300</xdr:colOff>
      <xdr:row>40</xdr:row>
      <xdr:rowOff>200025</xdr:rowOff>
    </xdr:to>
    <xdr:sp macro="" textlink="">
      <xdr:nvSpPr>
        <xdr:cNvPr id="43252" name="Text Box 244">
          <a:extLst>
            <a:ext uri="{FF2B5EF4-FFF2-40B4-BE49-F238E27FC236}">
              <a16:creationId xmlns:a16="http://schemas.microsoft.com/office/drawing/2014/main" id="{00000000-0008-0000-0800-0000F4A80000}"/>
            </a:ext>
          </a:extLst>
        </xdr:cNvPr>
        <xdr:cNvSpPr txBox="1">
          <a:spLocks noChangeArrowheads="1"/>
        </xdr:cNvSpPr>
      </xdr:nvSpPr>
      <xdr:spPr bwMode="auto">
        <a:xfrm>
          <a:off x="2619375" y="85629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14 กม.</a:t>
          </a:r>
        </a:p>
      </xdr:txBody>
    </xdr:sp>
    <xdr:clientData/>
  </xdr:twoCellAnchor>
  <xdr:twoCellAnchor>
    <xdr:from>
      <xdr:col>3</xdr:col>
      <xdr:colOff>723900</xdr:colOff>
      <xdr:row>29</xdr:row>
      <xdr:rowOff>19050</xdr:rowOff>
    </xdr:from>
    <xdr:to>
      <xdr:col>3</xdr:col>
      <xdr:colOff>885825</xdr:colOff>
      <xdr:row>30</xdr:row>
      <xdr:rowOff>190500</xdr:rowOff>
    </xdr:to>
    <xdr:cxnSp macro="">
      <xdr:nvCxnSpPr>
        <xdr:cNvPr id="250170" name="AutoShape 245">
          <a:extLst>
            <a:ext uri="{FF2B5EF4-FFF2-40B4-BE49-F238E27FC236}">
              <a16:creationId xmlns:a16="http://schemas.microsoft.com/office/drawing/2014/main" id="{00000000-0008-0000-0800-00003AD10300}"/>
            </a:ext>
          </a:extLst>
        </xdr:cNvPr>
        <xdr:cNvCxnSpPr>
          <a:cxnSpLocks noChangeShapeType="1"/>
          <a:stCxn id="250103" idx="1"/>
        </xdr:cNvCxnSpPr>
      </xdr:nvCxnSpPr>
      <xdr:spPr bwMode="auto">
        <a:xfrm flipV="1">
          <a:off x="2667000" y="6267450"/>
          <a:ext cx="161925" cy="381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828675</xdr:colOff>
      <xdr:row>28</xdr:row>
      <xdr:rowOff>133350</xdr:rowOff>
    </xdr:from>
    <xdr:to>
      <xdr:col>4</xdr:col>
      <xdr:colOff>47625</xdr:colOff>
      <xdr:row>29</xdr:row>
      <xdr:rowOff>104775</xdr:rowOff>
    </xdr:to>
    <xdr:sp macro="" textlink="">
      <xdr:nvSpPr>
        <xdr:cNvPr id="250171" name="Rectangle 246">
          <a:extLst>
            <a:ext uri="{FF2B5EF4-FFF2-40B4-BE49-F238E27FC236}">
              <a16:creationId xmlns:a16="http://schemas.microsoft.com/office/drawing/2014/main" id="{00000000-0008-0000-0800-00003BD10300}"/>
            </a:ext>
          </a:extLst>
        </xdr:cNvPr>
        <xdr:cNvSpPr>
          <a:spLocks noChangeArrowheads="1"/>
        </xdr:cNvSpPr>
      </xdr:nvSpPr>
      <xdr:spPr bwMode="auto">
        <a:xfrm>
          <a:off x="2771775" y="617220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123825</xdr:colOff>
      <xdr:row>27</xdr:row>
      <xdr:rowOff>28575</xdr:rowOff>
    </xdr:from>
    <xdr:to>
      <xdr:col>5</xdr:col>
      <xdr:colOff>447675</xdr:colOff>
      <xdr:row>28</xdr:row>
      <xdr:rowOff>28575</xdr:rowOff>
    </xdr:to>
    <xdr:sp macro="" textlink="">
      <xdr:nvSpPr>
        <xdr:cNvPr id="43255" name="AutoShape 247">
          <a:extLst>
            <a:ext uri="{FF2B5EF4-FFF2-40B4-BE49-F238E27FC236}">
              <a16:creationId xmlns:a16="http://schemas.microsoft.com/office/drawing/2014/main" id="{00000000-0008-0000-0800-0000F7A80000}"/>
            </a:ext>
          </a:extLst>
        </xdr:cNvPr>
        <xdr:cNvSpPr>
          <a:spLocks noChangeArrowheads="1"/>
        </xdr:cNvSpPr>
      </xdr:nvSpPr>
      <xdr:spPr bwMode="auto">
        <a:xfrm>
          <a:off x="2990850" y="5857875"/>
          <a:ext cx="1171575" cy="209550"/>
        </a:xfrm>
        <a:prstGeom prst="wedgeRectCallout">
          <a:avLst>
            <a:gd name="adj1" fmla="val -58130"/>
            <a:gd name="adj2" fmla="val 168181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บ.โคกแร่ อ.นางรอง</a:t>
          </a:r>
        </a:p>
      </xdr:txBody>
    </xdr:sp>
    <xdr:clientData/>
  </xdr:twoCellAnchor>
  <xdr:twoCellAnchor>
    <xdr:from>
      <xdr:col>3</xdr:col>
      <xdr:colOff>676275</xdr:colOff>
      <xdr:row>29</xdr:row>
      <xdr:rowOff>123825</xdr:rowOff>
    </xdr:from>
    <xdr:to>
      <xdr:col>3</xdr:col>
      <xdr:colOff>857250</xdr:colOff>
      <xdr:row>30</xdr:row>
      <xdr:rowOff>133350</xdr:rowOff>
    </xdr:to>
    <xdr:sp macro="" textlink="">
      <xdr:nvSpPr>
        <xdr:cNvPr id="43256" name="Text Box 248">
          <a:extLst>
            <a:ext uri="{FF2B5EF4-FFF2-40B4-BE49-F238E27FC236}">
              <a16:creationId xmlns:a16="http://schemas.microsoft.com/office/drawing/2014/main" id="{00000000-0008-0000-0800-0000F8A80000}"/>
            </a:ext>
          </a:extLst>
        </xdr:cNvPr>
        <xdr:cNvSpPr txBox="1">
          <a:spLocks noChangeArrowheads="1"/>
        </xdr:cNvSpPr>
      </xdr:nvSpPr>
      <xdr:spPr bwMode="auto">
        <a:xfrm>
          <a:off x="2619375" y="63722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2</a:t>
          </a:r>
        </a:p>
      </xdr:txBody>
    </xdr:sp>
    <xdr:clientData/>
  </xdr:twoCellAnchor>
  <xdr:twoCellAnchor>
    <xdr:from>
      <xdr:col>6</xdr:col>
      <xdr:colOff>447675</xdr:colOff>
      <xdr:row>27</xdr:row>
      <xdr:rowOff>95250</xdr:rowOff>
    </xdr:from>
    <xdr:to>
      <xdr:col>7</xdr:col>
      <xdr:colOff>133350</xdr:colOff>
      <xdr:row>28</xdr:row>
      <xdr:rowOff>76200</xdr:rowOff>
    </xdr:to>
    <xdr:sp macro="" textlink="">
      <xdr:nvSpPr>
        <xdr:cNvPr id="43257" name="Text Box 249">
          <a:extLst>
            <a:ext uri="{FF2B5EF4-FFF2-40B4-BE49-F238E27FC236}">
              <a16:creationId xmlns:a16="http://schemas.microsoft.com/office/drawing/2014/main" id="{00000000-0008-0000-0800-0000F9A80000}"/>
            </a:ext>
          </a:extLst>
        </xdr:cNvPr>
        <xdr:cNvSpPr txBox="1">
          <a:spLocks noChangeArrowheads="1"/>
        </xdr:cNvSpPr>
      </xdr:nvSpPr>
      <xdr:spPr bwMode="auto">
        <a:xfrm>
          <a:off x="5010150" y="592455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46 กม.</a:t>
          </a:r>
        </a:p>
      </xdr:txBody>
    </xdr:sp>
    <xdr:clientData/>
  </xdr:twoCellAnchor>
  <xdr:twoCellAnchor>
    <xdr:from>
      <xdr:col>6</xdr:col>
      <xdr:colOff>447675</xdr:colOff>
      <xdr:row>21</xdr:row>
      <xdr:rowOff>114300</xdr:rowOff>
    </xdr:from>
    <xdr:to>
      <xdr:col>6</xdr:col>
      <xdr:colOff>581025</xdr:colOff>
      <xdr:row>22</xdr:row>
      <xdr:rowOff>123825</xdr:rowOff>
    </xdr:to>
    <xdr:sp macro="" textlink="">
      <xdr:nvSpPr>
        <xdr:cNvPr id="43258" name="Text Box 250">
          <a:extLst>
            <a:ext uri="{FF2B5EF4-FFF2-40B4-BE49-F238E27FC236}">
              <a16:creationId xmlns:a16="http://schemas.microsoft.com/office/drawing/2014/main" id="{00000000-0008-0000-0800-0000FAA80000}"/>
            </a:ext>
          </a:extLst>
        </xdr:cNvPr>
        <xdr:cNvSpPr txBox="1">
          <a:spLocks noChangeArrowheads="1"/>
        </xdr:cNvSpPr>
      </xdr:nvSpPr>
      <xdr:spPr bwMode="auto">
        <a:xfrm>
          <a:off x="5010150" y="4686300"/>
          <a:ext cx="133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</a:t>
          </a:r>
        </a:p>
      </xdr:txBody>
    </xdr:sp>
    <xdr:clientData/>
  </xdr:twoCellAnchor>
  <xdr:twoCellAnchor>
    <xdr:from>
      <xdr:col>6</xdr:col>
      <xdr:colOff>257175</xdr:colOff>
      <xdr:row>25</xdr:row>
      <xdr:rowOff>57150</xdr:rowOff>
    </xdr:from>
    <xdr:to>
      <xdr:col>6</xdr:col>
      <xdr:colOff>638175</xdr:colOff>
      <xdr:row>26</xdr:row>
      <xdr:rowOff>47625</xdr:rowOff>
    </xdr:to>
    <xdr:sp macro="" textlink="">
      <xdr:nvSpPr>
        <xdr:cNvPr id="43259" name="Text Box 251">
          <a:extLst>
            <a:ext uri="{FF2B5EF4-FFF2-40B4-BE49-F238E27FC236}">
              <a16:creationId xmlns:a16="http://schemas.microsoft.com/office/drawing/2014/main" id="{00000000-0008-0000-0800-0000FBA80000}"/>
            </a:ext>
          </a:extLst>
        </xdr:cNvPr>
        <xdr:cNvSpPr txBox="1">
          <a:spLocks noChangeArrowheads="1"/>
        </xdr:cNvSpPr>
      </xdr:nvSpPr>
      <xdr:spPr bwMode="auto">
        <a:xfrm>
          <a:off x="4819650" y="5467350"/>
          <a:ext cx="381000" cy="2000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ทล.219</a:t>
          </a:r>
        </a:p>
      </xdr:txBody>
    </xdr:sp>
    <xdr:clientData/>
  </xdr:twoCellAnchor>
  <xdr:twoCellAnchor>
    <xdr:from>
      <xdr:col>9</xdr:col>
      <xdr:colOff>0</xdr:colOff>
      <xdr:row>31</xdr:row>
      <xdr:rowOff>57150</xdr:rowOff>
    </xdr:from>
    <xdr:to>
      <xdr:col>9</xdr:col>
      <xdr:colOff>314325</xdr:colOff>
      <xdr:row>32</xdr:row>
      <xdr:rowOff>76200</xdr:rowOff>
    </xdr:to>
    <xdr:sp macro="" textlink="">
      <xdr:nvSpPr>
        <xdr:cNvPr id="43260" name="Text Box 252">
          <a:extLst>
            <a:ext uri="{FF2B5EF4-FFF2-40B4-BE49-F238E27FC236}">
              <a16:creationId xmlns:a16="http://schemas.microsoft.com/office/drawing/2014/main" id="{00000000-0008-0000-0800-0000FCA80000}"/>
            </a:ext>
          </a:extLst>
        </xdr:cNvPr>
        <xdr:cNvSpPr txBox="1">
          <a:spLocks noChangeArrowheads="1"/>
        </xdr:cNvSpPr>
      </xdr:nvSpPr>
      <xdr:spPr bwMode="auto">
        <a:xfrm>
          <a:off x="6591300" y="6724650"/>
          <a:ext cx="314325" cy="2286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ทล.24</a:t>
          </a:r>
        </a:p>
      </xdr:txBody>
    </xdr:sp>
    <xdr:clientData/>
  </xdr:twoCellAnchor>
  <xdr:twoCellAnchor>
    <xdr:from>
      <xdr:col>3</xdr:col>
      <xdr:colOff>828675</xdr:colOff>
      <xdr:row>11</xdr:row>
      <xdr:rowOff>114300</xdr:rowOff>
    </xdr:from>
    <xdr:to>
      <xdr:col>4</xdr:col>
      <xdr:colOff>114300</xdr:colOff>
      <xdr:row>12</xdr:row>
      <xdr:rowOff>47625</xdr:rowOff>
    </xdr:to>
    <xdr:sp macro="" textlink="">
      <xdr:nvSpPr>
        <xdr:cNvPr id="250178" name="Oval 253">
          <a:extLst>
            <a:ext uri="{FF2B5EF4-FFF2-40B4-BE49-F238E27FC236}">
              <a16:creationId xmlns:a16="http://schemas.microsoft.com/office/drawing/2014/main" id="{00000000-0008-0000-0800-000042D10300}"/>
            </a:ext>
          </a:extLst>
        </xdr:cNvPr>
        <xdr:cNvSpPr>
          <a:spLocks noChangeArrowheads="1"/>
        </xdr:cNvSpPr>
      </xdr:nvSpPr>
      <xdr:spPr bwMode="auto">
        <a:xfrm flipV="1">
          <a:off x="2771775" y="2590800"/>
          <a:ext cx="209550" cy="142875"/>
        </a:xfrm>
        <a:prstGeom prst="ellipse">
          <a:avLst/>
        </a:prstGeom>
        <a:solidFill>
          <a:srgbClr val="FF99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504825</xdr:colOff>
      <xdr:row>27</xdr:row>
      <xdr:rowOff>200025</xdr:rowOff>
    </xdr:from>
    <xdr:to>
      <xdr:col>9</xdr:col>
      <xdr:colOff>114300</xdr:colOff>
      <xdr:row>29</xdr:row>
      <xdr:rowOff>47625</xdr:rowOff>
    </xdr:to>
    <xdr:sp macro="" textlink="">
      <xdr:nvSpPr>
        <xdr:cNvPr id="250179" name="AutoShape 258">
          <a:extLst>
            <a:ext uri="{FF2B5EF4-FFF2-40B4-BE49-F238E27FC236}">
              <a16:creationId xmlns:a16="http://schemas.microsoft.com/office/drawing/2014/main" id="{00000000-0008-0000-0800-000043D10300}"/>
            </a:ext>
          </a:extLst>
        </xdr:cNvPr>
        <xdr:cNvSpPr>
          <a:spLocks noChangeArrowheads="1"/>
        </xdr:cNvSpPr>
      </xdr:nvSpPr>
      <xdr:spPr bwMode="auto">
        <a:xfrm>
          <a:off x="6419850" y="6029325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657225</xdr:colOff>
      <xdr:row>28</xdr:row>
      <xdr:rowOff>123825</xdr:rowOff>
    </xdr:from>
    <xdr:to>
      <xdr:col>8</xdr:col>
      <xdr:colOff>504825</xdr:colOff>
      <xdr:row>31</xdr:row>
      <xdr:rowOff>38100</xdr:rowOff>
    </xdr:to>
    <xdr:cxnSp macro="">
      <xdr:nvCxnSpPr>
        <xdr:cNvPr id="250180" name="AutoShape 261">
          <a:extLst>
            <a:ext uri="{FF2B5EF4-FFF2-40B4-BE49-F238E27FC236}">
              <a16:creationId xmlns:a16="http://schemas.microsoft.com/office/drawing/2014/main" id="{00000000-0008-0000-0800-000044D10300}"/>
            </a:ext>
          </a:extLst>
        </xdr:cNvPr>
        <xdr:cNvCxnSpPr>
          <a:cxnSpLocks noChangeShapeType="1"/>
          <a:endCxn id="250179" idx="1"/>
        </xdr:cNvCxnSpPr>
      </xdr:nvCxnSpPr>
      <xdr:spPr bwMode="auto">
        <a:xfrm flipV="1">
          <a:off x="5219700" y="6162675"/>
          <a:ext cx="1200150" cy="5429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66675</xdr:colOff>
      <xdr:row>28</xdr:row>
      <xdr:rowOff>161925</xdr:rowOff>
    </xdr:from>
    <xdr:to>
      <xdr:col>8</xdr:col>
      <xdr:colOff>428625</xdr:colOff>
      <xdr:row>29</xdr:row>
      <xdr:rowOff>142875</xdr:rowOff>
    </xdr:to>
    <xdr:sp macro="" textlink="">
      <xdr:nvSpPr>
        <xdr:cNvPr id="43270" name="Text Box 262">
          <a:extLst>
            <a:ext uri="{FF2B5EF4-FFF2-40B4-BE49-F238E27FC236}">
              <a16:creationId xmlns:a16="http://schemas.microsoft.com/office/drawing/2014/main" id="{00000000-0008-0000-0800-000006A90000}"/>
            </a:ext>
          </a:extLst>
        </xdr:cNvPr>
        <xdr:cNvSpPr txBox="1">
          <a:spLocks noChangeArrowheads="1"/>
        </xdr:cNvSpPr>
      </xdr:nvSpPr>
      <xdr:spPr bwMode="auto">
        <a:xfrm>
          <a:off x="5981700" y="62007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17 กม.</a:t>
          </a:r>
        </a:p>
      </xdr:txBody>
    </xdr:sp>
    <xdr:clientData/>
  </xdr:twoCellAnchor>
  <xdr:twoCellAnchor>
    <xdr:from>
      <xdr:col>6</xdr:col>
      <xdr:colOff>276225</xdr:colOff>
      <xdr:row>30</xdr:row>
      <xdr:rowOff>142875</xdr:rowOff>
    </xdr:from>
    <xdr:to>
      <xdr:col>6</xdr:col>
      <xdr:colOff>457200</xdr:colOff>
      <xdr:row>31</xdr:row>
      <xdr:rowOff>152400</xdr:rowOff>
    </xdr:to>
    <xdr:sp macro="" textlink="">
      <xdr:nvSpPr>
        <xdr:cNvPr id="43271" name="Text Box 263">
          <a:extLst>
            <a:ext uri="{FF2B5EF4-FFF2-40B4-BE49-F238E27FC236}">
              <a16:creationId xmlns:a16="http://schemas.microsoft.com/office/drawing/2014/main" id="{00000000-0008-0000-0800-000007A90000}"/>
            </a:ext>
          </a:extLst>
        </xdr:cNvPr>
        <xdr:cNvSpPr txBox="1">
          <a:spLocks noChangeArrowheads="1"/>
        </xdr:cNvSpPr>
      </xdr:nvSpPr>
      <xdr:spPr bwMode="auto">
        <a:xfrm>
          <a:off x="4838700" y="6600825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8</a:t>
          </a:r>
        </a:p>
      </xdr:txBody>
    </xdr:sp>
    <xdr:clientData/>
  </xdr:twoCellAnchor>
  <xdr:twoCellAnchor>
    <xdr:from>
      <xdr:col>10</xdr:col>
      <xdr:colOff>95250</xdr:colOff>
      <xdr:row>27</xdr:row>
      <xdr:rowOff>190500</xdr:rowOff>
    </xdr:from>
    <xdr:to>
      <xdr:col>11</xdr:col>
      <xdr:colOff>600075</xdr:colOff>
      <xdr:row>30</xdr:row>
      <xdr:rowOff>180975</xdr:rowOff>
    </xdr:to>
    <xdr:sp macro="" textlink="">
      <xdr:nvSpPr>
        <xdr:cNvPr id="43272" name="AutoShape 264">
          <a:extLst>
            <a:ext uri="{FF2B5EF4-FFF2-40B4-BE49-F238E27FC236}">
              <a16:creationId xmlns:a16="http://schemas.microsoft.com/office/drawing/2014/main" id="{00000000-0008-0000-0800-000008A90000}"/>
            </a:ext>
          </a:extLst>
        </xdr:cNvPr>
        <xdr:cNvSpPr>
          <a:spLocks noChangeArrowheads="1"/>
        </xdr:cNvSpPr>
      </xdr:nvSpPr>
      <xdr:spPr bwMode="auto">
        <a:xfrm flipH="1">
          <a:off x="7362825" y="6019800"/>
          <a:ext cx="1390650" cy="619125"/>
        </a:xfrm>
        <a:prstGeom prst="wedgeRectCallout">
          <a:avLst>
            <a:gd name="adj1" fmla="val 147259"/>
            <a:gd name="adj2" fmla="val 15769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      จุดที่ตั้งโครงการสาย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      แยก ทล.21-9 - บ.หลัก</a:t>
          </a:r>
        </a:p>
      </xdr:txBody>
    </xdr:sp>
    <xdr:clientData/>
  </xdr:twoCellAnchor>
  <xdr:twoCellAnchor>
    <xdr:from>
      <xdr:col>6</xdr:col>
      <xdr:colOff>152400</xdr:colOff>
      <xdr:row>30</xdr:row>
      <xdr:rowOff>190500</xdr:rowOff>
    </xdr:from>
    <xdr:to>
      <xdr:col>6</xdr:col>
      <xdr:colOff>228600</xdr:colOff>
      <xdr:row>31</xdr:row>
      <xdr:rowOff>57150</xdr:rowOff>
    </xdr:to>
    <xdr:sp macro="" textlink="">
      <xdr:nvSpPr>
        <xdr:cNvPr id="250184" name="Oval 265">
          <a:extLst>
            <a:ext uri="{FF2B5EF4-FFF2-40B4-BE49-F238E27FC236}">
              <a16:creationId xmlns:a16="http://schemas.microsoft.com/office/drawing/2014/main" id="{00000000-0008-0000-0800-000048D10300}"/>
            </a:ext>
          </a:extLst>
        </xdr:cNvPr>
        <xdr:cNvSpPr>
          <a:spLocks noChangeArrowheads="1"/>
        </xdr:cNvSpPr>
      </xdr:nvSpPr>
      <xdr:spPr bwMode="auto">
        <a:xfrm>
          <a:off x="4714875" y="66484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11</xdr:row>
      <xdr:rowOff>76200</xdr:rowOff>
    </xdr:from>
    <xdr:to>
      <xdr:col>7</xdr:col>
      <xdr:colOff>466725</xdr:colOff>
      <xdr:row>12</xdr:row>
      <xdr:rowOff>104775</xdr:rowOff>
    </xdr:to>
    <xdr:sp macro="" textlink="">
      <xdr:nvSpPr>
        <xdr:cNvPr id="43274" name="Text Box 266">
          <a:extLst>
            <a:ext uri="{FF2B5EF4-FFF2-40B4-BE49-F238E27FC236}">
              <a16:creationId xmlns:a16="http://schemas.microsoft.com/office/drawing/2014/main" id="{00000000-0008-0000-0800-00000AA90000}"/>
            </a:ext>
          </a:extLst>
        </xdr:cNvPr>
        <xdr:cNvSpPr txBox="1">
          <a:spLocks noChangeArrowheads="1"/>
        </xdr:cNvSpPr>
      </xdr:nvSpPr>
      <xdr:spPr bwMode="auto">
        <a:xfrm>
          <a:off x="5000625" y="2552700"/>
          <a:ext cx="7048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แยกบ้านแพ</a:t>
          </a:r>
        </a:p>
      </xdr:txBody>
    </xdr:sp>
    <xdr:clientData/>
  </xdr:twoCellAnchor>
  <xdr:twoCellAnchor>
    <xdr:from>
      <xdr:col>5</xdr:col>
      <xdr:colOff>704850</xdr:colOff>
      <xdr:row>11</xdr:row>
      <xdr:rowOff>123825</xdr:rowOff>
    </xdr:from>
    <xdr:to>
      <xdr:col>6</xdr:col>
      <xdr:colOff>47625</xdr:colOff>
      <xdr:row>12</xdr:row>
      <xdr:rowOff>133350</xdr:rowOff>
    </xdr:to>
    <xdr:sp macro="" textlink="">
      <xdr:nvSpPr>
        <xdr:cNvPr id="43275" name="Text Box 267">
          <a:extLst>
            <a:ext uri="{FF2B5EF4-FFF2-40B4-BE49-F238E27FC236}">
              <a16:creationId xmlns:a16="http://schemas.microsoft.com/office/drawing/2014/main" id="{00000000-0008-0000-0800-00000BA90000}"/>
            </a:ext>
          </a:extLst>
        </xdr:cNvPr>
        <xdr:cNvSpPr txBox="1">
          <a:spLocks noChangeArrowheads="1"/>
        </xdr:cNvSpPr>
      </xdr:nvSpPr>
      <xdr:spPr bwMode="auto">
        <a:xfrm>
          <a:off x="4419600" y="2600325"/>
          <a:ext cx="1905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11</a:t>
          </a:r>
        </a:p>
      </xdr:txBody>
    </xdr:sp>
    <xdr:clientData/>
  </xdr:twoCellAnchor>
  <xdr:twoCellAnchor>
    <xdr:from>
      <xdr:col>6</xdr:col>
      <xdr:colOff>400050</xdr:colOff>
      <xdr:row>15</xdr:row>
      <xdr:rowOff>9525</xdr:rowOff>
    </xdr:from>
    <xdr:to>
      <xdr:col>6</xdr:col>
      <xdr:colOff>590550</xdr:colOff>
      <xdr:row>16</xdr:row>
      <xdr:rowOff>19050</xdr:rowOff>
    </xdr:to>
    <xdr:sp macro="" textlink="">
      <xdr:nvSpPr>
        <xdr:cNvPr id="43276" name="Text Box 268">
          <a:extLst>
            <a:ext uri="{FF2B5EF4-FFF2-40B4-BE49-F238E27FC236}">
              <a16:creationId xmlns:a16="http://schemas.microsoft.com/office/drawing/2014/main" id="{00000000-0008-0000-0800-00000CA90000}"/>
            </a:ext>
          </a:extLst>
        </xdr:cNvPr>
        <xdr:cNvSpPr txBox="1">
          <a:spLocks noChangeArrowheads="1"/>
        </xdr:cNvSpPr>
      </xdr:nvSpPr>
      <xdr:spPr bwMode="auto">
        <a:xfrm>
          <a:off x="4962525" y="3324225"/>
          <a:ext cx="1905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10</a:t>
          </a:r>
        </a:p>
      </xdr:txBody>
    </xdr:sp>
    <xdr:clientData/>
  </xdr:twoCellAnchor>
  <xdr:twoCellAnchor>
    <xdr:from>
      <xdr:col>8</xdr:col>
      <xdr:colOff>95250</xdr:colOff>
      <xdr:row>12</xdr:row>
      <xdr:rowOff>85725</xdr:rowOff>
    </xdr:from>
    <xdr:to>
      <xdr:col>8</xdr:col>
      <xdr:colOff>285750</xdr:colOff>
      <xdr:row>13</xdr:row>
      <xdr:rowOff>95250</xdr:rowOff>
    </xdr:to>
    <xdr:sp macro="" textlink="">
      <xdr:nvSpPr>
        <xdr:cNvPr id="43277" name="Text Box 269">
          <a:extLst>
            <a:ext uri="{FF2B5EF4-FFF2-40B4-BE49-F238E27FC236}">
              <a16:creationId xmlns:a16="http://schemas.microsoft.com/office/drawing/2014/main" id="{00000000-0008-0000-0800-00000DA90000}"/>
            </a:ext>
          </a:extLst>
        </xdr:cNvPr>
        <xdr:cNvSpPr txBox="1">
          <a:spLocks noChangeArrowheads="1"/>
        </xdr:cNvSpPr>
      </xdr:nvSpPr>
      <xdr:spPr bwMode="auto">
        <a:xfrm>
          <a:off x="6010275" y="2771775"/>
          <a:ext cx="1905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12</a:t>
          </a:r>
        </a:p>
      </xdr:txBody>
    </xdr:sp>
    <xdr:clientData/>
  </xdr:twoCellAnchor>
  <xdr:twoCellAnchor>
    <xdr:from>
      <xdr:col>7</xdr:col>
      <xdr:colOff>66675</xdr:colOff>
      <xdr:row>12</xdr:row>
      <xdr:rowOff>76200</xdr:rowOff>
    </xdr:from>
    <xdr:to>
      <xdr:col>7</xdr:col>
      <xdr:colOff>257175</xdr:colOff>
      <xdr:row>13</xdr:row>
      <xdr:rowOff>85725</xdr:rowOff>
    </xdr:to>
    <xdr:sp macro="" textlink="">
      <xdr:nvSpPr>
        <xdr:cNvPr id="43278" name="Text Box 270">
          <a:extLst>
            <a:ext uri="{FF2B5EF4-FFF2-40B4-BE49-F238E27FC236}">
              <a16:creationId xmlns:a16="http://schemas.microsoft.com/office/drawing/2014/main" id="{00000000-0008-0000-0800-00000EA90000}"/>
            </a:ext>
          </a:extLst>
        </xdr:cNvPr>
        <xdr:cNvSpPr txBox="1">
          <a:spLocks noChangeArrowheads="1"/>
        </xdr:cNvSpPr>
      </xdr:nvSpPr>
      <xdr:spPr bwMode="auto">
        <a:xfrm>
          <a:off x="5305425" y="2762250"/>
          <a:ext cx="1905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10</a:t>
          </a:r>
        </a:p>
      </xdr:txBody>
    </xdr:sp>
    <xdr:clientData/>
  </xdr:twoCellAnchor>
  <xdr:twoCellAnchor>
    <xdr:from>
      <xdr:col>8</xdr:col>
      <xdr:colOff>647700</xdr:colOff>
      <xdr:row>14</xdr:row>
      <xdr:rowOff>76200</xdr:rowOff>
    </xdr:from>
    <xdr:to>
      <xdr:col>9</xdr:col>
      <xdr:colOff>133350</xdr:colOff>
      <xdr:row>15</xdr:row>
      <xdr:rowOff>38100</xdr:rowOff>
    </xdr:to>
    <xdr:sp macro="" textlink="">
      <xdr:nvSpPr>
        <xdr:cNvPr id="43279" name="Text Box 271">
          <a:extLst>
            <a:ext uri="{FF2B5EF4-FFF2-40B4-BE49-F238E27FC236}">
              <a16:creationId xmlns:a16="http://schemas.microsoft.com/office/drawing/2014/main" id="{00000000-0008-0000-0800-00000FA90000}"/>
            </a:ext>
          </a:extLst>
        </xdr:cNvPr>
        <xdr:cNvSpPr txBox="1">
          <a:spLocks noChangeArrowheads="1"/>
        </xdr:cNvSpPr>
      </xdr:nvSpPr>
      <xdr:spPr bwMode="auto">
        <a:xfrm>
          <a:off x="6562725" y="3181350"/>
          <a:ext cx="161925" cy="1714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5 กม.</a:t>
          </a:r>
        </a:p>
      </xdr:txBody>
    </xdr:sp>
    <xdr:clientData/>
  </xdr:twoCellAnchor>
  <xdr:twoCellAnchor>
    <xdr:from>
      <xdr:col>9</xdr:col>
      <xdr:colOff>600075</xdr:colOff>
      <xdr:row>21</xdr:row>
      <xdr:rowOff>152400</xdr:rowOff>
    </xdr:from>
    <xdr:to>
      <xdr:col>10</xdr:col>
      <xdr:colOff>342900</xdr:colOff>
      <xdr:row>24</xdr:row>
      <xdr:rowOff>76200</xdr:rowOff>
    </xdr:to>
    <xdr:cxnSp macro="">
      <xdr:nvCxnSpPr>
        <xdr:cNvPr id="250191" name="AutoShape 280">
          <a:extLst>
            <a:ext uri="{FF2B5EF4-FFF2-40B4-BE49-F238E27FC236}">
              <a16:creationId xmlns:a16="http://schemas.microsoft.com/office/drawing/2014/main" id="{00000000-0008-0000-0800-00004FD10300}"/>
            </a:ext>
          </a:extLst>
        </xdr:cNvPr>
        <xdr:cNvCxnSpPr>
          <a:cxnSpLocks noChangeShapeType="1"/>
          <a:stCxn id="250026" idx="0"/>
          <a:endCxn id="250037" idx="2"/>
        </xdr:cNvCxnSpPr>
      </xdr:nvCxnSpPr>
      <xdr:spPr bwMode="auto">
        <a:xfrm rot="5400000" flipH="1">
          <a:off x="7124700" y="4791075"/>
          <a:ext cx="552450" cy="419100"/>
        </a:xfrm>
        <a:prstGeom prst="curvedConnector3">
          <a:avLst>
            <a:gd name="adj1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38100</xdr:colOff>
      <xdr:row>22</xdr:row>
      <xdr:rowOff>95250</xdr:rowOff>
    </xdr:from>
    <xdr:to>
      <xdr:col>10</xdr:col>
      <xdr:colOff>257175</xdr:colOff>
      <xdr:row>23</xdr:row>
      <xdr:rowOff>104775</xdr:rowOff>
    </xdr:to>
    <xdr:sp macro="" textlink="">
      <xdr:nvSpPr>
        <xdr:cNvPr id="43289" name="Text Box 281">
          <a:extLst>
            <a:ext uri="{FF2B5EF4-FFF2-40B4-BE49-F238E27FC236}">
              <a16:creationId xmlns:a16="http://schemas.microsoft.com/office/drawing/2014/main" id="{00000000-0008-0000-0800-000019A90000}"/>
            </a:ext>
          </a:extLst>
        </xdr:cNvPr>
        <xdr:cNvSpPr txBox="1">
          <a:spLocks noChangeArrowheads="1"/>
        </xdr:cNvSpPr>
      </xdr:nvSpPr>
      <xdr:spPr bwMode="auto">
        <a:xfrm>
          <a:off x="7305675" y="4876800"/>
          <a:ext cx="2190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13</a:t>
          </a:r>
        </a:p>
      </xdr:txBody>
    </xdr:sp>
    <xdr:clientData/>
  </xdr:twoCellAnchor>
  <xdr:twoCellAnchor>
    <xdr:from>
      <xdr:col>7</xdr:col>
      <xdr:colOff>428625</xdr:colOff>
      <xdr:row>19</xdr:row>
      <xdr:rowOff>180975</xdr:rowOff>
    </xdr:from>
    <xdr:to>
      <xdr:col>9</xdr:col>
      <xdr:colOff>628650</xdr:colOff>
      <xdr:row>21</xdr:row>
      <xdr:rowOff>38100</xdr:rowOff>
    </xdr:to>
    <xdr:cxnSp macro="">
      <xdr:nvCxnSpPr>
        <xdr:cNvPr id="250193" name="AutoShape 286">
          <a:extLst>
            <a:ext uri="{FF2B5EF4-FFF2-40B4-BE49-F238E27FC236}">
              <a16:creationId xmlns:a16="http://schemas.microsoft.com/office/drawing/2014/main" id="{00000000-0008-0000-0800-000051D10300}"/>
            </a:ext>
          </a:extLst>
        </xdr:cNvPr>
        <xdr:cNvCxnSpPr>
          <a:cxnSpLocks noChangeShapeType="1"/>
          <a:endCxn id="249966" idx="7"/>
        </xdr:cNvCxnSpPr>
      </xdr:nvCxnSpPr>
      <xdr:spPr bwMode="auto">
        <a:xfrm rot="10800000">
          <a:off x="5667375" y="4333875"/>
          <a:ext cx="1552575" cy="276225"/>
        </a:xfrm>
        <a:prstGeom prst="curvedConnector4">
          <a:avLst>
            <a:gd name="adj1" fmla="val 49694"/>
            <a:gd name="adj2" fmla="val 7931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514350</xdr:colOff>
      <xdr:row>20</xdr:row>
      <xdr:rowOff>95250</xdr:rowOff>
    </xdr:from>
    <xdr:to>
      <xdr:col>9</xdr:col>
      <xdr:colOff>57150</xdr:colOff>
      <xdr:row>21</xdr:row>
      <xdr:rowOff>104775</xdr:rowOff>
    </xdr:to>
    <xdr:sp macro="" textlink="">
      <xdr:nvSpPr>
        <xdr:cNvPr id="43295" name="Text Box 287">
          <a:extLst>
            <a:ext uri="{FF2B5EF4-FFF2-40B4-BE49-F238E27FC236}">
              <a16:creationId xmlns:a16="http://schemas.microsoft.com/office/drawing/2014/main" id="{00000000-0008-0000-0800-00001FA90000}"/>
            </a:ext>
          </a:extLst>
        </xdr:cNvPr>
        <xdr:cNvSpPr txBox="1">
          <a:spLocks noChangeArrowheads="1"/>
        </xdr:cNvSpPr>
      </xdr:nvSpPr>
      <xdr:spPr bwMode="auto">
        <a:xfrm>
          <a:off x="6429375" y="4457700"/>
          <a:ext cx="2190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5</a:t>
          </a:r>
        </a:p>
      </xdr:txBody>
    </xdr:sp>
    <xdr:clientData/>
  </xdr:twoCellAnchor>
  <xdr:twoCellAnchor>
    <xdr:from>
      <xdr:col>8</xdr:col>
      <xdr:colOff>457200</xdr:colOff>
      <xdr:row>15</xdr:row>
      <xdr:rowOff>171450</xdr:rowOff>
    </xdr:from>
    <xdr:to>
      <xdr:col>8</xdr:col>
      <xdr:colOff>533400</xdr:colOff>
      <xdr:row>16</xdr:row>
      <xdr:rowOff>38100</xdr:rowOff>
    </xdr:to>
    <xdr:sp macro="" textlink="">
      <xdr:nvSpPr>
        <xdr:cNvPr id="250195" name="Oval 292">
          <a:extLst>
            <a:ext uri="{FF2B5EF4-FFF2-40B4-BE49-F238E27FC236}">
              <a16:creationId xmlns:a16="http://schemas.microsoft.com/office/drawing/2014/main" id="{00000000-0008-0000-0800-000053D10300}"/>
            </a:ext>
          </a:extLst>
        </xdr:cNvPr>
        <xdr:cNvSpPr>
          <a:spLocks noChangeArrowheads="1"/>
        </xdr:cNvSpPr>
      </xdr:nvSpPr>
      <xdr:spPr bwMode="auto">
        <a:xfrm>
          <a:off x="6372225" y="34861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123825</xdr:colOff>
      <xdr:row>19</xdr:row>
      <xdr:rowOff>9525</xdr:rowOff>
    </xdr:from>
    <xdr:to>
      <xdr:col>8</xdr:col>
      <xdr:colOff>371475</xdr:colOff>
      <xdr:row>19</xdr:row>
      <xdr:rowOff>190500</xdr:rowOff>
    </xdr:to>
    <xdr:sp macro="" textlink="">
      <xdr:nvSpPr>
        <xdr:cNvPr id="43302" name="Text Box 294">
          <a:extLst>
            <a:ext uri="{FF2B5EF4-FFF2-40B4-BE49-F238E27FC236}">
              <a16:creationId xmlns:a16="http://schemas.microsoft.com/office/drawing/2014/main" id="{00000000-0008-0000-0800-000026A90000}"/>
            </a:ext>
          </a:extLst>
        </xdr:cNvPr>
        <xdr:cNvSpPr txBox="1">
          <a:spLocks noChangeArrowheads="1"/>
        </xdr:cNvSpPr>
      </xdr:nvSpPr>
      <xdr:spPr bwMode="auto">
        <a:xfrm>
          <a:off x="6038850" y="4162425"/>
          <a:ext cx="2476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12 </a:t>
          </a:r>
        </a:p>
      </xdr:txBody>
    </xdr:sp>
    <xdr:clientData/>
  </xdr:twoCellAnchor>
  <xdr:twoCellAnchor>
    <xdr:from>
      <xdr:col>8</xdr:col>
      <xdr:colOff>619125</xdr:colOff>
      <xdr:row>18</xdr:row>
      <xdr:rowOff>133350</xdr:rowOff>
    </xdr:from>
    <xdr:to>
      <xdr:col>9</xdr:col>
      <xdr:colOff>228600</xdr:colOff>
      <xdr:row>19</xdr:row>
      <xdr:rowOff>190500</xdr:rowOff>
    </xdr:to>
    <xdr:sp macro="" textlink="">
      <xdr:nvSpPr>
        <xdr:cNvPr id="250197" name="AutoShape 295">
          <a:extLst>
            <a:ext uri="{FF2B5EF4-FFF2-40B4-BE49-F238E27FC236}">
              <a16:creationId xmlns:a16="http://schemas.microsoft.com/office/drawing/2014/main" id="{00000000-0008-0000-0800-000055D10300}"/>
            </a:ext>
          </a:extLst>
        </xdr:cNvPr>
        <xdr:cNvSpPr>
          <a:spLocks noChangeArrowheads="1"/>
        </xdr:cNvSpPr>
      </xdr:nvSpPr>
      <xdr:spPr bwMode="auto">
        <a:xfrm>
          <a:off x="6534150" y="4076700"/>
          <a:ext cx="285750" cy="266700"/>
        </a:xfrm>
        <a:prstGeom prst="star4">
          <a:avLst>
            <a:gd name="adj" fmla="val 12500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457200</xdr:colOff>
      <xdr:row>17</xdr:row>
      <xdr:rowOff>47625</xdr:rowOff>
    </xdr:from>
    <xdr:to>
      <xdr:col>9</xdr:col>
      <xdr:colOff>104775</xdr:colOff>
      <xdr:row>19</xdr:row>
      <xdr:rowOff>152400</xdr:rowOff>
    </xdr:to>
    <xdr:cxnSp macro="">
      <xdr:nvCxnSpPr>
        <xdr:cNvPr id="250198" name="AutoShape 296">
          <a:extLst>
            <a:ext uri="{FF2B5EF4-FFF2-40B4-BE49-F238E27FC236}">
              <a16:creationId xmlns:a16="http://schemas.microsoft.com/office/drawing/2014/main" id="{00000000-0008-0000-0800-000056D10300}"/>
            </a:ext>
          </a:extLst>
        </xdr:cNvPr>
        <xdr:cNvCxnSpPr>
          <a:cxnSpLocks noChangeShapeType="1"/>
        </xdr:cNvCxnSpPr>
      </xdr:nvCxnSpPr>
      <xdr:spPr bwMode="auto">
        <a:xfrm>
          <a:off x="6372225" y="3781425"/>
          <a:ext cx="323850" cy="5238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104775</xdr:colOff>
      <xdr:row>19</xdr:row>
      <xdr:rowOff>57150</xdr:rowOff>
    </xdr:from>
    <xdr:to>
      <xdr:col>11</xdr:col>
      <xdr:colOff>276225</xdr:colOff>
      <xdr:row>20</xdr:row>
      <xdr:rowOff>95250</xdr:rowOff>
    </xdr:to>
    <xdr:sp macro="" textlink="">
      <xdr:nvSpPr>
        <xdr:cNvPr id="43307" name="AutoShape 299">
          <a:extLst>
            <a:ext uri="{FF2B5EF4-FFF2-40B4-BE49-F238E27FC236}">
              <a16:creationId xmlns:a16="http://schemas.microsoft.com/office/drawing/2014/main" id="{00000000-0008-0000-0800-00002BA90000}"/>
            </a:ext>
          </a:extLst>
        </xdr:cNvPr>
        <xdr:cNvSpPr>
          <a:spLocks noChangeArrowheads="1"/>
        </xdr:cNvSpPr>
      </xdr:nvSpPr>
      <xdr:spPr bwMode="auto">
        <a:xfrm>
          <a:off x="7372350" y="4210050"/>
          <a:ext cx="1057275" cy="247650"/>
        </a:xfrm>
        <a:prstGeom prst="wedgeRectCallout">
          <a:avLst>
            <a:gd name="adj1" fmla="val -186037"/>
            <a:gd name="adj2" fmla="val -2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บ.จะหลวย อ.สตึกเมือง</a:t>
          </a:r>
        </a:p>
      </xdr:txBody>
    </xdr:sp>
    <xdr:clientData/>
  </xdr:twoCellAnchor>
  <xdr:twoCellAnchor>
    <xdr:from>
      <xdr:col>8</xdr:col>
      <xdr:colOff>390525</xdr:colOff>
      <xdr:row>16</xdr:row>
      <xdr:rowOff>200025</xdr:rowOff>
    </xdr:from>
    <xdr:to>
      <xdr:col>8</xdr:col>
      <xdr:colOff>466725</xdr:colOff>
      <xdr:row>17</xdr:row>
      <xdr:rowOff>66675</xdr:rowOff>
    </xdr:to>
    <xdr:sp macro="" textlink="">
      <xdr:nvSpPr>
        <xdr:cNvPr id="250200" name="Oval 300">
          <a:extLst>
            <a:ext uri="{FF2B5EF4-FFF2-40B4-BE49-F238E27FC236}">
              <a16:creationId xmlns:a16="http://schemas.microsoft.com/office/drawing/2014/main" id="{00000000-0008-0000-0800-000058D10300}"/>
            </a:ext>
          </a:extLst>
        </xdr:cNvPr>
        <xdr:cNvSpPr>
          <a:spLocks noChangeArrowheads="1"/>
        </xdr:cNvSpPr>
      </xdr:nvSpPr>
      <xdr:spPr bwMode="auto">
        <a:xfrm>
          <a:off x="6305550" y="3724275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657225</xdr:colOff>
      <xdr:row>17</xdr:row>
      <xdr:rowOff>19050</xdr:rowOff>
    </xdr:from>
    <xdr:to>
      <xdr:col>8</xdr:col>
      <xdr:colOff>428625</xdr:colOff>
      <xdr:row>17</xdr:row>
      <xdr:rowOff>28575</xdr:rowOff>
    </xdr:to>
    <xdr:cxnSp macro="">
      <xdr:nvCxnSpPr>
        <xdr:cNvPr id="250201" name="AutoShape 301">
          <a:extLst>
            <a:ext uri="{FF2B5EF4-FFF2-40B4-BE49-F238E27FC236}">
              <a16:creationId xmlns:a16="http://schemas.microsoft.com/office/drawing/2014/main" id="{00000000-0008-0000-0800-000059D10300}"/>
            </a:ext>
          </a:extLst>
        </xdr:cNvPr>
        <xdr:cNvCxnSpPr>
          <a:cxnSpLocks noChangeShapeType="1"/>
        </xdr:cNvCxnSpPr>
      </xdr:nvCxnSpPr>
      <xdr:spPr bwMode="auto">
        <a:xfrm flipV="1">
          <a:off x="5895975" y="3752850"/>
          <a:ext cx="447675" cy="9525"/>
        </a:xfrm>
        <a:prstGeom prst="straightConnector1">
          <a:avLst/>
        </a:prstGeom>
        <a:noFill/>
        <a:ln w="22225">
          <a:solidFill>
            <a:srgbClr val="FF6600"/>
          </a:solidFill>
          <a:round/>
          <a:headEnd/>
          <a:tailEnd/>
        </a:ln>
      </xdr:spPr>
    </xdr:cxnSp>
    <xdr:clientData/>
  </xdr:twoCellAnchor>
  <xdr:twoCellAnchor>
    <xdr:from>
      <xdr:col>8</xdr:col>
      <xdr:colOff>95250</xdr:colOff>
      <xdr:row>16</xdr:row>
      <xdr:rowOff>104775</xdr:rowOff>
    </xdr:from>
    <xdr:to>
      <xdr:col>8</xdr:col>
      <xdr:colOff>266700</xdr:colOff>
      <xdr:row>17</xdr:row>
      <xdr:rowOff>66675</xdr:rowOff>
    </xdr:to>
    <xdr:sp macro="" textlink="">
      <xdr:nvSpPr>
        <xdr:cNvPr id="43310" name="Text Box 302">
          <a:extLst>
            <a:ext uri="{FF2B5EF4-FFF2-40B4-BE49-F238E27FC236}">
              <a16:creationId xmlns:a16="http://schemas.microsoft.com/office/drawing/2014/main" id="{00000000-0008-0000-0800-00002EA90000}"/>
            </a:ext>
          </a:extLst>
        </xdr:cNvPr>
        <xdr:cNvSpPr txBox="1">
          <a:spLocks noChangeArrowheads="1"/>
        </xdr:cNvSpPr>
      </xdr:nvSpPr>
      <xdr:spPr bwMode="auto">
        <a:xfrm>
          <a:off x="6010275" y="3629025"/>
          <a:ext cx="17145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 </a:t>
          </a:r>
        </a:p>
      </xdr:txBody>
    </xdr:sp>
    <xdr:clientData/>
  </xdr:twoCellAnchor>
  <xdr:twoCellAnchor>
    <xdr:from>
      <xdr:col>7</xdr:col>
      <xdr:colOff>257175</xdr:colOff>
      <xdr:row>36</xdr:row>
      <xdr:rowOff>190500</xdr:rowOff>
    </xdr:from>
    <xdr:to>
      <xdr:col>7</xdr:col>
      <xdr:colOff>400050</xdr:colOff>
      <xdr:row>37</xdr:row>
      <xdr:rowOff>161925</xdr:rowOff>
    </xdr:to>
    <xdr:sp macro="" textlink="">
      <xdr:nvSpPr>
        <xdr:cNvPr id="250203" name="Rectangle 304">
          <a:extLst>
            <a:ext uri="{FF2B5EF4-FFF2-40B4-BE49-F238E27FC236}">
              <a16:creationId xmlns:a16="http://schemas.microsoft.com/office/drawing/2014/main" id="{00000000-0008-0000-0800-00005BD10300}"/>
            </a:ext>
          </a:extLst>
        </xdr:cNvPr>
        <xdr:cNvSpPr>
          <a:spLocks noChangeArrowheads="1"/>
        </xdr:cNvSpPr>
      </xdr:nvSpPr>
      <xdr:spPr bwMode="auto">
        <a:xfrm>
          <a:off x="5495925" y="790575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276225</xdr:colOff>
      <xdr:row>36</xdr:row>
      <xdr:rowOff>200025</xdr:rowOff>
    </xdr:from>
    <xdr:to>
      <xdr:col>9</xdr:col>
      <xdr:colOff>438150</xdr:colOff>
      <xdr:row>37</xdr:row>
      <xdr:rowOff>200025</xdr:rowOff>
    </xdr:to>
    <xdr:sp macro="" textlink="">
      <xdr:nvSpPr>
        <xdr:cNvPr id="43313" name="AutoShape 305">
          <a:extLst>
            <a:ext uri="{FF2B5EF4-FFF2-40B4-BE49-F238E27FC236}">
              <a16:creationId xmlns:a16="http://schemas.microsoft.com/office/drawing/2014/main" id="{00000000-0008-0000-0800-000031A90000}"/>
            </a:ext>
          </a:extLst>
        </xdr:cNvPr>
        <xdr:cNvSpPr>
          <a:spLocks noChangeArrowheads="1"/>
        </xdr:cNvSpPr>
      </xdr:nvSpPr>
      <xdr:spPr bwMode="auto">
        <a:xfrm>
          <a:off x="6191250" y="7915275"/>
          <a:ext cx="838200" cy="209550"/>
        </a:xfrm>
        <a:prstGeom prst="wedgeRectCallout">
          <a:avLst>
            <a:gd name="adj1" fmla="val -115907"/>
            <a:gd name="adj2" fmla="val -454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 อ.บ้านกรวด</a:t>
          </a:r>
        </a:p>
      </xdr:txBody>
    </xdr:sp>
    <xdr:clientData/>
  </xdr:twoCellAnchor>
  <xdr:twoCellAnchor>
    <xdr:from>
      <xdr:col>6</xdr:col>
      <xdr:colOff>209550</xdr:colOff>
      <xdr:row>37</xdr:row>
      <xdr:rowOff>142875</xdr:rowOff>
    </xdr:from>
    <xdr:to>
      <xdr:col>6</xdr:col>
      <xdr:colOff>571500</xdr:colOff>
      <xdr:row>38</xdr:row>
      <xdr:rowOff>123825</xdr:rowOff>
    </xdr:to>
    <xdr:sp macro="" textlink="">
      <xdr:nvSpPr>
        <xdr:cNvPr id="43314" name="Text Box 306">
          <a:extLst>
            <a:ext uri="{FF2B5EF4-FFF2-40B4-BE49-F238E27FC236}">
              <a16:creationId xmlns:a16="http://schemas.microsoft.com/office/drawing/2014/main" id="{00000000-0008-0000-0800-000032A90000}"/>
            </a:ext>
          </a:extLst>
        </xdr:cNvPr>
        <xdr:cNvSpPr txBox="1">
          <a:spLocks noChangeArrowheads="1"/>
        </xdr:cNvSpPr>
      </xdr:nvSpPr>
      <xdr:spPr bwMode="auto">
        <a:xfrm>
          <a:off x="4772025" y="80676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12 กม.</a:t>
          </a:r>
        </a:p>
      </xdr:txBody>
    </xdr:sp>
    <xdr:clientData/>
  </xdr:twoCellAnchor>
  <xdr:twoCellAnchor>
    <xdr:from>
      <xdr:col>5</xdr:col>
      <xdr:colOff>828675</xdr:colOff>
      <xdr:row>38</xdr:row>
      <xdr:rowOff>38100</xdr:rowOff>
    </xdr:from>
    <xdr:to>
      <xdr:col>6</xdr:col>
      <xdr:colOff>57150</xdr:colOff>
      <xdr:row>38</xdr:row>
      <xdr:rowOff>114300</xdr:rowOff>
    </xdr:to>
    <xdr:sp macro="" textlink="">
      <xdr:nvSpPr>
        <xdr:cNvPr id="250206" name="Oval 307">
          <a:extLst>
            <a:ext uri="{FF2B5EF4-FFF2-40B4-BE49-F238E27FC236}">
              <a16:creationId xmlns:a16="http://schemas.microsoft.com/office/drawing/2014/main" id="{00000000-0008-0000-0800-00005ED10300}"/>
            </a:ext>
          </a:extLst>
        </xdr:cNvPr>
        <xdr:cNvSpPr>
          <a:spLocks noChangeArrowheads="1"/>
        </xdr:cNvSpPr>
      </xdr:nvSpPr>
      <xdr:spPr bwMode="auto">
        <a:xfrm>
          <a:off x="4543425" y="8172450"/>
          <a:ext cx="76200" cy="7620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771525</xdr:colOff>
      <xdr:row>36</xdr:row>
      <xdr:rowOff>114300</xdr:rowOff>
    </xdr:from>
    <xdr:to>
      <xdr:col>6</xdr:col>
      <xdr:colOff>66675</xdr:colOff>
      <xdr:row>37</xdr:row>
      <xdr:rowOff>85725</xdr:rowOff>
    </xdr:to>
    <xdr:sp macro="" textlink="">
      <xdr:nvSpPr>
        <xdr:cNvPr id="250207" name="Rectangle 309">
          <a:extLst>
            <a:ext uri="{FF2B5EF4-FFF2-40B4-BE49-F238E27FC236}">
              <a16:creationId xmlns:a16="http://schemas.microsoft.com/office/drawing/2014/main" id="{00000000-0008-0000-0800-00005FD10300}"/>
            </a:ext>
          </a:extLst>
        </xdr:cNvPr>
        <xdr:cNvSpPr>
          <a:spLocks noChangeArrowheads="1"/>
        </xdr:cNvSpPr>
      </xdr:nvSpPr>
      <xdr:spPr bwMode="auto">
        <a:xfrm>
          <a:off x="4486275" y="782955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37</xdr:row>
      <xdr:rowOff>85725</xdr:rowOff>
    </xdr:from>
    <xdr:to>
      <xdr:col>6</xdr:col>
      <xdr:colOff>9525</xdr:colOff>
      <xdr:row>38</xdr:row>
      <xdr:rowOff>85725</xdr:rowOff>
    </xdr:to>
    <xdr:cxnSp macro="">
      <xdr:nvCxnSpPr>
        <xdr:cNvPr id="250208" name="AutoShape 310">
          <a:extLst>
            <a:ext uri="{FF2B5EF4-FFF2-40B4-BE49-F238E27FC236}">
              <a16:creationId xmlns:a16="http://schemas.microsoft.com/office/drawing/2014/main" id="{00000000-0008-0000-0800-000060D10300}"/>
            </a:ext>
          </a:extLst>
        </xdr:cNvPr>
        <xdr:cNvCxnSpPr>
          <a:cxnSpLocks noChangeShapeType="1"/>
          <a:endCxn id="250207" idx="2"/>
        </xdr:cNvCxnSpPr>
      </xdr:nvCxnSpPr>
      <xdr:spPr bwMode="auto">
        <a:xfrm flipH="1" flipV="1">
          <a:off x="4562475" y="8010525"/>
          <a:ext cx="9525" cy="209550"/>
        </a:xfrm>
        <a:prstGeom prst="straightConnector1">
          <a:avLst/>
        </a:prstGeom>
        <a:noFill/>
        <a:ln w="222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352425</xdr:colOff>
      <xdr:row>41</xdr:row>
      <xdr:rowOff>57150</xdr:rowOff>
    </xdr:from>
    <xdr:to>
      <xdr:col>9</xdr:col>
      <xdr:colOff>390525</xdr:colOff>
      <xdr:row>42</xdr:row>
      <xdr:rowOff>57150</xdr:rowOff>
    </xdr:to>
    <xdr:sp macro="" textlink="">
      <xdr:nvSpPr>
        <xdr:cNvPr id="43319" name="AutoShape 311">
          <a:extLst>
            <a:ext uri="{FF2B5EF4-FFF2-40B4-BE49-F238E27FC236}">
              <a16:creationId xmlns:a16="http://schemas.microsoft.com/office/drawing/2014/main" id="{00000000-0008-0000-0800-000037A90000}"/>
            </a:ext>
          </a:extLst>
        </xdr:cNvPr>
        <xdr:cNvSpPr>
          <a:spLocks noChangeArrowheads="1"/>
        </xdr:cNvSpPr>
      </xdr:nvSpPr>
      <xdr:spPr bwMode="auto">
        <a:xfrm>
          <a:off x="5591175" y="8820150"/>
          <a:ext cx="1390650" cy="209550"/>
        </a:xfrm>
        <a:prstGeom prst="wedgeRectCallout">
          <a:avLst>
            <a:gd name="adj1" fmla="val -121917"/>
            <a:gd name="adj2" fmla="val -468181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 บ.บึงเจริญ อ.บ้านกรวด</a:t>
          </a:r>
        </a:p>
      </xdr:txBody>
    </xdr:sp>
    <xdr:clientData/>
  </xdr:twoCellAnchor>
  <xdr:twoCellAnchor>
    <xdr:from>
      <xdr:col>7</xdr:col>
      <xdr:colOff>571500</xdr:colOff>
      <xdr:row>16</xdr:row>
      <xdr:rowOff>133350</xdr:rowOff>
    </xdr:from>
    <xdr:to>
      <xdr:col>8</xdr:col>
      <xdr:colOff>38100</xdr:colOff>
      <xdr:row>17</xdr:row>
      <xdr:rowOff>104775</xdr:rowOff>
    </xdr:to>
    <xdr:sp macro="" textlink="">
      <xdr:nvSpPr>
        <xdr:cNvPr id="250210" name="Rectangle 312">
          <a:extLst>
            <a:ext uri="{FF2B5EF4-FFF2-40B4-BE49-F238E27FC236}">
              <a16:creationId xmlns:a16="http://schemas.microsoft.com/office/drawing/2014/main" id="{00000000-0008-0000-0800-000062D10300}"/>
            </a:ext>
          </a:extLst>
        </xdr:cNvPr>
        <xdr:cNvSpPr>
          <a:spLocks noChangeArrowheads="1"/>
        </xdr:cNvSpPr>
      </xdr:nvSpPr>
      <xdr:spPr bwMode="auto">
        <a:xfrm>
          <a:off x="5810250" y="365760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447675</xdr:colOff>
      <xdr:row>17</xdr:row>
      <xdr:rowOff>171450</xdr:rowOff>
    </xdr:from>
    <xdr:to>
      <xdr:col>9</xdr:col>
      <xdr:colOff>19050</xdr:colOff>
      <xdr:row>18</xdr:row>
      <xdr:rowOff>142875</xdr:rowOff>
    </xdr:to>
    <xdr:sp macro="" textlink="">
      <xdr:nvSpPr>
        <xdr:cNvPr id="43321" name="Text Box 313">
          <a:extLst>
            <a:ext uri="{FF2B5EF4-FFF2-40B4-BE49-F238E27FC236}">
              <a16:creationId xmlns:a16="http://schemas.microsoft.com/office/drawing/2014/main" id="{00000000-0008-0000-0800-000039A90000}"/>
            </a:ext>
          </a:extLst>
        </xdr:cNvPr>
        <xdr:cNvSpPr txBox="1">
          <a:spLocks noChangeArrowheads="1"/>
        </xdr:cNvSpPr>
      </xdr:nvSpPr>
      <xdr:spPr bwMode="auto">
        <a:xfrm>
          <a:off x="6362700" y="3905250"/>
          <a:ext cx="2476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12 </a:t>
          </a:r>
        </a:p>
      </xdr:txBody>
    </xdr:sp>
    <xdr:clientData/>
  </xdr:twoCellAnchor>
  <xdr:twoCellAnchor>
    <xdr:from>
      <xdr:col>1</xdr:col>
      <xdr:colOff>257175</xdr:colOff>
      <xdr:row>20</xdr:row>
      <xdr:rowOff>133350</xdr:rowOff>
    </xdr:from>
    <xdr:to>
      <xdr:col>2</xdr:col>
      <xdr:colOff>590550</xdr:colOff>
      <xdr:row>21</xdr:row>
      <xdr:rowOff>180975</xdr:rowOff>
    </xdr:to>
    <xdr:cxnSp macro="">
      <xdr:nvCxnSpPr>
        <xdr:cNvPr id="250212" name="AutoShape 314">
          <a:extLst>
            <a:ext uri="{FF2B5EF4-FFF2-40B4-BE49-F238E27FC236}">
              <a16:creationId xmlns:a16="http://schemas.microsoft.com/office/drawing/2014/main" id="{00000000-0008-0000-0800-000064D10300}"/>
            </a:ext>
          </a:extLst>
        </xdr:cNvPr>
        <xdr:cNvCxnSpPr>
          <a:cxnSpLocks noChangeShapeType="1"/>
          <a:stCxn id="249981" idx="2"/>
        </xdr:cNvCxnSpPr>
      </xdr:nvCxnSpPr>
      <xdr:spPr bwMode="auto">
        <a:xfrm rot="5400000">
          <a:off x="1004887" y="4186238"/>
          <a:ext cx="257175" cy="876300"/>
        </a:xfrm>
        <a:prstGeom prst="curvedConnector2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38100</xdr:colOff>
      <xdr:row>14</xdr:row>
      <xdr:rowOff>47625</xdr:rowOff>
    </xdr:from>
    <xdr:to>
      <xdr:col>2</xdr:col>
      <xdr:colOff>161925</xdr:colOff>
      <xdr:row>16</xdr:row>
      <xdr:rowOff>66675</xdr:rowOff>
    </xdr:to>
    <xdr:sp macro="" textlink="">
      <xdr:nvSpPr>
        <xdr:cNvPr id="43323" name="AutoShape 315">
          <a:extLst>
            <a:ext uri="{FF2B5EF4-FFF2-40B4-BE49-F238E27FC236}">
              <a16:creationId xmlns:a16="http://schemas.microsoft.com/office/drawing/2014/main" id="{00000000-0008-0000-0800-00003BA90000}"/>
            </a:ext>
          </a:extLst>
        </xdr:cNvPr>
        <xdr:cNvSpPr>
          <a:spLocks noChangeArrowheads="1"/>
        </xdr:cNvSpPr>
      </xdr:nvSpPr>
      <xdr:spPr bwMode="auto">
        <a:xfrm>
          <a:off x="38100" y="3152775"/>
          <a:ext cx="1104900" cy="438150"/>
        </a:xfrm>
        <a:prstGeom prst="wedgeRectCallout">
          <a:avLst>
            <a:gd name="adj1" fmla="val 11208"/>
            <a:gd name="adj2" fmla="val 27391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ยางแอสฟัลต์ บ.นากลาง </a:t>
          </a:r>
        </a:p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อ.สูงเนิน จ.นครราชสีมา</a:t>
          </a:r>
        </a:p>
      </xdr:txBody>
    </xdr:sp>
    <xdr:clientData/>
  </xdr:twoCellAnchor>
  <xdr:twoCellAnchor>
    <xdr:from>
      <xdr:col>2</xdr:col>
      <xdr:colOff>66675</xdr:colOff>
      <xdr:row>21</xdr:row>
      <xdr:rowOff>28575</xdr:rowOff>
    </xdr:from>
    <xdr:to>
      <xdr:col>2</xdr:col>
      <xdr:colOff>428625</xdr:colOff>
      <xdr:row>22</xdr:row>
      <xdr:rowOff>9525</xdr:rowOff>
    </xdr:to>
    <xdr:sp macro="" textlink="">
      <xdr:nvSpPr>
        <xdr:cNvPr id="43324" name="Text Box 316">
          <a:extLst>
            <a:ext uri="{FF2B5EF4-FFF2-40B4-BE49-F238E27FC236}">
              <a16:creationId xmlns:a16="http://schemas.microsoft.com/office/drawing/2014/main" id="{00000000-0008-0000-0800-00003CA90000}"/>
            </a:ext>
          </a:extLst>
        </xdr:cNvPr>
        <xdr:cNvSpPr txBox="1">
          <a:spLocks noChangeArrowheads="1"/>
        </xdr:cNvSpPr>
      </xdr:nvSpPr>
      <xdr:spPr bwMode="auto">
        <a:xfrm>
          <a:off x="1047750" y="460057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87 กม.</a:t>
          </a:r>
        </a:p>
      </xdr:txBody>
    </xdr:sp>
    <xdr:clientData/>
  </xdr:twoCellAnchor>
  <xdr:twoCellAnchor>
    <xdr:from>
      <xdr:col>1</xdr:col>
      <xdr:colOff>161925</xdr:colOff>
      <xdr:row>21</xdr:row>
      <xdr:rowOff>9525</xdr:rowOff>
    </xdr:from>
    <xdr:to>
      <xdr:col>1</xdr:col>
      <xdr:colOff>419100</xdr:colOff>
      <xdr:row>22</xdr:row>
      <xdr:rowOff>114300</xdr:rowOff>
    </xdr:to>
    <xdr:sp macro="" textlink="">
      <xdr:nvSpPr>
        <xdr:cNvPr id="43325" name="AutoShape 317">
          <a:extLst>
            <a:ext uri="{FF2B5EF4-FFF2-40B4-BE49-F238E27FC236}">
              <a16:creationId xmlns:a16="http://schemas.microsoft.com/office/drawing/2014/main" id="{00000000-0008-0000-0800-00003DA90000}"/>
            </a:ext>
          </a:extLst>
        </xdr:cNvPr>
        <xdr:cNvSpPr>
          <a:spLocks noChangeArrowheads="1"/>
        </xdr:cNvSpPr>
      </xdr:nvSpPr>
      <xdr:spPr bwMode="auto">
        <a:xfrm>
          <a:off x="600075" y="4581525"/>
          <a:ext cx="257175" cy="314325"/>
        </a:xfrm>
        <a:prstGeom prst="star5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1</xdr:col>
      <xdr:colOff>161925</xdr:colOff>
      <xdr:row>9</xdr:row>
      <xdr:rowOff>9525</xdr:rowOff>
    </xdr:from>
    <xdr:to>
      <xdr:col>1</xdr:col>
      <xdr:colOff>419100</xdr:colOff>
      <xdr:row>10</xdr:row>
      <xdr:rowOff>114300</xdr:rowOff>
    </xdr:to>
    <xdr:sp macro="" textlink="">
      <xdr:nvSpPr>
        <xdr:cNvPr id="43326" name="AutoShape 318">
          <a:extLst>
            <a:ext uri="{FF2B5EF4-FFF2-40B4-BE49-F238E27FC236}">
              <a16:creationId xmlns:a16="http://schemas.microsoft.com/office/drawing/2014/main" id="{00000000-0008-0000-0800-00003EA90000}"/>
            </a:ext>
          </a:extLst>
        </xdr:cNvPr>
        <xdr:cNvSpPr>
          <a:spLocks noChangeArrowheads="1"/>
        </xdr:cNvSpPr>
      </xdr:nvSpPr>
      <xdr:spPr bwMode="auto">
        <a:xfrm>
          <a:off x="600075" y="2066925"/>
          <a:ext cx="257175" cy="314325"/>
        </a:xfrm>
        <a:prstGeom prst="star5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th-TH"/>
        </a:p>
      </xdr:txBody>
    </xdr:sp>
    <xdr:clientData/>
  </xdr:twoCellAnchor>
  <xdr:twoCellAnchor>
    <xdr:from>
      <xdr:col>1</xdr:col>
      <xdr:colOff>371475</xdr:colOff>
      <xdr:row>10</xdr:row>
      <xdr:rowOff>114300</xdr:rowOff>
    </xdr:from>
    <xdr:to>
      <xdr:col>2</xdr:col>
      <xdr:colOff>342900</xdr:colOff>
      <xdr:row>13</xdr:row>
      <xdr:rowOff>180975</xdr:rowOff>
    </xdr:to>
    <xdr:cxnSp macro="">
      <xdr:nvCxnSpPr>
        <xdr:cNvPr id="250217" name="AutoShape 319">
          <a:extLst>
            <a:ext uri="{FF2B5EF4-FFF2-40B4-BE49-F238E27FC236}">
              <a16:creationId xmlns:a16="http://schemas.microsoft.com/office/drawing/2014/main" id="{00000000-0008-0000-0800-000069D10300}"/>
            </a:ext>
          </a:extLst>
        </xdr:cNvPr>
        <xdr:cNvCxnSpPr>
          <a:cxnSpLocks noChangeShapeType="1"/>
          <a:stCxn id="249982" idx="0"/>
          <a:endCxn id="43326" idx="3"/>
        </xdr:cNvCxnSpPr>
      </xdr:nvCxnSpPr>
      <xdr:spPr bwMode="auto">
        <a:xfrm rot="5400000" flipH="1">
          <a:off x="719137" y="2471738"/>
          <a:ext cx="695325" cy="514350"/>
        </a:xfrm>
        <a:prstGeom prst="curvedConnector3">
          <a:avLst>
            <a:gd name="adj1" fmla="val 50685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19050</xdr:colOff>
      <xdr:row>11</xdr:row>
      <xdr:rowOff>161925</xdr:rowOff>
    </xdr:from>
    <xdr:to>
      <xdr:col>2</xdr:col>
      <xdr:colOff>381000</xdr:colOff>
      <xdr:row>12</xdr:row>
      <xdr:rowOff>142875</xdr:rowOff>
    </xdr:to>
    <xdr:sp macro="" textlink="">
      <xdr:nvSpPr>
        <xdr:cNvPr id="43328" name="Text Box 320">
          <a:extLst>
            <a:ext uri="{FF2B5EF4-FFF2-40B4-BE49-F238E27FC236}">
              <a16:creationId xmlns:a16="http://schemas.microsoft.com/office/drawing/2014/main" id="{00000000-0008-0000-0800-000040A90000}"/>
            </a:ext>
          </a:extLst>
        </xdr:cNvPr>
        <xdr:cNvSpPr txBox="1">
          <a:spLocks noChangeArrowheads="1"/>
        </xdr:cNvSpPr>
      </xdr:nvSpPr>
      <xdr:spPr bwMode="auto">
        <a:xfrm>
          <a:off x="1000125" y="2638425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73 กม.</a:t>
          </a:r>
        </a:p>
      </xdr:txBody>
    </xdr:sp>
    <xdr:clientData/>
  </xdr:twoCellAnchor>
  <xdr:twoCellAnchor>
    <xdr:from>
      <xdr:col>2</xdr:col>
      <xdr:colOff>9525</xdr:colOff>
      <xdr:row>8</xdr:row>
      <xdr:rowOff>180975</xdr:rowOff>
    </xdr:from>
    <xdr:to>
      <xdr:col>3</xdr:col>
      <xdr:colOff>152400</xdr:colOff>
      <xdr:row>10</xdr:row>
      <xdr:rowOff>190500</xdr:rowOff>
    </xdr:to>
    <xdr:sp macro="" textlink="">
      <xdr:nvSpPr>
        <xdr:cNvPr id="43329" name="AutoShape 321">
          <a:extLst>
            <a:ext uri="{FF2B5EF4-FFF2-40B4-BE49-F238E27FC236}">
              <a16:creationId xmlns:a16="http://schemas.microsoft.com/office/drawing/2014/main" id="{00000000-0008-0000-0800-000041A90000}"/>
            </a:ext>
          </a:extLst>
        </xdr:cNvPr>
        <xdr:cNvSpPr>
          <a:spLocks noChangeArrowheads="1"/>
        </xdr:cNvSpPr>
      </xdr:nvSpPr>
      <xdr:spPr bwMode="auto">
        <a:xfrm>
          <a:off x="990600" y="2019300"/>
          <a:ext cx="1104900" cy="438150"/>
        </a:xfrm>
        <a:prstGeom prst="wedgeRectCallout">
          <a:avLst>
            <a:gd name="adj1" fmla="val -65519"/>
            <a:gd name="adj2" fmla="val 2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ยางแอสฟัลต์ บ.นากลาง </a:t>
          </a:r>
        </a:p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อ.สูงเนิน จ.นครราชสีมา</a:t>
          </a:r>
        </a:p>
      </xdr:txBody>
    </xdr:sp>
    <xdr:clientData/>
  </xdr:twoCellAnchor>
  <xdr:twoCellAnchor>
    <xdr:from>
      <xdr:col>1</xdr:col>
      <xdr:colOff>371475</xdr:colOff>
      <xdr:row>20</xdr:row>
      <xdr:rowOff>180975</xdr:rowOff>
    </xdr:from>
    <xdr:to>
      <xdr:col>6</xdr:col>
      <xdr:colOff>542925</xdr:colOff>
      <xdr:row>22</xdr:row>
      <xdr:rowOff>114300</xdr:rowOff>
    </xdr:to>
    <xdr:cxnSp macro="">
      <xdr:nvCxnSpPr>
        <xdr:cNvPr id="250220" name="AutoShape 324">
          <a:extLst>
            <a:ext uri="{FF2B5EF4-FFF2-40B4-BE49-F238E27FC236}">
              <a16:creationId xmlns:a16="http://schemas.microsoft.com/office/drawing/2014/main" id="{00000000-0008-0000-0800-00006CD10300}"/>
            </a:ext>
          </a:extLst>
        </xdr:cNvPr>
        <xdr:cNvCxnSpPr>
          <a:cxnSpLocks noChangeShapeType="1"/>
          <a:stCxn id="43024" idx="1"/>
          <a:endCxn id="43325" idx="3"/>
        </xdr:cNvCxnSpPr>
      </xdr:nvCxnSpPr>
      <xdr:spPr bwMode="auto">
        <a:xfrm rot="10800000" flipV="1">
          <a:off x="809625" y="4543425"/>
          <a:ext cx="4295775" cy="352425"/>
        </a:xfrm>
        <a:prstGeom prst="curvedConnector4">
          <a:avLst>
            <a:gd name="adj1" fmla="val 39907"/>
            <a:gd name="adj2" fmla="val 116213"/>
          </a:avLst>
        </a:prstGeom>
        <a:noFill/>
        <a:ln w="12700">
          <a:solidFill>
            <a:srgbClr val="FF0000"/>
          </a:solidFill>
          <a:round/>
          <a:headEnd/>
          <a:tailEnd/>
        </a:ln>
      </xdr:spPr>
    </xdr:cxnSp>
    <xdr:clientData/>
  </xdr:twoCellAnchor>
  <xdr:twoCellAnchor>
    <xdr:from>
      <xdr:col>2</xdr:col>
      <xdr:colOff>714375</xdr:colOff>
      <xdr:row>22</xdr:row>
      <xdr:rowOff>85725</xdr:rowOff>
    </xdr:from>
    <xdr:to>
      <xdr:col>3</xdr:col>
      <xdr:colOff>219075</xdr:colOff>
      <xdr:row>23</xdr:row>
      <xdr:rowOff>57150</xdr:rowOff>
    </xdr:to>
    <xdr:sp macro="" textlink="">
      <xdr:nvSpPr>
        <xdr:cNvPr id="43333" name="Text Box 325">
          <a:extLst>
            <a:ext uri="{FF2B5EF4-FFF2-40B4-BE49-F238E27FC236}">
              <a16:creationId xmlns:a16="http://schemas.microsoft.com/office/drawing/2014/main" id="{00000000-0008-0000-0800-000045A90000}"/>
            </a:ext>
          </a:extLst>
        </xdr:cNvPr>
        <xdr:cNvSpPr txBox="1">
          <a:spLocks noChangeArrowheads="1"/>
        </xdr:cNvSpPr>
      </xdr:nvSpPr>
      <xdr:spPr bwMode="auto">
        <a:xfrm>
          <a:off x="1695450" y="4867275"/>
          <a:ext cx="466725" cy="18097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143 กม.</a:t>
          </a:r>
        </a:p>
      </xdr:txBody>
    </xdr:sp>
    <xdr:clientData/>
  </xdr:twoCellAnchor>
  <xdr:twoCellAnchor>
    <xdr:from>
      <xdr:col>5</xdr:col>
      <xdr:colOff>762000</xdr:colOff>
      <xdr:row>30</xdr:row>
      <xdr:rowOff>76200</xdr:rowOff>
    </xdr:from>
    <xdr:to>
      <xdr:col>6</xdr:col>
      <xdr:colOff>95250</xdr:colOff>
      <xdr:row>31</xdr:row>
      <xdr:rowOff>85725</xdr:rowOff>
    </xdr:to>
    <xdr:sp macro="" textlink="">
      <xdr:nvSpPr>
        <xdr:cNvPr id="43334" name="Text Box 326">
          <a:extLst>
            <a:ext uri="{FF2B5EF4-FFF2-40B4-BE49-F238E27FC236}">
              <a16:creationId xmlns:a16="http://schemas.microsoft.com/office/drawing/2014/main" id="{00000000-0008-0000-0800-000046A90000}"/>
            </a:ext>
          </a:extLst>
        </xdr:cNvPr>
        <xdr:cNvSpPr txBox="1">
          <a:spLocks noChangeArrowheads="1"/>
        </xdr:cNvSpPr>
      </xdr:nvSpPr>
      <xdr:spPr bwMode="auto">
        <a:xfrm>
          <a:off x="4476750" y="6534150"/>
          <a:ext cx="18097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4</a:t>
          </a:r>
        </a:p>
      </xdr:txBody>
    </xdr:sp>
    <xdr:clientData/>
  </xdr:twoCellAnchor>
  <xdr:twoCellAnchor>
    <xdr:from>
      <xdr:col>0</xdr:col>
      <xdr:colOff>285750</xdr:colOff>
      <xdr:row>21</xdr:row>
      <xdr:rowOff>161925</xdr:rowOff>
    </xdr:from>
    <xdr:to>
      <xdr:col>6</xdr:col>
      <xdr:colOff>590550</xdr:colOff>
      <xdr:row>31</xdr:row>
      <xdr:rowOff>38100</xdr:rowOff>
    </xdr:to>
    <xdr:cxnSp macro="">
      <xdr:nvCxnSpPr>
        <xdr:cNvPr id="250223" name="AutoShape 327">
          <a:extLst>
            <a:ext uri="{FF2B5EF4-FFF2-40B4-BE49-F238E27FC236}">
              <a16:creationId xmlns:a16="http://schemas.microsoft.com/office/drawing/2014/main" id="{00000000-0008-0000-0800-00006FD10300}"/>
            </a:ext>
          </a:extLst>
        </xdr:cNvPr>
        <xdr:cNvCxnSpPr>
          <a:cxnSpLocks noChangeShapeType="1"/>
          <a:stCxn id="43024" idx="2"/>
          <a:endCxn id="43192" idx="3"/>
        </xdr:cNvCxnSpPr>
      </xdr:nvCxnSpPr>
      <xdr:spPr bwMode="auto">
        <a:xfrm rot="5400000">
          <a:off x="1733550" y="3286125"/>
          <a:ext cx="1971675" cy="4867275"/>
        </a:xfrm>
        <a:prstGeom prst="curvedConnector3">
          <a:avLst>
            <a:gd name="adj1" fmla="val 111111"/>
          </a:avLst>
        </a:prstGeom>
        <a:noFill/>
        <a:ln w="12700">
          <a:solidFill>
            <a:srgbClr val="FF0000"/>
          </a:solidFill>
          <a:round/>
          <a:headEnd/>
          <a:tailEnd/>
        </a:ln>
      </xdr:spPr>
    </xdr:cxnSp>
    <xdr:clientData/>
  </xdr:twoCellAnchor>
  <xdr:twoCellAnchor>
    <xdr:from>
      <xdr:col>1</xdr:col>
      <xdr:colOff>180975</xdr:colOff>
      <xdr:row>31</xdr:row>
      <xdr:rowOff>66675</xdr:rowOff>
    </xdr:from>
    <xdr:to>
      <xdr:col>2</xdr:col>
      <xdr:colOff>104775</xdr:colOff>
      <xdr:row>32</xdr:row>
      <xdr:rowOff>38100</xdr:rowOff>
    </xdr:to>
    <xdr:sp macro="" textlink="">
      <xdr:nvSpPr>
        <xdr:cNvPr id="43336" name="Text Box 328">
          <a:extLst>
            <a:ext uri="{FF2B5EF4-FFF2-40B4-BE49-F238E27FC236}">
              <a16:creationId xmlns:a16="http://schemas.microsoft.com/office/drawing/2014/main" id="{00000000-0008-0000-0800-000048A90000}"/>
            </a:ext>
          </a:extLst>
        </xdr:cNvPr>
        <xdr:cNvSpPr txBox="1">
          <a:spLocks noChangeArrowheads="1"/>
        </xdr:cNvSpPr>
      </xdr:nvSpPr>
      <xdr:spPr bwMode="auto">
        <a:xfrm>
          <a:off x="619125" y="6734175"/>
          <a:ext cx="4667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185กม.</a:t>
          </a:r>
        </a:p>
      </xdr:txBody>
    </xdr:sp>
    <xdr:clientData/>
  </xdr:twoCellAnchor>
  <xdr:twoCellAnchor>
    <xdr:from>
      <xdr:col>3</xdr:col>
      <xdr:colOff>142875</xdr:colOff>
      <xdr:row>13</xdr:row>
      <xdr:rowOff>57150</xdr:rowOff>
    </xdr:from>
    <xdr:to>
      <xdr:col>3</xdr:col>
      <xdr:colOff>504825</xdr:colOff>
      <xdr:row>14</xdr:row>
      <xdr:rowOff>38100</xdr:rowOff>
    </xdr:to>
    <xdr:sp macro="" textlink="">
      <xdr:nvSpPr>
        <xdr:cNvPr id="43337" name="Text Box 329">
          <a:extLst>
            <a:ext uri="{FF2B5EF4-FFF2-40B4-BE49-F238E27FC236}">
              <a16:creationId xmlns:a16="http://schemas.microsoft.com/office/drawing/2014/main" id="{00000000-0008-0000-0800-000049A90000}"/>
            </a:ext>
          </a:extLst>
        </xdr:cNvPr>
        <xdr:cNvSpPr txBox="1">
          <a:spLocks noChangeArrowheads="1"/>
        </xdr:cNvSpPr>
      </xdr:nvSpPr>
      <xdr:spPr bwMode="auto">
        <a:xfrm>
          <a:off x="2085975" y="295275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34 กม.</a:t>
          </a:r>
        </a:p>
      </xdr:txBody>
    </xdr:sp>
    <xdr:clientData/>
  </xdr:twoCellAnchor>
  <xdr:twoCellAnchor>
    <xdr:from>
      <xdr:col>4</xdr:col>
      <xdr:colOff>533400</xdr:colOff>
      <xdr:row>12</xdr:row>
      <xdr:rowOff>0</xdr:rowOff>
    </xdr:from>
    <xdr:to>
      <xdr:col>5</xdr:col>
      <xdr:colOff>47625</xdr:colOff>
      <xdr:row>12</xdr:row>
      <xdr:rowOff>190500</xdr:rowOff>
    </xdr:to>
    <xdr:sp macro="" textlink="">
      <xdr:nvSpPr>
        <xdr:cNvPr id="43338" name="Text Box 330">
          <a:extLst>
            <a:ext uri="{FF2B5EF4-FFF2-40B4-BE49-F238E27FC236}">
              <a16:creationId xmlns:a16="http://schemas.microsoft.com/office/drawing/2014/main" id="{00000000-0008-0000-0800-00004AA90000}"/>
            </a:ext>
          </a:extLst>
        </xdr:cNvPr>
        <xdr:cNvSpPr txBox="1">
          <a:spLocks noChangeArrowheads="1"/>
        </xdr:cNvSpPr>
      </xdr:nvSpPr>
      <xdr:spPr bwMode="auto">
        <a:xfrm>
          <a:off x="3400425" y="2686050"/>
          <a:ext cx="36195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18 กม.</a:t>
          </a:r>
        </a:p>
      </xdr:txBody>
    </xdr:sp>
    <xdr:clientData/>
  </xdr:twoCellAnchor>
  <xdr:twoCellAnchor>
    <xdr:from>
      <xdr:col>1</xdr:col>
      <xdr:colOff>209550</xdr:colOff>
      <xdr:row>10</xdr:row>
      <xdr:rowOff>114300</xdr:rowOff>
    </xdr:from>
    <xdr:to>
      <xdr:col>6</xdr:col>
      <xdr:colOff>542925</xdr:colOff>
      <xdr:row>20</xdr:row>
      <xdr:rowOff>180975</xdr:rowOff>
    </xdr:to>
    <xdr:cxnSp macro="">
      <xdr:nvCxnSpPr>
        <xdr:cNvPr id="250227" name="AutoShape 331">
          <a:extLst>
            <a:ext uri="{FF2B5EF4-FFF2-40B4-BE49-F238E27FC236}">
              <a16:creationId xmlns:a16="http://schemas.microsoft.com/office/drawing/2014/main" id="{00000000-0008-0000-0800-000073D10300}"/>
            </a:ext>
          </a:extLst>
        </xdr:cNvPr>
        <xdr:cNvCxnSpPr>
          <a:cxnSpLocks noChangeShapeType="1"/>
          <a:stCxn id="43024" idx="1"/>
          <a:endCxn id="43326" idx="2"/>
        </xdr:cNvCxnSpPr>
      </xdr:nvCxnSpPr>
      <xdr:spPr bwMode="auto">
        <a:xfrm rot="10800000">
          <a:off x="647700" y="2381250"/>
          <a:ext cx="4457700" cy="2162175"/>
        </a:xfrm>
        <a:prstGeom prst="curvedConnector2">
          <a:avLst/>
        </a:prstGeom>
        <a:noFill/>
        <a:ln w="12700">
          <a:solidFill>
            <a:srgbClr val="FF0000"/>
          </a:solidFill>
          <a:round/>
          <a:headEnd/>
          <a:tailEnd/>
        </a:ln>
      </xdr:spPr>
    </xdr:cxnSp>
    <xdr:clientData/>
  </xdr:twoCellAnchor>
  <xdr:twoCellAnchor>
    <xdr:from>
      <xdr:col>3</xdr:col>
      <xdr:colOff>133350</xdr:colOff>
      <xdr:row>17</xdr:row>
      <xdr:rowOff>95250</xdr:rowOff>
    </xdr:from>
    <xdr:to>
      <xdr:col>3</xdr:col>
      <xdr:colOff>628650</xdr:colOff>
      <xdr:row>18</xdr:row>
      <xdr:rowOff>142875</xdr:rowOff>
    </xdr:to>
    <xdr:sp macro="" textlink="">
      <xdr:nvSpPr>
        <xdr:cNvPr id="43340" name="Text Box 332">
          <a:extLst>
            <a:ext uri="{FF2B5EF4-FFF2-40B4-BE49-F238E27FC236}">
              <a16:creationId xmlns:a16="http://schemas.microsoft.com/office/drawing/2014/main" id="{00000000-0008-0000-0800-00004CA90000}"/>
            </a:ext>
          </a:extLst>
        </xdr:cNvPr>
        <xdr:cNvSpPr txBox="1">
          <a:spLocks noChangeArrowheads="1"/>
        </xdr:cNvSpPr>
      </xdr:nvSpPr>
      <xdr:spPr bwMode="auto">
        <a:xfrm>
          <a:off x="2076450" y="3829050"/>
          <a:ext cx="495300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Cordia New"/>
              <a:cs typeface="Cordia New"/>
            </a:rPr>
            <a:t>179  กม.</a:t>
          </a:r>
        </a:p>
      </xdr:txBody>
    </xdr:sp>
    <xdr:clientData/>
  </xdr:twoCellAnchor>
  <xdr:twoCellAnchor editAs="oneCell">
    <xdr:from>
      <xdr:col>8</xdr:col>
      <xdr:colOff>609600</xdr:colOff>
      <xdr:row>10</xdr:row>
      <xdr:rowOff>142875</xdr:rowOff>
    </xdr:from>
    <xdr:to>
      <xdr:col>9</xdr:col>
      <xdr:colOff>590550</xdr:colOff>
      <xdr:row>11</xdr:row>
      <xdr:rowOff>171450</xdr:rowOff>
    </xdr:to>
    <xdr:sp macro="" textlink="">
      <xdr:nvSpPr>
        <xdr:cNvPr id="43341" name="Text Box 333">
          <a:extLst>
            <a:ext uri="{FF2B5EF4-FFF2-40B4-BE49-F238E27FC236}">
              <a16:creationId xmlns:a16="http://schemas.microsoft.com/office/drawing/2014/main" id="{00000000-0008-0000-0800-00004DA90000}"/>
            </a:ext>
          </a:extLst>
        </xdr:cNvPr>
        <xdr:cNvSpPr txBox="1">
          <a:spLocks noChangeArrowheads="1"/>
        </xdr:cNvSpPr>
      </xdr:nvSpPr>
      <xdr:spPr bwMode="auto">
        <a:xfrm>
          <a:off x="6524625" y="2409825"/>
          <a:ext cx="657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Cordia New"/>
              <a:cs typeface="Cordia New"/>
            </a:rPr>
            <a:t>แหล่งทราย</a:t>
          </a:r>
        </a:p>
      </xdr:txBody>
    </xdr:sp>
    <xdr:clientData/>
  </xdr:twoCellAnchor>
  <xdr:twoCellAnchor>
    <xdr:from>
      <xdr:col>6</xdr:col>
      <xdr:colOff>504825</xdr:colOff>
      <xdr:row>32</xdr:row>
      <xdr:rowOff>0</xdr:rowOff>
    </xdr:from>
    <xdr:to>
      <xdr:col>6</xdr:col>
      <xdr:colOff>647700</xdr:colOff>
      <xdr:row>32</xdr:row>
      <xdr:rowOff>180975</xdr:rowOff>
    </xdr:to>
    <xdr:sp macro="" textlink="">
      <xdr:nvSpPr>
        <xdr:cNvPr id="250230" name="Rectangle 334">
          <a:extLst>
            <a:ext uri="{FF2B5EF4-FFF2-40B4-BE49-F238E27FC236}">
              <a16:creationId xmlns:a16="http://schemas.microsoft.com/office/drawing/2014/main" id="{00000000-0008-0000-0800-000076D10300}"/>
            </a:ext>
          </a:extLst>
        </xdr:cNvPr>
        <xdr:cNvSpPr>
          <a:spLocks noChangeArrowheads="1"/>
        </xdr:cNvSpPr>
      </xdr:nvSpPr>
      <xdr:spPr bwMode="auto">
        <a:xfrm>
          <a:off x="5067300" y="6877050"/>
          <a:ext cx="142875" cy="18097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180975</xdr:colOff>
      <xdr:row>35</xdr:row>
      <xdr:rowOff>57150</xdr:rowOff>
    </xdr:from>
    <xdr:to>
      <xdr:col>11</xdr:col>
      <xdr:colOff>685800</xdr:colOff>
      <xdr:row>36</xdr:row>
      <xdr:rowOff>57150</xdr:rowOff>
    </xdr:to>
    <xdr:sp macro="" textlink="">
      <xdr:nvSpPr>
        <xdr:cNvPr id="43343" name="AutoShape 335">
          <a:extLst>
            <a:ext uri="{FF2B5EF4-FFF2-40B4-BE49-F238E27FC236}">
              <a16:creationId xmlns:a16="http://schemas.microsoft.com/office/drawing/2014/main" id="{00000000-0008-0000-0800-00004FA90000}"/>
            </a:ext>
          </a:extLst>
        </xdr:cNvPr>
        <xdr:cNvSpPr>
          <a:spLocks noChangeArrowheads="1"/>
        </xdr:cNvSpPr>
      </xdr:nvSpPr>
      <xdr:spPr bwMode="auto">
        <a:xfrm>
          <a:off x="7448550" y="7562850"/>
          <a:ext cx="1390650" cy="209550"/>
        </a:xfrm>
        <a:prstGeom prst="wedgeRectCallout">
          <a:avLst>
            <a:gd name="adj1" fmla="val -215069"/>
            <a:gd name="adj2" fmla="val -33636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AngsanaUPC"/>
              <a:cs typeface="AngsanaUPC"/>
            </a:rPr>
            <a:t>ลูกรัง  บ.ห้วยปอ อ.ประโคนชัย</a:t>
          </a:r>
        </a:p>
      </xdr:txBody>
    </xdr:sp>
    <xdr:clientData/>
  </xdr:twoCellAnchor>
  <xdr:twoCellAnchor>
    <xdr:from>
      <xdr:col>7</xdr:col>
      <xdr:colOff>9525</xdr:colOff>
      <xdr:row>33</xdr:row>
      <xdr:rowOff>190500</xdr:rowOff>
    </xdr:from>
    <xdr:to>
      <xdr:col>8</xdr:col>
      <xdr:colOff>638175</xdr:colOff>
      <xdr:row>34</xdr:row>
      <xdr:rowOff>0</xdr:rowOff>
    </xdr:to>
    <xdr:sp macro="" textlink="">
      <xdr:nvSpPr>
        <xdr:cNvPr id="250232" name="Freeform 336">
          <a:extLst>
            <a:ext uri="{FF2B5EF4-FFF2-40B4-BE49-F238E27FC236}">
              <a16:creationId xmlns:a16="http://schemas.microsoft.com/office/drawing/2014/main" id="{00000000-0008-0000-0800-000078D10300}"/>
            </a:ext>
          </a:extLst>
        </xdr:cNvPr>
        <xdr:cNvSpPr>
          <a:spLocks/>
        </xdr:cNvSpPr>
      </xdr:nvSpPr>
      <xdr:spPr bwMode="auto">
        <a:xfrm>
          <a:off x="5248275" y="7277100"/>
          <a:ext cx="1304925" cy="19050"/>
        </a:xfrm>
        <a:custGeom>
          <a:avLst/>
          <a:gdLst>
            <a:gd name="T0" fmla="*/ 0 w 137"/>
            <a:gd name="T1" fmla="*/ 2147483647 h 2"/>
            <a:gd name="T2" fmla="*/ 2147483647 w 137"/>
            <a:gd name="T3" fmla="*/ 2147483647 h 2"/>
            <a:gd name="T4" fmla="*/ 2147483647 w 137"/>
            <a:gd name="T5" fmla="*/ 2147483647 h 2"/>
            <a:gd name="T6" fmla="*/ 2147483647 w 137"/>
            <a:gd name="T7" fmla="*/ 0 h 2"/>
            <a:gd name="T8" fmla="*/ 2147483647 w 137"/>
            <a:gd name="T9" fmla="*/ 2147483647 h 2"/>
            <a:gd name="T10" fmla="*/ 2147483647 w 137"/>
            <a:gd name="T11" fmla="*/ 2147483647 h 2"/>
            <a:gd name="T12" fmla="*/ 2147483647 w 137"/>
            <a:gd name="T13" fmla="*/ 0 h 2"/>
            <a:gd name="T14" fmla="*/ 2147483647 w 137"/>
            <a:gd name="T15" fmla="*/ 0 h 2"/>
            <a:gd name="T16" fmla="*/ 2147483647 w 137"/>
            <a:gd name="T17" fmla="*/ 2147483647 h 2"/>
            <a:gd name="T18" fmla="*/ 2147483647 w 137"/>
            <a:gd name="T19" fmla="*/ 2147483647 h 2"/>
            <a:gd name="T20" fmla="*/ 2147483647 w 137"/>
            <a:gd name="T21" fmla="*/ 2147483647 h 2"/>
            <a:gd name="T22" fmla="*/ 2147483647 w 137"/>
            <a:gd name="T23" fmla="*/ 2147483647 h 2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37"/>
            <a:gd name="T37" fmla="*/ 0 h 2"/>
            <a:gd name="T38" fmla="*/ 137 w 137"/>
            <a:gd name="T39" fmla="*/ 2 h 2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37" h="2">
              <a:moveTo>
                <a:pt x="0" y="1"/>
              </a:moveTo>
              <a:lnTo>
                <a:pt x="12" y="1"/>
              </a:lnTo>
              <a:lnTo>
                <a:pt x="23" y="2"/>
              </a:lnTo>
              <a:lnTo>
                <a:pt x="32" y="0"/>
              </a:lnTo>
              <a:lnTo>
                <a:pt x="40" y="1"/>
              </a:lnTo>
              <a:lnTo>
                <a:pt x="51" y="1"/>
              </a:lnTo>
              <a:lnTo>
                <a:pt x="64" y="0"/>
              </a:lnTo>
              <a:lnTo>
                <a:pt x="73" y="0"/>
              </a:lnTo>
              <a:lnTo>
                <a:pt x="93" y="1"/>
              </a:lnTo>
              <a:lnTo>
                <a:pt x="111" y="1"/>
              </a:lnTo>
              <a:lnTo>
                <a:pt x="123" y="1"/>
              </a:lnTo>
              <a:lnTo>
                <a:pt x="137" y="2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38813" name="Line 1">
          <a:extLst>
            <a:ext uri="{FF2B5EF4-FFF2-40B4-BE49-F238E27FC236}">
              <a16:creationId xmlns:a16="http://schemas.microsoft.com/office/drawing/2014/main" id="{00000000-0008-0000-0B00-0000DDA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38814" name="Line 2">
          <a:extLst>
            <a:ext uri="{FF2B5EF4-FFF2-40B4-BE49-F238E27FC236}">
              <a16:creationId xmlns:a16="http://schemas.microsoft.com/office/drawing/2014/main" id="{00000000-0008-0000-0B00-0000DEA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38815" name="Line 3">
          <a:extLst>
            <a:ext uri="{FF2B5EF4-FFF2-40B4-BE49-F238E27FC236}">
              <a16:creationId xmlns:a16="http://schemas.microsoft.com/office/drawing/2014/main" id="{00000000-0008-0000-0B00-0000DFA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38816" name="Line 4">
          <a:extLst>
            <a:ext uri="{FF2B5EF4-FFF2-40B4-BE49-F238E27FC236}">
              <a16:creationId xmlns:a16="http://schemas.microsoft.com/office/drawing/2014/main" id="{00000000-0008-0000-0B00-0000E0A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238817" name="Line 5">
          <a:extLst>
            <a:ext uri="{FF2B5EF4-FFF2-40B4-BE49-F238E27FC236}">
              <a16:creationId xmlns:a16="http://schemas.microsoft.com/office/drawing/2014/main" id="{00000000-0008-0000-0B00-0000E1A40300}"/>
            </a:ext>
          </a:extLst>
        </xdr:cNvPr>
        <xdr:cNvSpPr>
          <a:spLocks noChangeShapeType="1"/>
        </xdr:cNvSpPr>
      </xdr:nvSpPr>
      <xdr:spPr bwMode="auto">
        <a:xfrm>
          <a:off x="1828800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238818" name="Line 6">
          <a:extLst>
            <a:ext uri="{FF2B5EF4-FFF2-40B4-BE49-F238E27FC236}">
              <a16:creationId xmlns:a16="http://schemas.microsoft.com/office/drawing/2014/main" id="{00000000-0008-0000-0B00-0000E2A40300}"/>
            </a:ext>
          </a:extLst>
        </xdr:cNvPr>
        <xdr:cNvSpPr>
          <a:spLocks noChangeShapeType="1"/>
        </xdr:cNvSpPr>
      </xdr:nvSpPr>
      <xdr:spPr bwMode="auto">
        <a:xfrm>
          <a:off x="1781175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38819" name="Line 7">
          <a:extLst>
            <a:ext uri="{FF2B5EF4-FFF2-40B4-BE49-F238E27FC236}">
              <a16:creationId xmlns:a16="http://schemas.microsoft.com/office/drawing/2014/main" id="{00000000-0008-0000-0B00-0000E3A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38820" name="Line 8">
          <a:extLst>
            <a:ext uri="{FF2B5EF4-FFF2-40B4-BE49-F238E27FC236}">
              <a16:creationId xmlns:a16="http://schemas.microsoft.com/office/drawing/2014/main" id="{00000000-0008-0000-0B00-0000E4A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238821" name="Line 9">
          <a:extLst>
            <a:ext uri="{FF2B5EF4-FFF2-40B4-BE49-F238E27FC236}">
              <a16:creationId xmlns:a16="http://schemas.microsoft.com/office/drawing/2014/main" id="{00000000-0008-0000-0B00-0000E5A40300}"/>
            </a:ext>
          </a:extLst>
        </xdr:cNvPr>
        <xdr:cNvSpPr>
          <a:spLocks noChangeShapeType="1"/>
        </xdr:cNvSpPr>
      </xdr:nvSpPr>
      <xdr:spPr bwMode="auto">
        <a:xfrm>
          <a:off x="1828800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238822" name="Line 10">
          <a:extLst>
            <a:ext uri="{FF2B5EF4-FFF2-40B4-BE49-F238E27FC236}">
              <a16:creationId xmlns:a16="http://schemas.microsoft.com/office/drawing/2014/main" id="{00000000-0008-0000-0B00-0000E6A40300}"/>
            </a:ext>
          </a:extLst>
        </xdr:cNvPr>
        <xdr:cNvSpPr>
          <a:spLocks noChangeShapeType="1"/>
        </xdr:cNvSpPr>
      </xdr:nvSpPr>
      <xdr:spPr bwMode="auto">
        <a:xfrm>
          <a:off x="1781175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38823" name="Line 11">
          <a:extLst>
            <a:ext uri="{FF2B5EF4-FFF2-40B4-BE49-F238E27FC236}">
              <a16:creationId xmlns:a16="http://schemas.microsoft.com/office/drawing/2014/main" id="{00000000-0008-0000-0B00-0000E7A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38824" name="Line 12">
          <a:extLst>
            <a:ext uri="{FF2B5EF4-FFF2-40B4-BE49-F238E27FC236}">
              <a16:creationId xmlns:a16="http://schemas.microsoft.com/office/drawing/2014/main" id="{00000000-0008-0000-0B00-0000E8A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42849" name="Line 1">
          <a:extLst>
            <a:ext uri="{FF2B5EF4-FFF2-40B4-BE49-F238E27FC236}">
              <a16:creationId xmlns:a16="http://schemas.microsoft.com/office/drawing/2014/main" id="{00000000-0008-0000-0C00-0000A1B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42850" name="Line 2">
          <a:extLst>
            <a:ext uri="{FF2B5EF4-FFF2-40B4-BE49-F238E27FC236}">
              <a16:creationId xmlns:a16="http://schemas.microsoft.com/office/drawing/2014/main" id="{00000000-0008-0000-0C00-0000A2B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42851" name="Line 3">
          <a:extLst>
            <a:ext uri="{FF2B5EF4-FFF2-40B4-BE49-F238E27FC236}">
              <a16:creationId xmlns:a16="http://schemas.microsoft.com/office/drawing/2014/main" id="{00000000-0008-0000-0C00-0000A3B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42852" name="Line 4">
          <a:extLst>
            <a:ext uri="{FF2B5EF4-FFF2-40B4-BE49-F238E27FC236}">
              <a16:creationId xmlns:a16="http://schemas.microsoft.com/office/drawing/2014/main" id="{00000000-0008-0000-0C00-0000A4B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22</xdr:row>
      <xdr:rowOff>0</xdr:rowOff>
    </xdr:from>
    <xdr:to>
      <xdr:col>1</xdr:col>
      <xdr:colOff>1428750</xdr:colOff>
      <xdr:row>22</xdr:row>
      <xdr:rowOff>0</xdr:rowOff>
    </xdr:to>
    <xdr:sp macro="" textlink="">
      <xdr:nvSpPr>
        <xdr:cNvPr id="242853" name="Line 5">
          <a:extLst>
            <a:ext uri="{FF2B5EF4-FFF2-40B4-BE49-F238E27FC236}">
              <a16:creationId xmlns:a16="http://schemas.microsoft.com/office/drawing/2014/main" id="{00000000-0008-0000-0C00-0000A5B40300}"/>
            </a:ext>
          </a:extLst>
        </xdr:cNvPr>
        <xdr:cNvSpPr>
          <a:spLocks noChangeShapeType="1"/>
        </xdr:cNvSpPr>
      </xdr:nvSpPr>
      <xdr:spPr bwMode="auto">
        <a:xfrm>
          <a:off x="1828800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22</xdr:row>
      <xdr:rowOff>0</xdr:rowOff>
    </xdr:from>
    <xdr:to>
      <xdr:col>1</xdr:col>
      <xdr:colOff>1381125</xdr:colOff>
      <xdr:row>22</xdr:row>
      <xdr:rowOff>0</xdr:rowOff>
    </xdr:to>
    <xdr:sp macro="" textlink="">
      <xdr:nvSpPr>
        <xdr:cNvPr id="242854" name="Line 6">
          <a:extLst>
            <a:ext uri="{FF2B5EF4-FFF2-40B4-BE49-F238E27FC236}">
              <a16:creationId xmlns:a16="http://schemas.microsoft.com/office/drawing/2014/main" id="{00000000-0008-0000-0C00-0000A6B40300}"/>
            </a:ext>
          </a:extLst>
        </xdr:cNvPr>
        <xdr:cNvSpPr>
          <a:spLocks noChangeShapeType="1"/>
        </xdr:cNvSpPr>
      </xdr:nvSpPr>
      <xdr:spPr bwMode="auto">
        <a:xfrm>
          <a:off x="1781175" y="600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42855" name="Line 7">
          <a:extLst>
            <a:ext uri="{FF2B5EF4-FFF2-40B4-BE49-F238E27FC236}">
              <a16:creationId xmlns:a16="http://schemas.microsoft.com/office/drawing/2014/main" id="{00000000-0008-0000-0C00-0000A7B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42856" name="Line 8">
          <a:extLst>
            <a:ext uri="{FF2B5EF4-FFF2-40B4-BE49-F238E27FC236}">
              <a16:creationId xmlns:a16="http://schemas.microsoft.com/office/drawing/2014/main" id="{00000000-0008-0000-0C00-0000A8B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242857" name="Line 9">
          <a:extLst>
            <a:ext uri="{FF2B5EF4-FFF2-40B4-BE49-F238E27FC236}">
              <a16:creationId xmlns:a16="http://schemas.microsoft.com/office/drawing/2014/main" id="{00000000-0008-0000-0C00-0000A9B40300}"/>
            </a:ext>
          </a:extLst>
        </xdr:cNvPr>
        <xdr:cNvSpPr>
          <a:spLocks noChangeShapeType="1"/>
        </xdr:cNvSpPr>
      </xdr:nvSpPr>
      <xdr:spPr bwMode="auto">
        <a:xfrm>
          <a:off x="1828800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242858" name="Line 10">
          <a:extLst>
            <a:ext uri="{FF2B5EF4-FFF2-40B4-BE49-F238E27FC236}">
              <a16:creationId xmlns:a16="http://schemas.microsoft.com/office/drawing/2014/main" id="{00000000-0008-0000-0C00-0000AAB40300}"/>
            </a:ext>
          </a:extLst>
        </xdr:cNvPr>
        <xdr:cNvSpPr>
          <a:spLocks noChangeShapeType="1"/>
        </xdr:cNvSpPr>
      </xdr:nvSpPr>
      <xdr:spPr bwMode="auto">
        <a:xfrm>
          <a:off x="1781175" y="546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21</xdr:row>
      <xdr:rowOff>0</xdr:rowOff>
    </xdr:from>
    <xdr:to>
      <xdr:col>1</xdr:col>
      <xdr:colOff>1428750</xdr:colOff>
      <xdr:row>21</xdr:row>
      <xdr:rowOff>0</xdr:rowOff>
    </xdr:to>
    <xdr:sp macro="" textlink="">
      <xdr:nvSpPr>
        <xdr:cNvPr id="242859" name="Line 11">
          <a:extLst>
            <a:ext uri="{FF2B5EF4-FFF2-40B4-BE49-F238E27FC236}">
              <a16:creationId xmlns:a16="http://schemas.microsoft.com/office/drawing/2014/main" id="{00000000-0008-0000-0C00-0000ABB40300}"/>
            </a:ext>
          </a:extLst>
        </xdr:cNvPr>
        <xdr:cNvSpPr>
          <a:spLocks noChangeShapeType="1"/>
        </xdr:cNvSpPr>
      </xdr:nvSpPr>
      <xdr:spPr bwMode="auto">
        <a:xfrm>
          <a:off x="1828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21</xdr:row>
      <xdr:rowOff>0</xdr:rowOff>
    </xdr:from>
    <xdr:to>
      <xdr:col>1</xdr:col>
      <xdr:colOff>1381125</xdr:colOff>
      <xdr:row>21</xdr:row>
      <xdr:rowOff>0</xdr:rowOff>
    </xdr:to>
    <xdr:sp macro="" textlink="">
      <xdr:nvSpPr>
        <xdr:cNvPr id="242860" name="Line 12">
          <a:extLst>
            <a:ext uri="{FF2B5EF4-FFF2-40B4-BE49-F238E27FC236}">
              <a16:creationId xmlns:a16="http://schemas.microsoft.com/office/drawing/2014/main" id="{00000000-0008-0000-0C00-0000ACB40300}"/>
            </a:ext>
          </a:extLst>
        </xdr:cNvPr>
        <xdr:cNvSpPr>
          <a:spLocks noChangeShapeType="1"/>
        </xdr:cNvSpPr>
      </xdr:nvSpPr>
      <xdr:spPr bwMode="auto">
        <a:xfrm>
          <a:off x="1781175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27</xdr:row>
      <xdr:rowOff>0</xdr:rowOff>
    </xdr:from>
    <xdr:to>
      <xdr:col>1</xdr:col>
      <xdr:colOff>1428750</xdr:colOff>
      <xdr:row>27</xdr:row>
      <xdr:rowOff>0</xdr:rowOff>
    </xdr:to>
    <xdr:sp macro="" textlink="">
      <xdr:nvSpPr>
        <xdr:cNvPr id="245185" name="Line 1">
          <a:extLst>
            <a:ext uri="{FF2B5EF4-FFF2-40B4-BE49-F238E27FC236}">
              <a16:creationId xmlns:a16="http://schemas.microsoft.com/office/drawing/2014/main" id="{00000000-0008-0000-1900-0000C1BD0300}"/>
            </a:ext>
          </a:extLst>
        </xdr:cNvPr>
        <xdr:cNvSpPr>
          <a:spLocks noChangeShapeType="1"/>
        </xdr:cNvSpPr>
      </xdr:nvSpPr>
      <xdr:spPr bwMode="auto">
        <a:xfrm>
          <a:off x="19621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27</xdr:row>
      <xdr:rowOff>0</xdr:rowOff>
    </xdr:from>
    <xdr:to>
      <xdr:col>1</xdr:col>
      <xdr:colOff>1381125</xdr:colOff>
      <xdr:row>27</xdr:row>
      <xdr:rowOff>0</xdr:rowOff>
    </xdr:to>
    <xdr:sp macro="" textlink="">
      <xdr:nvSpPr>
        <xdr:cNvPr id="245186" name="Line 2">
          <a:extLst>
            <a:ext uri="{FF2B5EF4-FFF2-40B4-BE49-F238E27FC236}">
              <a16:creationId xmlns:a16="http://schemas.microsoft.com/office/drawing/2014/main" id="{00000000-0008-0000-1900-0000C2BD0300}"/>
            </a:ext>
          </a:extLst>
        </xdr:cNvPr>
        <xdr:cNvSpPr>
          <a:spLocks noChangeShapeType="1"/>
        </xdr:cNvSpPr>
      </xdr:nvSpPr>
      <xdr:spPr bwMode="auto">
        <a:xfrm>
          <a:off x="1914525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27</xdr:row>
      <xdr:rowOff>0</xdr:rowOff>
    </xdr:from>
    <xdr:to>
      <xdr:col>1</xdr:col>
      <xdr:colOff>1428750</xdr:colOff>
      <xdr:row>27</xdr:row>
      <xdr:rowOff>0</xdr:rowOff>
    </xdr:to>
    <xdr:sp macro="" textlink="">
      <xdr:nvSpPr>
        <xdr:cNvPr id="245187" name="Line 3">
          <a:extLst>
            <a:ext uri="{FF2B5EF4-FFF2-40B4-BE49-F238E27FC236}">
              <a16:creationId xmlns:a16="http://schemas.microsoft.com/office/drawing/2014/main" id="{00000000-0008-0000-1900-0000C3BD0300}"/>
            </a:ext>
          </a:extLst>
        </xdr:cNvPr>
        <xdr:cNvSpPr>
          <a:spLocks noChangeShapeType="1"/>
        </xdr:cNvSpPr>
      </xdr:nvSpPr>
      <xdr:spPr bwMode="auto">
        <a:xfrm>
          <a:off x="19621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27</xdr:row>
      <xdr:rowOff>0</xdr:rowOff>
    </xdr:from>
    <xdr:to>
      <xdr:col>1</xdr:col>
      <xdr:colOff>1381125</xdr:colOff>
      <xdr:row>27</xdr:row>
      <xdr:rowOff>0</xdr:rowOff>
    </xdr:to>
    <xdr:sp macro="" textlink="">
      <xdr:nvSpPr>
        <xdr:cNvPr id="245188" name="Line 4">
          <a:extLst>
            <a:ext uri="{FF2B5EF4-FFF2-40B4-BE49-F238E27FC236}">
              <a16:creationId xmlns:a16="http://schemas.microsoft.com/office/drawing/2014/main" id="{00000000-0008-0000-1900-0000C4BD0300}"/>
            </a:ext>
          </a:extLst>
        </xdr:cNvPr>
        <xdr:cNvSpPr>
          <a:spLocks noChangeShapeType="1"/>
        </xdr:cNvSpPr>
      </xdr:nvSpPr>
      <xdr:spPr bwMode="auto">
        <a:xfrm>
          <a:off x="1914525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27</xdr:row>
      <xdr:rowOff>0</xdr:rowOff>
    </xdr:from>
    <xdr:to>
      <xdr:col>1</xdr:col>
      <xdr:colOff>1428750</xdr:colOff>
      <xdr:row>27</xdr:row>
      <xdr:rowOff>0</xdr:rowOff>
    </xdr:to>
    <xdr:sp macro="" textlink="">
      <xdr:nvSpPr>
        <xdr:cNvPr id="245189" name="Line 5">
          <a:extLst>
            <a:ext uri="{FF2B5EF4-FFF2-40B4-BE49-F238E27FC236}">
              <a16:creationId xmlns:a16="http://schemas.microsoft.com/office/drawing/2014/main" id="{00000000-0008-0000-1900-0000C5BD0300}"/>
            </a:ext>
          </a:extLst>
        </xdr:cNvPr>
        <xdr:cNvSpPr>
          <a:spLocks noChangeShapeType="1"/>
        </xdr:cNvSpPr>
      </xdr:nvSpPr>
      <xdr:spPr bwMode="auto">
        <a:xfrm>
          <a:off x="19621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27</xdr:row>
      <xdr:rowOff>0</xdr:rowOff>
    </xdr:from>
    <xdr:to>
      <xdr:col>1</xdr:col>
      <xdr:colOff>1381125</xdr:colOff>
      <xdr:row>27</xdr:row>
      <xdr:rowOff>0</xdr:rowOff>
    </xdr:to>
    <xdr:sp macro="" textlink="">
      <xdr:nvSpPr>
        <xdr:cNvPr id="245190" name="Line 6">
          <a:extLst>
            <a:ext uri="{FF2B5EF4-FFF2-40B4-BE49-F238E27FC236}">
              <a16:creationId xmlns:a16="http://schemas.microsoft.com/office/drawing/2014/main" id="{00000000-0008-0000-1900-0000C6BD0300}"/>
            </a:ext>
          </a:extLst>
        </xdr:cNvPr>
        <xdr:cNvSpPr>
          <a:spLocks noChangeShapeType="1"/>
        </xdr:cNvSpPr>
      </xdr:nvSpPr>
      <xdr:spPr bwMode="auto">
        <a:xfrm>
          <a:off x="1914525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245191" name="Line 1">
          <a:extLst>
            <a:ext uri="{FF2B5EF4-FFF2-40B4-BE49-F238E27FC236}">
              <a16:creationId xmlns:a16="http://schemas.microsoft.com/office/drawing/2014/main" id="{00000000-0008-0000-1900-0000C7BD0300}"/>
            </a:ext>
          </a:extLst>
        </xdr:cNvPr>
        <xdr:cNvSpPr>
          <a:spLocks noChangeShapeType="1"/>
        </xdr:cNvSpPr>
      </xdr:nvSpPr>
      <xdr:spPr bwMode="auto">
        <a:xfrm>
          <a:off x="1962150" y="543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245192" name="Line 2">
          <a:extLst>
            <a:ext uri="{FF2B5EF4-FFF2-40B4-BE49-F238E27FC236}">
              <a16:creationId xmlns:a16="http://schemas.microsoft.com/office/drawing/2014/main" id="{00000000-0008-0000-1900-0000C8BD0300}"/>
            </a:ext>
          </a:extLst>
        </xdr:cNvPr>
        <xdr:cNvSpPr>
          <a:spLocks noChangeShapeType="1"/>
        </xdr:cNvSpPr>
      </xdr:nvSpPr>
      <xdr:spPr bwMode="auto">
        <a:xfrm>
          <a:off x="1914525" y="543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245193" name="Line 3">
          <a:extLst>
            <a:ext uri="{FF2B5EF4-FFF2-40B4-BE49-F238E27FC236}">
              <a16:creationId xmlns:a16="http://schemas.microsoft.com/office/drawing/2014/main" id="{00000000-0008-0000-1900-0000C9BD0300}"/>
            </a:ext>
          </a:extLst>
        </xdr:cNvPr>
        <xdr:cNvSpPr>
          <a:spLocks noChangeShapeType="1"/>
        </xdr:cNvSpPr>
      </xdr:nvSpPr>
      <xdr:spPr bwMode="auto">
        <a:xfrm>
          <a:off x="1962150" y="543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245194" name="Line 4">
          <a:extLst>
            <a:ext uri="{FF2B5EF4-FFF2-40B4-BE49-F238E27FC236}">
              <a16:creationId xmlns:a16="http://schemas.microsoft.com/office/drawing/2014/main" id="{00000000-0008-0000-1900-0000CABD0300}"/>
            </a:ext>
          </a:extLst>
        </xdr:cNvPr>
        <xdr:cNvSpPr>
          <a:spLocks noChangeShapeType="1"/>
        </xdr:cNvSpPr>
      </xdr:nvSpPr>
      <xdr:spPr bwMode="auto">
        <a:xfrm>
          <a:off x="1914525" y="543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20</xdr:row>
      <xdr:rowOff>0</xdr:rowOff>
    </xdr:from>
    <xdr:to>
      <xdr:col>1</xdr:col>
      <xdr:colOff>1428750</xdr:colOff>
      <xdr:row>20</xdr:row>
      <xdr:rowOff>0</xdr:rowOff>
    </xdr:to>
    <xdr:sp macro="" textlink="">
      <xdr:nvSpPr>
        <xdr:cNvPr id="245195" name="Line 5">
          <a:extLst>
            <a:ext uri="{FF2B5EF4-FFF2-40B4-BE49-F238E27FC236}">
              <a16:creationId xmlns:a16="http://schemas.microsoft.com/office/drawing/2014/main" id="{00000000-0008-0000-1900-0000CBBD0300}"/>
            </a:ext>
          </a:extLst>
        </xdr:cNvPr>
        <xdr:cNvSpPr>
          <a:spLocks noChangeShapeType="1"/>
        </xdr:cNvSpPr>
      </xdr:nvSpPr>
      <xdr:spPr bwMode="auto">
        <a:xfrm>
          <a:off x="1962150" y="543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20</xdr:row>
      <xdr:rowOff>0</xdr:rowOff>
    </xdr:from>
    <xdr:to>
      <xdr:col>1</xdr:col>
      <xdr:colOff>1381125</xdr:colOff>
      <xdr:row>20</xdr:row>
      <xdr:rowOff>0</xdr:rowOff>
    </xdr:to>
    <xdr:sp macro="" textlink="">
      <xdr:nvSpPr>
        <xdr:cNvPr id="245196" name="Line 6">
          <a:extLst>
            <a:ext uri="{FF2B5EF4-FFF2-40B4-BE49-F238E27FC236}">
              <a16:creationId xmlns:a16="http://schemas.microsoft.com/office/drawing/2014/main" id="{00000000-0008-0000-1900-0000CCBD0300}"/>
            </a:ext>
          </a:extLst>
        </xdr:cNvPr>
        <xdr:cNvSpPr>
          <a:spLocks noChangeShapeType="1"/>
        </xdr:cNvSpPr>
      </xdr:nvSpPr>
      <xdr:spPr bwMode="auto">
        <a:xfrm>
          <a:off x="1914525" y="543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59</xdr:row>
      <xdr:rowOff>0</xdr:rowOff>
    </xdr:from>
    <xdr:to>
      <xdr:col>1</xdr:col>
      <xdr:colOff>1428750</xdr:colOff>
      <xdr:row>59</xdr:row>
      <xdr:rowOff>0</xdr:rowOff>
    </xdr:to>
    <xdr:sp macro="" textlink="">
      <xdr:nvSpPr>
        <xdr:cNvPr id="245197" name="Line 1">
          <a:extLst>
            <a:ext uri="{FF2B5EF4-FFF2-40B4-BE49-F238E27FC236}">
              <a16:creationId xmlns:a16="http://schemas.microsoft.com/office/drawing/2014/main" id="{00000000-0008-0000-1900-0000CDBD0300}"/>
            </a:ext>
          </a:extLst>
        </xdr:cNvPr>
        <xdr:cNvSpPr>
          <a:spLocks noChangeShapeType="1"/>
        </xdr:cNvSpPr>
      </xdr:nvSpPr>
      <xdr:spPr bwMode="auto">
        <a:xfrm>
          <a:off x="1962150" y="1596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59</xdr:row>
      <xdr:rowOff>0</xdr:rowOff>
    </xdr:from>
    <xdr:to>
      <xdr:col>1</xdr:col>
      <xdr:colOff>1381125</xdr:colOff>
      <xdr:row>59</xdr:row>
      <xdr:rowOff>0</xdr:rowOff>
    </xdr:to>
    <xdr:sp macro="" textlink="">
      <xdr:nvSpPr>
        <xdr:cNvPr id="245198" name="Line 2">
          <a:extLst>
            <a:ext uri="{FF2B5EF4-FFF2-40B4-BE49-F238E27FC236}">
              <a16:creationId xmlns:a16="http://schemas.microsoft.com/office/drawing/2014/main" id="{00000000-0008-0000-1900-0000CEBD0300}"/>
            </a:ext>
          </a:extLst>
        </xdr:cNvPr>
        <xdr:cNvSpPr>
          <a:spLocks noChangeShapeType="1"/>
        </xdr:cNvSpPr>
      </xdr:nvSpPr>
      <xdr:spPr bwMode="auto">
        <a:xfrm>
          <a:off x="1914525" y="1596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59</xdr:row>
      <xdr:rowOff>0</xdr:rowOff>
    </xdr:from>
    <xdr:to>
      <xdr:col>1</xdr:col>
      <xdr:colOff>1428750</xdr:colOff>
      <xdr:row>59</xdr:row>
      <xdr:rowOff>0</xdr:rowOff>
    </xdr:to>
    <xdr:sp macro="" textlink="">
      <xdr:nvSpPr>
        <xdr:cNvPr id="245199" name="Line 3">
          <a:extLst>
            <a:ext uri="{FF2B5EF4-FFF2-40B4-BE49-F238E27FC236}">
              <a16:creationId xmlns:a16="http://schemas.microsoft.com/office/drawing/2014/main" id="{00000000-0008-0000-1900-0000CFBD0300}"/>
            </a:ext>
          </a:extLst>
        </xdr:cNvPr>
        <xdr:cNvSpPr>
          <a:spLocks noChangeShapeType="1"/>
        </xdr:cNvSpPr>
      </xdr:nvSpPr>
      <xdr:spPr bwMode="auto">
        <a:xfrm>
          <a:off x="1962150" y="1596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59</xdr:row>
      <xdr:rowOff>0</xdr:rowOff>
    </xdr:from>
    <xdr:to>
      <xdr:col>1</xdr:col>
      <xdr:colOff>1381125</xdr:colOff>
      <xdr:row>59</xdr:row>
      <xdr:rowOff>0</xdr:rowOff>
    </xdr:to>
    <xdr:sp macro="" textlink="">
      <xdr:nvSpPr>
        <xdr:cNvPr id="245200" name="Line 4">
          <a:extLst>
            <a:ext uri="{FF2B5EF4-FFF2-40B4-BE49-F238E27FC236}">
              <a16:creationId xmlns:a16="http://schemas.microsoft.com/office/drawing/2014/main" id="{00000000-0008-0000-1900-0000D0BD0300}"/>
            </a:ext>
          </a:extLst>
        </xdr:cNvPr>
        <xdr:cNvSpPr>
          <a:spLocks noChangeShapeType="1"/>
        </xdr:cNvSpPr>
      </xdr:nvSpPr>
      <xdr:spPr bwMode="auto">
        <a:xfrm>
          <a:off x="1914525" y="1596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59</xdr:row>
      <xdr:rowOff>0</xdr:rowOff>
    </xdr:from>
    <xdr:to>
      <xdr:col>1</xdr:col>
      <xdr:colOff>1428750</xdr:colOff>
      <xdr:row>59</xdr:row>
      <xdr:rowOff>0</xdr:rowOff>
    </xdr:to>
    <xdr:sp macro="" textlink="">
      <xdr:nvSpPr>
        <xdr:cNvPr id="245201" name="Line 5">
          <a:extLst>
            <a:ext uri="{FF2B5EF4-FFF2-40B4-BE49-F238E27FC236}">
              <a16:creationId xmlns:a16="http://schemas.microsoft.com/office/drawing/2014/main" id="{00000000-0008-0000-1900-0000D1BD0300}"/>
            </a:ext>
          </a:extLst>
        </xdr:cNvPr>
        <xdr:cNvSpPr>
          <a:spLocks noChangeShapeType="1"/>
        </xdr:cNvSpPr>
      </xdr:nvSpPr>
      <xdr:spPr bwMode="auto">
        <a:xfrm>
          <a:off x="1962150" y="1596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59</xdr:row>
      <xdr:rowOff>0</xdr:rowOff>
    </xdr:from>
    <xdr:to>
      <xdr:col>1</xdr:col>
      <xdr:colOff>1381125</xdr:colOff>
      <xdr:row>59</xdr:row>
      <xdr:rowOff>0</xdr:rowOff>
    </xdr:to>
    <xdr:sp macro="" textlink="">
      <xdr:nvSpPr>
        <xdr:cNvPr id="245202" name="Line 6">
          <a:extLst>
            <a:ext uri="{FF2B5EF4-FFF2-40B4-BE49-F238E27FC236}">
              <a16:creationId xmlns:a16="http://schemas.microsoft.com/office/drawing/2014/main" id="{00000000-0008-0000-1900-0000D2BD0300}"/>
            </a:ext>
          </a:extLst>
        </xdr:cNvPr>
        <xdr:cNvSpPr>
          <a:spLocks noChangeShapeType="1"/>
        </xdr:cNvSpPr>
      </xdr:nvSpPr>
      <xdr:spPr bwMode="auto">
        <a:xfrm>
          <a:off x="1914525" y="1596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55</xdr:row>
      <xdr:rowOff>0</xdr:rowOff>
    </xdr:from>
    <xdr:to>
      <xdr:col>1</xdr:col>
      <xdr:colOff>1428750</xdr:colOff>
      <xdr:row>55</xdr:row>
      <xdr:rowOff>0</xdr:rowOff>
    </xdr:to>
    <xdr:sp macro="" textlink="">
      <xdr:nvSpPr>
        <xdr:cNvPr id="245203" name="Line 1">
          <a:extLst>
            <a:ext uri="{FF2B5EF4-FFF2-40B4-BE49-F238E27FC236}">
              <a16:creationId xmlns:a16="http://schemas.microsoft.com/office/drawing/2014/main" id="{00000000-0008-0000-1900-0000D3BD0300}"/>
            </a:ext>
          </a:extLst>
        </xdr:cNvPr>
        <xdr:cNvSpPr>
          <a:spLocks noChangeShapeType="1"/>
        </xdr:cNvSpPr>
      </xdr:nvSpPr>
      <xdr:spPr bwMode="auto">
        <a:xfrm>
          <a:off x="1962150" y="1489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55</xdr:row>
      <xdr:rowOff>0</xdr:rowOff>
    </xdr:from>
    <xdr:to>
      <xdr:col>1</xdr:col>
      <xdr:colOff>1381125</xdr:colOff>
      <xdr:row>55</xdr:row>
      <xdr:rowOff>0</xdr:rowOff>
    </xdr:to>
    <xdr:sp macro="" textlink="">
      <xdr:nvSpPr>
        <xdr:cNvPr id="245204" name="Line 2">
          <a:extLst>
            <a:ext uri="{FF2B5EF4-FFF2-40B4-BE49-F238E27FC236}">
              <a16:creationId xmlns:a16="http://schemas.microsoft.com/office/drawing/2014/main" id="{00000000-0008-0000-1900-0000D4BD0300}"/>
            </a:ext>
          </a:extLst>
        </xdr:cNvPr>
        <xdr:cNvSpPr>
          <a:spLocks noChangeShapeType="1"/>
        </xdr:cNvSpPr>
      </xdr:nvSpPr>
      <xdr:spPr bwMode="auto">
        <a:xfrm>
          <a:off x="1914525" y="1489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55</xdr:row>
      <xdr:rowOff>0</xdr:rowOff>
    </xdr:from>
    <xdr:to>
      <xdr:col>1</xdr:col>
      <xdr:colOff>1428750</xdr:colOff>
      <xdr:row>55</xdr:row>
      <xdr:rowOff>0</xdr:rowOff>
    </xdr:to>
    <xdr:sp macro="" textlink="">
      <xdr:nvSpPr>
        <xdr:cNvPr id="245205" name="Line 3">
          <a:extLst>
            <a:ext uri="{FF2B5EF4-FFF2-40B4-BE49-F238E27FC236}">
              <a16:creationId xmlns:a16="http://schemas.microsoft.com/office/drawing/2014/main" id="{00000000-0008-0000-1900-0000D5BD0300}"/>
            </a:ext>
          </a:extLst>
        </xdr:cNvPr>
        <xdr:cNvSpPr>
          <a:spLocks noChangeShapeType="1"/>
        </xdr:cNvSpPr>
      </xdr:nvSpPr>
      <xdr:spPr bwMode="auto">
        <a:xfrm>
          <a:off x="1962150" y="1489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55</xdr:row>
      <xdr:rowOff>0</xdr:rowOff>
    </xdr:from>
    <xdr:to>
      <xdr:col>1</xdr:col>
      <xdr:colOff>1381125</xdr:colOff>
      <xdr:row>55</xdr:row>
      <xdr:rowOff>0</xdr:rowOff>
    </xdr:to>
    <xdr:sp macro="" textlink="">
      <xdr:nvSpPr>
        <xdr:cNvPr id="245206" name="Line 4">
          <a:extLst>
            <a:ext uri="{FF2B5EF4-FFF2-40B4-BE49-F238E27FC236}">
              <a16:creationId xmlns:a16="http://schemas.microsoft.com/office/drawing/2014/main" id="{00000000-0008-0000-1900-0000D6BD0300}"/>
            </a:ext>
          </a:extLst>
        </xdr:cNvPr>
        <xdr:cNvSpPr>
          <a:spLocks noChangeShapeType="1"/>
        </xdr:cNvSpPr>
      </xdr:nvSpPr>
      <xdr:spPr bwMode="auto">
        <a:xfrm>
          <a:off x="1914525" y="1489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55</xdr:row>
      <xdr:rowOff>0</xdr:rowOff>
    </xdr:from>
    <xdr:to>
      <xdr:col>1</xdr:col>
      <xdr:colOff>1428750</xdr:colOff>
      <xdr:row>55</xdr:row>
      <xdr:rowOff>0</xdr:rowOff>
    </xdr:to>
    <xdr:sp macro="" textlink="">
      <xdr:nvSpPr>
        <xdr:cNvPr id="245207" name="Line 5">
          <a:extLst>
            <a:ext uri="{FF2B5EF4-FFF2-40B4-BE49-F238E27FC236}">
              <a16:creationId xmlns:a16="http://schemas.microsoft.com/office/drawing/2014/main" id="{00000000-0008-0000-1900-0000D7BD0300}"/>
            </a:ext>
          </a:extLst>
        </xdr:cNvPr>
        <xdr:cNvSpPr>
          <a:spLocks noChangeShapeType="1"/>
        </xdr:cNvSpPr>
      </xdr:nvSpPr>
      <xdr:spPr bwMode="auto">
        <a:xfrm>
          <a:off x="1962150" y="1489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55</xdr:row>
      <xdr:rowOff>0</xdr:rowOff>
    </xdr:from>
    <xdr:to>
      <xdr:col>1</xdr:col>
      <xdr:colOff>1381125</xdr:colOff>
      <xdr:row>55</xdr:row>
      <xdr:rowOff>0</xdr:rowOff>
    </xdr:to>
    <xdr:sp macro="" textlink="">
      <xdr:nvSpPr>
        <xdr:cNvPr id="245208" name="Line 6">
          <a:extLst>
            <a:ext uri="{FF2B5EF4-FFF2-40B4-BE49-F238E27FC236}">
              <a16:creationId xmlns:a16="http://schemas.microsoft.com/office/drawing/2014/main" id="{00000000-0008-0000-1900-0000D8BD0300}"/>
            </a:ext>
          </a:extLst>
        </xdr:cNvPr>
        <xdr:cNvSpPr>
          <a:spLocks noChangeShapeType="1"/>
        </xdr:cNvSpPr>
      </xdr:nvSpPr>
      <xdr:spPr bwMode="auto">
        <a:xfrm>
          <a:off x="1914525" y="1489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23</xdr:row>
      <xdr:rowOff>0</xdr:rowOff>
    </xdr:from>
    <xdr:to>
      <xdr:col>1</xdr:col>
      <xdr:colOff>1428750</xdr:colOff>
      <xdr:row>23</xdr:row>
      <xdr:rowOff>0</xdr:rowOff>
    </xdr:to>
    <xdr:sp macro="" textlink="">
      <xdr:nvSpPr>
        <xdr:cNvPr id="245209" name="Line 1">
          <a:extLst>
            <a:ext uri="{FF2B5EF4-FFF2-40B4-BE49-F238E27FC236}">
              <a16:creationId xmlns:a16="http://schemas.microsoft.com/office/drawing/2014/main" id="{00000000-0008-0000-1900-0000D9BD0300}"/>
            </a:ext>
          </a:extLst>
        </xdr:cNvPr>
        <xdr:cNvSpPr>
          <a:spLocks noChangeShapeType="1"/>
        </xdr:cNvSpPr>
      </xdr:nvSpPr>
      <xdr:spPr bwMode="auto">
        <a:xfrm>
          <a:off x="1962150" y="623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23</xdr:row>
      <xdr:rowOff>0</xdr:rowOff>
    </xdr:from>
    <xdr:to>
      <xdr:col>1</xdr:col>
      <xdr:colOff>1381125</xdr:colOff>
      <xdr:row>23</xdr:row>
      <xdr:rowOff>0</xdr:rowOff>
    </xdr:to>
    <xdr:sp macro="" textlink="">
      <xdr:nvSpPr>
        <xdr:cNvPr id="245210" name="Line 2">
          <a:extLst>
            <a:ext uri="{FF2B5EF4-FFF2-40B4-BE49-F238E27FC236}">
              <a16:creationId xmlns:a16="http://schemas.microsoft.com/office/drawing/2014/main" id="{00000000-0008-0000-1900-0000DABD0300}"/>
            </a:ext>
          </a:extLst>
        </xdr:cNvPr>
        <xdr:cNvSpPr>
          <a:spLocks noChangeShapeType="1"/>
        </xdr:cNvSpPr>
      </xdr:nvSpPr>
      <xdr:spPr bwMode="auto">
        <a:xfrm>
          <a:off x="1914525" y="623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23</xdr:row>
      <xdr:rowOff>0</xdr:rowOff>
    </xdr:from>
    <xdr:to>
      <xdr:col>1</xdr:col>
      <xdr:colOff>1428750</xdr:colOff>
      <xdr:row>23</xdr:row>
      <xdr:rowOff>0</xdr:rowOff>
    </xdr:to>
    <xdr:sp macro="" textlink="">
      <xdr:nvSpPr>
        <xdr:cNvPr id="245211" name="Line 3">
          <a:extLst>
            <a:ext uri="{FF2B5EF4-FFF2-40B4-BE49-F238E27FC236}">
              <a16:creationId xmlns:a16="http://schemas.microsoft.com/office/drawing/2014/main" id="{00000000-0008-0000-1900-0000DBBD0300}"/>
            </a:ext>
          </a:extLst>
        </xdr:cNvPr>
        <xdr:cNvSpPr>
          <a:spLocks noChangeShapeType="1"/>
        </xdr:cNvSpPr>
      </xdr:nvSpPr>
      <xdr:spPr bwMode="auto">
        <a:xfrm>
          <a:off x="1962150" y="623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23</xdr:row>
      <xdr:rowOff>0</xdr:rowOff>
    </xdr:from>
    <xdr:to>
      <xdr:col>1</xdr:col>
      <xdr:colOff>1381125</xdr:colOff>
      <xdr:row>23</xdr:row>
      <xdr:rowOff>0</xdr:rowOff>
    </xdr:to>
    <xdr:sp macro="" textlink="">
      <xdr:nvSpPr>
        <xdr:cNvPr id="245212" name="Line 4">
          <a:extLst>
            <a:ext uri="{FF2B5EF4-FFF2-40B4-BE49-F238E27FC236}">
              <a16:creationId xmlns:a16="http://schemas.microsoft.com/office/drawing/2014/main" id="{00000000-0008-0000-1900-0000DCBD0300}"/>
            </a:ext>
          </a:extLst>
        </xdr:cNvPr>
        <xdr:cNvSpPr>
          <a:spLocks noChangeShapeType="1"/>
        </xdr:cNvSpPr>
      </xdr:nvSpPr>
      <xdr:spPr bwMode="auto">
        <a:xfrm>
          <a:off x="1914525" y="623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23</xdr:row>
      <xdr:rowOff>0</xdr:rowOff>
    </xdr:from>
    <xdr:to>
      <xdr:col>1</xdr:col>
      <xdr:colOff>1428750</xdr:colOff>
      <xdr:row>23</xdr:row>
      <xdr:rowOff>0</xdr:rowOff>
    </xdr:to>
    <xdr:sp macro="" textlink="">
      <xdr:nvSpPr>
        <xdr:cNvPr id="245213" name="Line 5">
          <a:extLst>
            <a:ext uri="{FF2B5EF4-FFF2-40B4-BE49-F238E27FC236}">
              <a16:creationId xmlns:a16="http://schemas.microsoft.com/office/drawing/2014/main" id="{00000000-0008-0000-1900-0000DDBD0300}"/>
            </a:ext>
          </a:extLst>
        </xdr:cNvPr>
        <xdr:cNvSpPr>
          <a:spLocks noChangeShapeType="1"/>
        </xdr:cNvSpPr>
      </xdr:nvSpPr>
      <xdr:spPr bwMode="auto">
        <a:xfrm>
          <a:off x="1962150" y="623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23</xdr:row>
      <xdr:rowOff>0</xdr:rowOff>
    </xdr:from>
    <xdr:to>
      <xdr:col>1</xdr:col>
      <xdr:colOff>1381125</xdr:colOff>
      <xdr:row>23</xdr:row>
      <xdr:rowOff>0</xdr:rowOff>
    </xdr:to>
    <xdr:sp macro="" textlink="">
      <xdr:nvSpPr>
        <xdr:cNvPr id="245214" name="Line 6">
          <a:extLst>
            <a:ext uri="{FF2B5EF4-FFF2-40B4-BE49-F238E27FC236}">
              <a16:creationId xmlns:a16="http://schemas.microsoft.com/office/drawing/2014/main" id="{00000000-0008-0000-1900-0000DEBD0300}"/>
            </a:ext>
          </a:extLst>
        </xdr:cNvPr>
        <xdr:cNvSpPr>
          <a:spLocks noChangeShapeType="1"/>
        </xdr:cNvSpPr>
      </xdr:nvSpPr>
      <xdr:spPr bwMode="auto">
        <a:xfrm>
          <a:off x="1914525" y="623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19</xdr:row>
      <xdr:rowOff>0</xdr:rowOff>
    </xdr:from>
    <xdr:to>
      <xdr:col>1</xdr:col>
      <xdr:colOff>1428750</xdr:colOff>
      <xdr:row>19</xdr:row>
      <xdr:rowOff>0</xdr:rowOff>
    </xdr:to>
    <xdr:sp macro="" textlink="">
      <xdr:nvSpPr>
        <xdr:cNvPr id="245215" name="Line 1">
          <a:extLst>
            <a:ext uri="{FF2B5EF4-FFF2-40B4-BE49-F238E27FC236}">
              <a16:creationId xmlns:a16="http://schemas.microsoft.com/office/drawing/2014/main" id="{00000000-0008-0000-1900-0000DFBD0300}"/>
            </a:ext>
          </a:extLst>
        </xdr:cNvPr>
        <xdr:cNvSpPr>
          <a:spLocks noChangeShapeType="1"/>
        </xdr:cNvSpPr>
      </xdr:nvSpPr>
      <xdr:spPr bwMode="auto">
        <a:xfrm>
          <a:off x="19621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19</xdr:row>
      <xdr:rowOff>0</xdr:rowOff>
    </xdr:from>
    <xdr:to>
      <xdr:col>1</xdr:col>
      <xdr:colOff>1381125</xdr:colOff>
      <xdr:row>19</xdr:row>
      <xdr:rowOff>0</xdr:rowOff>
    </xdr:to>
    <xdr:sp macro="" textlink="">
      <xdr:nvSpPr>
        <xdr:cNvPr id="245216" name="Line 2">
          <a:extLst>
            <a:ext uri="{FF2B5EF4-FFF2-40B4-BE49-F238E27FC236}">
              <a16:creationId xmlns:a16="http://schemas.microsoft.com/office/drawing/2014/main" id="{00000000-0008-0000-1900-0000E0BD0300}"/>
            </a:ext>
          </a:extLst>
        </xdr:cNvPr>
        <xdr:cNvSpPr>
          <a:spLocks noChangeShapeType="1"/>
        </xdr:cNvSpPr>
      </xdr:nvSpPr>
      <xdr:spPr bwMode="auto">
        <a:xfrm>
          <a:off x="19145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19</xdr:row>
      <xdr:rowOff>0</xdr:rowOff>
    </xdr:from>
    <xdr:to>
      <xdr:col>1</xdr:col>
      <xdr:colOff>1428750</xdr:colOff>
      <xdr:row>19</xdr:row>
      <xdr:rowOff>0</xdr:rowOff>
    </xdr:to>
    <xdr:sp macro="" textlink="">
      <xdr:nvSpPr>
        <xdr:cNvPr id="245217" name="Line 3">
          <a:extLst>
            <a:ext uri="{FF2B5EF4-FFF2-40B4-BE49-F238E27FC236}">
              <a16:creationId xmlns:a16="http://schemas.microsoft.com/office/drawing/2014/main" id="{00000000-0008-0000-1900-0000E1BD0300}"/>
            </a:ext>
          </a:extLst>
        </xdr:cNvPr>
        <xdr:cNvSpPr>
          <a:spLocks noChangeShapeType="1"/>
        </xdr:cNvSpPr>
      </xdr:nvSpPr>
      <xdr:spPr bwMode="auto">
        <a:xfrm>
          <a:off x="19621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19</xdr:row>
      <xdr:rowOff>0</xdr:rowOff>
    </xdr:from>
    <xdr:to>
      <xdr:col>1</xdr:col>
      <xdr:colOff>1381125</xdr:colOff>
      <xdr:row>19</xdr:row>
      <xdr:rowOff>0</xdr:rowOff>
    </xdr:to>
    <xdr:sp macro="" textlink="">
      <xdr:nvSpPr>
        <xdr:cNvPr id="245218" name="Line 4">
          <a:extLst>
            <a:ext uri="{FF2B5EF4-FFF2-40B4-BE49-F238E27FC236}">
              <a16:creationId xmlns:a16="http://schemas.microsoft.com/office/drawing/2014/main" id="{00000000-0008-0000-1900-0000E2BD0300}"/>
            </a:ext>
          </a:extLst>
        </xdr:cNvPr>
        <xdr:cNvSpPr>
          <a:spLocks noChangeShapeType="1"/>
        </xdr:cNvSpPr>
      </xdr:nvSpPr>
      <xdr:spPr bwMode="auto">
        <a:xfrm>
          <a:off x="19145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19</xdr:row>
      <xdr:rowOff>0</xdr:rowOff>
    </xdr:from>
    <xdr:to>
      <xdr:col>1</xdr:col>
      <xdr:colOff>1428750</xdr:colOff>
      <xdr:row>19</xdr:row>
      <xdr:rowOff>0</xdr:rowOff>
    </xdr:to>
    <xdr:sp macro="" textlink="">
      <xdr:nvSpPr>
        <xdr:cNvPr id="245219" name="Line 5">
          <a:extLst>
            <a:ext uri="{FF2B5EF4-FFF2-40B4-BE49-F238E27FC236}">
              <a16:creationId xmlns:a16="http://schemas.microsoft.com/office/drawing/2014/main" id="{00000000-0008-0000-1900-0000E3BD0300}"/>
            </a:ext>
          </a:extLst>
        </xdr:cNvPr>
        <xdr:cNvSpPr>
          <a:spLocks noChangeShapeType="1"/>
        </xdr:cNvSpPr>
      </xdr:nvSpPr>
      <xdr:spPr bwMode="auto">
        <a:xfrm>
          <a:off x="19621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19</xdr:row>
      <xdr:rowOff>0</xdr:rowOff>
    </xdr:from>
    <xdr:to>
      <xdr:col>1</xdr:col>
      <xdr:colOff>1381125</xdr:colOff>
      <xdr:row>19</xdr:row>
      <xdr:rowOff>0</xdr:rowOff>
    </xdr:to>
    <xdr:sp macro="" textlink="">
      <xdr:nvSpPr>
        <xdr:cNvPr id="245220" name="Line 6">
          <a:extLst>
            <a:ext uri="{FF2B5EF4-FFF2-40B4-BE49-F238E27FC236}">
              <a16:creationId xmlns:a16="http://schemas.microsoft.com/office/drawing/2014/main" id="{00000000-0008-0000-1900-0000E4BD0300}"/>
            </a:ext>
          </a:extLst>
        </xdr:cNvPr>
        <xdr:cNvSpPr>
          <a:spLocks noChangeShapeType="1"/>
        </xdr:cNvSpPr>
      </xdr:nvSpPr>
      <xdr:spPr bwMode="auto">
        <a:xfrm>
          <a:off x="1914525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58</xdr:row>
      <xdr:rowOff>0</xdr:rowOff>
    </xdr:from>
    <xdr:to>
      <xdr:col>1</xdr:col>
      <xdr:colOff>1428750</xdr:colOff>
      <xdr:row>58</xdr:row>
      <xdr:rowOff>0</xdr:rowOff>
    </xdr:to>
    <xdr:sp macro="" textlink="">
      <xdr:nvSpPr>
        <xdr:cNvPr id="245221" name="Line 1">
          <a:extLst>
            <a:ext uri="{FF2B5EF4-FFF2-40B4-BE49-F238E27FC236}">
              <a16:creationId xmlns:a16="http://schemas.microsoft.com/office/drawing/2014/main" id="{00000000-0008-0000-1900-0000E5BD0300}"/>
            </a:ext>
          </a:extLst>
        </xdr:cNvPr>
        <xdr:cNvSpPr>
          <a:spLocks noChangeShapeType="1"/>
        </xdr:cNvSpPr>
      </xdr:nvSpPr>
      <xdr:spPr bwMode="auto">
        <a:xfrm>
          <a:off x="1962150" y="1569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58</xdr:row>
      <xdr:rowOff>0</xdr:rowOff>
    </xdr:from>
    <xdr:to>
      <xdr:col>1</xdr:col>
      <xdr:colOff>1381125</xdr:colOff>
      <xdr:row>58</xdr:row>
      <xdr:rowOff>0</xdr:rowOff>
    </xdr:to>
    <xdr:sp macro="" textlink="">
      <xdr:nvSpPr>
        <xdr:cNvPr id="245222" name="Line 2">
          <a:extLst>
            <a:ext uri="{FF2B5EF4-FFF2-40B4-BE49-F238E27FC236}">
              <a16:creationId xmlns:a16="http://schemas.microsoft.com/office/drawing/2014/main" id="{00000000-0008-0000-1900-0000E6BD0300}"/>
            </a:ext>
          </a:extLst>
        </xdr:cNvPr>
        <xdr:cNvSpPr>
          <a:spLocks noChangeShapeType="1"/>
        </xdr:cNvSpPr>
      </xdr:nvSpPr>
      <xdr:spPr bwMode="auto">
        <a:xfrm>
          <a:off x="1914525" y="1569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58</xdr:row>
      <xdr:rowOff>0</xdr:rowOff>
    </xdr:from>
    <xdr:to>
      <xdr:col>1</xdr:col>
      <xdr:colOff>1428750</xdr:colOff>
      <xdr:row>58</xdr:row>
      <xdr:rowOff>0</xdr:rowOff>
    </xdr:to>
    <xdr:sp macro="" textlink="">
      <xdr:nvSpPr>
        <xdr:cNvPr id="245223" name="Line 3">
          <a:extLst>
            <a:ext uri="{FF2B5EF4-FFF2-40B4-BE49-F238E27FC236}">
              <a16:creationId xmlns:a16="http://schemas.microsoft.com/office/drawing/2014/main" id="{00000000-0008-0000-1900-0000E7BD0300}"/>
            </a:ext>
          </a:extLst>
        </xdr:cNvPr>
        <xdr:cNvSpPr>
          <a:spLocks noChangeShapeType="1"/>
        </xdr:cNvSpPr>
      </xdr:nvSpPr>
      <xdr:spPr bwMode="auto">
        <a:xfrm>
          <a:off x="1962150" y="1569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58</xdr:row>
      <xdr:rowOff>0</xdr:rowOff>
    </xdr:from>
    <xdr:to>
      <xdr:col>1</xdr:col>
      <xdr:colOff>1381125</xdr:colOff>
      <xdr:row>58</xdr:row>
      <xdr:rowOff>0</xdr:rowOff>
    </xdr:to>
    <xdr:sp macro="" textlink="">
      <xdr:nvSpPr>
        <xdr:cNvPr id="245224" name="Line 4">
          <a:extLst>
            <a:ext uri="{FF2B5EF4-FFF2-40B4-BE49-F238E27FC236}">
              <a16:creationId xmlns:a16="http://schemas.microsoft.com/office/drawing/2014/main" id="{00000000-0008-0000-1900-0000E8BD0300}"/>
            </a:ext>
          </a:extLst>
        </xdr:cNvPr>
        <xdr:cNvSpPr>
          <a:spLocks noChangeShapeType="1"/>
        </xdr:cNvSpPr>
      </xdr:nvSpPr>
      <xdr:spPr bwMode="auto">
        <a:xfrm>
          <a:off x="1914525" y="1569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58</xdr:row>
      <xdr:rowOff>0</xdr:rowOff>
    </xdr:from>
    <xdr:to>
      <xdr:col>1</xdr:col>
      <xdr:colOff>1428750</xdr:colOff>
      <xdr:row>58</xdr:row>
      <xdr:rowOff>0</xdr:rowOff>
    </xdr:to>
    <xdr:sp macro="" textlink="">
      <xdr:nvSpPr>
        <xdr:cNvPr id="245225" name="Line 5">
          <a:extLst>
            <a:ext uri="{FF2B5EF4-FFF2-40B4-BE49-F238E27FC236}">
              <a16:creationId xmlns:a16="http://schemas.microsoft.com/office/drawing/2014/main" id="{00000000-0008-0000-1900-0000E9BD0300}"/>
            </a:ext>
          </a:extLst>
        </xdr:cNvPr>
        <xdr:cNvSpPr>
          <a:spLocks noChangeShapeType="1"/>
        </xdr:cNvSpPr>
      </xdr:nvSpPr>
      <xdr:spPr bwMode="auto">
        <a:xfrm>
          <a:off x="1962150" y="1569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58</xdr:row>
      <xdr:rowOff>0</xdr:rowOff>
    </xdr:from>
    <xdr:to>
      <xdr:col>1</xdr:col>
      <xdr:colOff>1381125</xdr:colOff>
      <xdr:row>58</xdr:row>
      <xdr:rowOff>0</xdr:rowOff>
    </xdr:to>
    <xdr:sp macro="" textlink="">
      <xdr:nvSpPr>
        <xdr:cNvPr id="245226" name="Line 6">
          <a:extLst>
            <a:ext uri="{FF2B5EF4-FFF2-40B4-BE49-F238E27FC236}">
              <a16:creationId xmlns:a16="http://schemas.microsoft.com/office/drawing/2014/main" id="{00000000-0008-0000-1900-0000EABD0300}"/>
            </a:ext>
          </a:extLst>
        </xdr:cNvPr>
        <xdr:cNvSpPr>
          <a:spLocks noChangeShapeType="1"/>
        </xdr:cNvSpPr>
      </xdr:nvSpPr>
      <xdr:spPr bwMode="auto">
        <a:xfrm>
          <a:off x="1914525" y="1569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54</xdr:row>
      <xdr:rowOff>0</xdr:rowOff>
    </xdr:from>
    <xdr:to>
      <xdr:col>1</xdr:col>
      <xdr:colOff>1428750</xdr:colOff>
      <xdr:row>54</xdr:row>
      <xdr:rowOff>0</xdr:rowOff>
    </xdr:to>
    <xdr:sp macro="" textlink="">
      <xdr:nvSpPr>
        <xdr:cNvPr id="245227" name="Line 1">
          <a:extLst>
            <a:ext uri="{FF2B5EF4-FFF2-40B4-BE49-F238E27FC236}">
              <a16:creationId xmlns:a16="http://schemas.microsoft.com/office/drawing/2014/main" id="{00000000-0008-0000-1900-0000EBBD0300}"/>
            </a:ext>
          </a:extLst>
        </xdr:cNvPr>
        <xdr:cNvSpPr>
          <a:spLocks noChangeShapeType="1"/>
        </xdr:cNvSpPr>
      </xdr:nvSpPr>
      <xdr:spPr bwMode="auto">
        <a:xfrm>
          <a:off x="1962150" y="1463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54</xdr:row>
      <xdr:rowOff>0</xdr:rowOff>
    </xdr:from>
    <xdr:to>
      <xdr:col>1</xdr:col>
      <xdr:colOff>1381125</xdr:colOff>
      <xdr:row>54</xdr:row>
      <xdr:rowOff>0</xdr:rowOff>
    </xdr:to>
    <xdr:sp macro="" textlink="">
      <xdr:nvSpPr>
        <xdr:cNvPr id="245228" name="Line 2">
          <a:extLst>
            <a:ext uri="{FF2B5EF4-FFF2-40B4-BE49-F238E27FC236}">
              <a16:creationId xmlns:a16="http://schemas.microsoft.com/office/drawing/2014/main" id="{00000000-0008-0000-1900-0000ECBD0300}"/>
            </a:ext>
          </a:extLst>
        </xdr:cNvPr>
        <xdr:cNvSpPr>
          <a:spLocks noChangeShapeType="1"/>
        </xdr:cNvSpPr>
      </xdr:nvSpPr>
      <xdr:spPr bwMode="auto">
        <a:xfrm>
          <a:off x="1914525" y="1463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54</xdr:row>
      <xdr:rowOff>0</xdr:rowOff>
    </xdr:from>
    <xdr:to>
      <xdr:col>1</xdr:col>
      <xdr:colOff>1428750</xdr:colOff>
      <xdr:row>54</xdr:row>
      <xdr:rowOff>0</xdr:rowOff>
    </xdr:to>
    <xdr:sp macro="" textlink="">
      <xdr:nvSpPr>
        <xdr:cNvPr id="245229" name="Line 3">
          <a:extLst>
            <a:ext uri="{FF2B5EF4-FFF2-40B4-BE49-F238E27FC236}">
              <a16:creationId xmlns:a16="http://schemas.microsoft.com/office/drawing/2014/main" id="{00000000-0008-0000-1900-0000EDBD0300}"/>
            </a:ext>
          </a:extLst>
        </xdr:cNvPr>
        <xdr:cNvSpPr>
          <a:spLocks noChangeShapeType="1"/>
        </xdr:cNvSpPr>
      </xdr:nvSpPr>
      <xdr:spPr bwMode="auto">
        <a:xfrm>
          <a:off x="1962150" y="1463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54</xdr:row>
      <xdr:rowOff>0</xdr:rowOff>
    </xdr:from>
    <xdr:to>
      <xdr:col>1</xdr:col>
      <xdr:colOff>1381125</xdr:colOff>
      <xdr:row>54</xdr:row>
      <xdr:rowOff>0</xdr:rowOff>
    </xdr:to>
    <xdr:sp macro="" textlink="">
      <xdr:nvSpPr>
        <xdr:cNvPr id="245230" name="Line 4">
          <a:extLst>
            <a:ext uri="{FF2B5EF4-FFF2-40B4-BE49-F238E27FC236}">
              <a16:creationId xmlns:a16="http://schemas.microsoft.com/office/drawing/2014/main" id="{00000000-0008-0000-1900-0000EEBD0300}"/>
            </a:ext>
          </a:extLst>
        </xdr:cNvPr>
        <xdr:cNvSpPr>
          <a:spLocks noChangeShapeType="1"/>
        </xdr:cNvSpPr>
      </xdr:nvSpPr>
      <xdr:spPr bwMode="auto">
        <a:xfrm>
          <a:off x="1914525" y="1463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54</xdr:row>
      <xdr:rowOff>0</xdr:rowOff>
    </xdr:from>
    <xdr:to>
      <xdr:col>1</xdr:col>
      <xdr:colOff>1428750</xdr:colOff>
      <xdr:row>54</xdr:row>
      <xdr:rowOff>0</xdr:rowOff>
    </xdr:to>
    <xdr:sp macro="" textlink="">
      <xdr:nvSpPr>
        <xdr:cNvPr id="245231" name="Line 5">
          <a:extLst>
            <a:ext uri="{FF2B5EF4-FFF2-40B4-BE49-F238E27FC236}">
              <a16:creationId xmlns:a16="http://schemas.microsoft.com/office/drawing/2014/main" id="{00000000-0008-0000-1900-0000EFBD0300}"/>
            </a:ext>
          </a:extLst>
        </xdr:cNvPr>
        <xdr:cNvSpPr>
          <a:spLocks noChangeShapeType="1"/>
        </xdr:cNvSpPr>
      </xdr:nvSpPr>
      <xdr:spPr bwMode="auto">
        <a:xfrm>
          <a:off x="1962150" y="1463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54</xdr:row>
      <xdr:rowOff>0</xdr:rowOff>
    </xdr:from>
    <xdr:to>
      <xdr:col>1</xdr:col>
      <xdr:colOff>1381125</xdr:colOff>
      <xdr:row>54</xdr:row>
      <xdr:rowOff>0</xdr:rowOff>
    </xdr:to>
    <xdr:sp macro="" textlink="">
      <xdr:nvSpPr>
        <xdr:cNvPr id="245232" name="Line 6">
          <a:extLst>
            <a:ext uri="{FF2B5EF4-FFF2-40B4-BE49-F238E27FC236}">
              <a16:creationId xmlns:a16="http://schemas.microsoft.com/office/drawing/2014/main" id="{00000000-0008-0000-1900-0000F0BD0300}"/>
            </a:ext>
          </a:extLst>
        </xdr:cNvPr>
        <xdr:cNvSpPr>
          <a:spLocks noChangeShapeType="1"/>
        </xdr:cNvSpPr>
      </xdr:nvSpPr>
      <xdr:spPr bwMode="auto">
        <a:xfrm>
          <a:off x="1914525" y="1463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24</xdr:row>
      <xdr:rowOff>0</xdr:rowOff>
    </xdr:from>
    <xdr:to>
      <xdr:col>1</xdr:col>
      <xdr:colOff>1428750</xdr:colOff>
      <xdr:row>24</xdr:row>
      <xdr:rowOff>0</xdr:rowOff>
    </xdr:to>
    <xdr:sp macro="" textlink="">
      <xdr:nvSpPr>
        <xdr:cNvPr id="189159" name="Line 1">
          <a:extLst>
            <a:ext uri="{FF2B5EF4-FFF2-40B4-BE49-F238E27FC236}">
              <a16:creationId xmlns:a16="http://schemas.microsoft.com/office/drawing/2014/main" id="{00000000-0008-0000-1E00-0000E7E20200}"/>
            </a:ext>
          </a:extLst>
        </xdr:cNvPr>
        <xdr:cNvSpPr>
          <a:spLocks noChangeShapeType="1"/>
        </xdr:cNvSpPr>
      </xdr:nvSpPr>
      <xdr:spPr bwMode="auto">
        <a:xfrm>
          <a:off x="1828800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24</xdr:row>
      <xdr:rowOff>0</xdr:rowOff>
    </xdr:from>
    <xdr:to>
      <xdr:col>1</xdr:col>
      <xdr:colOff>1381125</xdr:colOff>
      <xdr:row>24</xdr:row>
      <xdr:rowOff>0</xdr:rowOff>
    </xdr:to>
    <xdr:sp macro="" textlink="">
      <xdr:nvSpPr>
        <xdr:cNvPr id="189160" name="Line 2">
          <a:extLst>
            <a:ext uri="{FF2B5EF4-FFF2-40B4-BE49-F238E27FC236}">
              <a16:creationId xmlns:a16="http://schemas.microsoft.com/office/drawing/2014/main" id="{00000000-0008-0000-1E00-0000E8E20200}"/>
            </a:ext>
          </a:extLst>
        </xdr:cNvPr>
        <xdr:cNvSpPr>
          <a:spLocks noChangeShapeType="1"/>
        </xdr:cNvSpPr>
      </xdr:nvSpPr>
      <xdr:spPr bwMode="auto">
        <a:xfrm>
          <a:off x="1781175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24</xdr:row>
      <xdr:rowOff>0</xdr:rowOff>
    </xdr:from>
    <xdr:to>
      <xdr:col>1</xdr:col>
      <xdr:colOff>1428750</xdr:colOff>
      <xdr:row>24</xdr:row>
      <xdr:rowOff>0</xdr:rowOff>
    </xdr:to>
    <xdr:sp macro="" textlink="">
      <xdr:nvSpPr>
        <xdr:cNvPr id="189161" name="Line 3">
          <a:extLst>
            <a:ext uri="{FF2B5EF4-FFF2-40B4-BE49-F238E27FC236}">
              <a16:creationId xmlns:a16="http://schemas.microsoft.com/office/drawing/2014/main" id="{00000000-0008-0000-1E00-0000E9E20200}"/>
            </a:ext>
          </a:extLst>
        </xdr:cNvPr>
        <xdr:cNvSpPr>
          <a:spLocks noChangeShapeType="1"/>
        </xdr:cNvSpPr>
      </xdr:nvSpPr>
      <xdr:spPr bwMode="auto">
        <a:xfrm>
          <a:off x="1828800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24</xdr:row>
      <xdr:rowOff>0</xdr:rowOff>
    </xdr:from>
    <xdr:to>
      <xdr:col>1</xdr:col>
      <xdr:colOff>1381125</xdr:colOff>
      <xdr:row>24</xdr:row>
      <xdr:rowOff>0</xdr:rowOff>
    </xdr:to>
    <xdr:sp macro="" textlink="">
      <xdr:nvSpPr>
        <xdr:cNvPr id="189162" name="Line 4">
          <a:extLst>
            <a:ext uri="{FF2B5EF4-FFF2-40B4-BE49-F238E27FC236}">
              <a16:creationId xmlns:a16="http://schemas.microsoft.com/office/drawing/2014/main" id="{00000000-0008-0000-1E00-0000EAE20200}"/>
            </a:ext>
          </a:extLst>
        </xdr:cNvPr>
        <xdr:cNvSpPr>
          <a:spLocks noChangeShapeType="1"/>
        </xdr:cNvSpPr>
      </xdr:nvSpPr>
      <xdr:spPr bwMode="auto">
        <a:xfrm>
          <a:off x="1781175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24</xdr:row>
      <xdr:rowOff>0</xdr:rowOff>
    </xdr:from>
    <xdr:to>
      <xdr:col>1</xdr:col>
      <xdr:colOff>1428750</xdr:colOff>
      <xdr:row>24</xdr:row>
      <xdr:rowOff>0</xdr:rowOff>
    </xdr:to>
    <xdr:sp macro="" textlink="">
      <xdr:nvSpPr>
        <xdr:cNvPr id="189163" name="Line 5">
          <a:extLst>
            <a:ext uri="{FF2B5EF4-FFF2-40B4-BE49-F238E27FC236}">
              <a16:creationId xmlns:a16="http://schemas.microsoft.com/office/drawing/2014/main" id="{00000000-0008-0000-1E00-0000EBE20200}"/>
            </a:ext>
          </a:extLst>
        </xdr:cNvPr>
        <xdr:cNvSpPr>
          <a:spLocks noChangeShapeType="1"/>
        </xdr:cNvSpPr>
      </xdr:nvSpPr>
      <xdr:spPr bwMode="auto">
        <a:xfrm>
          <a:off x="1828800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24</xdr:row>
      <xdr:rowOff>0</xdr:rowOff>
    </xdr:from>
    <xdr:to>
      <xdr:col>1</xdr:col>
      <xdr:colOff>1381125</xdr:colOff>
      <xdr:row>24</xdr:row>
      <xdr:rowOff>0</xdr:rowOff>
    </xdr:to>
    <xdr:sp macro="" textlink="">
      <xdr:nvSpPr>
        <xdr:cNvPr id="189164" name="Line 6">
          <a:extLst>
            <a:ext uri="{FF2B5EF4-FFF2-40B4-BE49-F238E27FC236}">
              <a16:creationId xmlns:a16="http://schemas.microsoft.com/office/drawing/2014/main" id="{00000000-0008-0000-1E00-0000ECE20200}"/>
            </a:ext>
          </a:extLst>
        </xdr:cNvPr>
        <xdr:cNvSpPr>
          <a:spLocks noChangeShapeType="1"/>
        </xdr:cNvSpPr>
      </xdr:nvSpPr>
      <xdr:spPr bwMode="auto">
        <a:xfrm>
          <a:off x="1781175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24</xdr:row>
      <xdr:rowOff>0</xdr:rowOff>
    </xdr:from>
    <xdr:to>
      <xdr:col>1</xdr:col>
      <xdr:colOff>1428750</xdr:colOff>
      <xdr:row>24</xdr:row>
      <xdr:rowOff>0</xdr:rowOff>
    </xdr:to>
    <xdr:sp macro="" textlink="">
      <xdr:nvSpPr>
        <xdr:cNvPr id="150341" name="Line 1">
          <a:extLst>
            <a:ext uri="{FF2B5EF4-FFF2-40B4-BE49-F238E27FC236}">
              <a16:creationId xmlns:a16="http://schemas.microsoft.com/office/drawing/2014/main" id="{00000000-0008-0000-1F00-0000454B0200}"/>
            </a:ext>
          </a:extLst>
        </xdr:cNvPr>
        <xdr:cNvSpPr>
          <a:spLocks noChangeShapeType="1"/>
        </xdr:cNvSpPr>
      </xdr:nvSpPr>
      <xdr:spPr bwMode="auto">
        <a:xfrm>
          <a:off x="1828800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24</xdr:row>
      <xdr:rowOff>0</xdr:rowOff>
    </xdr:from>
    <xdr:to>
      <xdr:col>1</xdr:col>
      <xdr:colOff>1381125</xdr:colOff>
      <xdr:row>24</xdr:row>
      <xdr:rowOff>0</xdr:rowOff>
    </xdr:to>
    <xdr:sp macro="" textlink="">
      <xdr:nvSpPr>
        <xdr:cNvPr id="150342" name="Line 2">
          <a:extLst>
            <a:ext uri="{FF2B5EF4-FFF2-40B4-BE49-F238E27FC236}">
              <a16:creationId xmlns:a16="http://schemas.microsoft.com/office/drawing/2014/main" id="{00000000-0008-0000-1F00-0000464B0200}"/>
            </a:ext>
          </a:extLst>
        </xdr:cNvPr>
        <xdr:cNvSpPr>
          <a:spLocks noChangeShapeType="1"/>
        </xdr:cNvSpPr>
      </xdr:nvSpPr>
      <xdr:spPr bwMode="auto">
        <a:xfrm>
          <a:off x="1781175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24</xdr:row>
      <xdr:rowOff>0</xdr:rowOff>
    </xdr:from>
    <xdr:to>
      <xdr:col>1</xdr:col>
      <xdr:colOff>1428750</xdr:colOff>
      <xdr:row>24</xdr:row>
      <xdr:rowOff>0</xdr:rowOff>
    </xdr:to>
    <xdr:sp macro="" textlink="">
      <xdr:nvSpPr>
        <xdr:cNvPr id="150343" name="Line 3">
          <a:extLst>
            <a:ext uri="{FF2B5EF4-FFF2-40B4-BE49-F238E27FC236}">
              <a16:creationId xmlns:a16="http://schemas.microsoft.com/office/drawing/2014/main" id="{00000000-0008-0000-1F00-0000474B0200}"/>
            </a:ext>
          </a:extLst>
        </xdr:cNvPr>
        <xdr:cNvSpPr>
          <a:spLocks noChangeShapeType="1"/>
        </xdr:cNvSpPr>
      </xdr:nvSpPr>
      <xdr:spPr bwMode="auto">
        <a:xfrm>
          <a:off x="1828800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24</xdr:row>
      <xdr:rowOff>0</xdr:rowOff>
    </xdr:from>
    <xdr:to>
      <xdr:col>1</xdr:col>
      <xdr:colOff>1381125</xdr:colOff>
      <xdr:row>24</xdr:row>
      <xdr:rowOff>0</xdr:rowOff>
    </xdr:to>
    <xdr:sp macro="" textlink="">
      <xdr:nvSpPr>
        <xdr:cNvPr id="150344" name="Line 4">
          <a:extLst>
            <a:ext uri="{FF2B5EF4-FFF2-40B4-BE49-F238E27FC236}">
              <a16:creationId xmlns:a16="http://schemas.microsoft.com/office/drawing/2014/main" id="{00000000-0008-0000-1F00-0000484B0200}"/>
            </a:ext>
          </a:extLst>
        </xdr:cNvPr>
        <xdr:cNvSpPr>
          <a:spLocks noChangeShapeType="1"/>
        </xdr:cNvSpPr>
      </xdr:nvSpPr>
      <xdr:spPr bwMode="auto">
        <a:xfrm>
          <a:off x="1781175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24</xdr:row>
      <xdr:rowOff>0</xdr:rowOff>
    </xdr:from>
    <xdr:to>
      <xdr:col>1</xdr:col>
      <xdr:colOff>1428750</xdr:colOff>
      <xdr:row>24</xdr:row>
      <xdr:rowOff>0</xdr:rowOff>
    </xdr:to>
    <xdr:sp macro="" textlink="">
      <xdr:nvSpPr>
        <xdr:cNvPr id="26535" name="Line 1">
          <a:extLst>
            <a:ext uri="{FF2B5EF4-FFF2-40B4-BE49-F238E27FC236}">
              <a16:creationId xmlns:a16="http://schemas.microsoft.com/office/drawing/2014/main" id="{00000000-0008-0000-2000-0000A7670000}"/>
            </a:ext>
          </a:extLst>
        </xdr:cNvPr>
        <xdr:cNvSpPr>
          <a:spLocks noChangeShapeType="1"/>
        </xdr:cNvSpPr>
      </xdr:nvSpPr>
      <xdr:spPr bwMode="auto">
        <a:xfrm>
          <a:off x="1828800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1381125</xdr:colOff>
      <xdr:row>24</xdr:row>
      <xdr:rowOff>0</xdr:rowOff>
    </xdr:from>
    <xdr:to>
      <xdr:col>1</xdr:col>
      <xdr:colOff>1381125</xdr:colOff>
      <xdr:row>24</xdr:row>
      <xdr:rowOff>0</xdr:rowOff>
    </xdr:to>
    <xdr:sp macro="" textlink="">
      <xdr:nvSpPr>
        <xdr:cNvPr id="26536" name="Line 2">
          <a:extLst>
            <a:ext uri="{FF2B5EF4-FFF2-40B4-BE49-F238E27FC236}">
              <a16:creationId xmlns:a16="http://schemas.microsoft.com/office/drawing/2014/main" id="{00000000-0008-0000-2000-0000A8670000}"/>
            </a:ext>
          </a:extLst>
        </xdr:cNvPr>
        <xdr:cNvSpPr>
          <a:spLocks noChangeShapeType="1"/>
        </xdr:cNvSpPr>
      </xdr:nvSpPr>
      <xdr:spPr bwMode="auto">
        <a:xfrm>
          <a:off x="1781175" y="622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3</xdr:row>
      <xdr:rowOff>133350</xdr:rowOff>
    </xdr:from>
    <xdr:to>
      <xdr:col>1</xdr:col>
      <xdr:colOff>266700</xdr:colOff>
      <xdr:row>3</xdr:row>
      <xdr:rowOff>238125</xdr:rowOff>
    </xdr:to>
    <xdr:sp macro="" textlink="">
      <xdr:nvSpPr>
        <xdr:cNvPr id="248881" name="Line 1">
          <a:extLst>
            <a:ext uri="{FF2B5EF4-FFF2-40B4-BE49-F238E27FC236}">
              <a16:creationId xmlns:a16="http://schemas.microsoft.com/office/drawing/2014/main" id="{00000000-0008-0000-2A00-000031CC0300}"/>
            </a:ext>
          </a:extLst>
        </xdr:cNvPr>
        <xdr:cNvSpPr>
          <a:spLocks noChangeShapeType="1"/>
        </xdr:cNvSpPr>
      </xdr:nvSpPr>
      <xdr:spPr bwMode="auto">
        <a:xfrm flipH="1">
          <a:off x="10668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190500</xdr:colOff>
      <xdr:row>3</xdr:row>
      <xdr:rowOff>133350</xdr:rowOff>
    </xdr:from>
    <xdr:to>
      <xdr:col>2</xdr:col>
      <xdr:colOff>266700</xdr:colOff>
      <xdr:row>3</xdr:row>
      <xdr:rowOff>238125</xdr:rowOff>
    </xdr:to>
    <xdr:sp macro="" textlink="">
      <xdr:nvSpPr>
        <xdr:cNvPr id="248882" name="Line 2">
          <a:extLst>
            <a:ext uri="{FF2B5EF4-FFF2-40B4-BE49-F238E27FC236}">
              <a16:creationId xmlns:a16="http://schemas.microsoft.com/office/drawing/2014/main" id="{00000000-0008-0000-2A00-000032CC0300}"/>
            </a:ext>
          </a:extLst>
        </xdr:cNvPr>
        <xdr:cNvSpPr>
          <a:spLocks noChangeShapeType="1"/>
        </xdr:cNvSpPr>
      </xdr:nvSpPr>
      <xdr:spPr bwMode="auto">
        <a:xfrm flipH="1">
          <a:off x="17716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190500</xdr:colOff>
      <xdr:row>3</xdr:row>
      <xdr:rowOff>133350</xdr:rowOff>
    </xdr:from>
    <xdr:to>
      <xdr:col>3</xdr:col>
      <xdr:colOff>266700</xdr:colOff>
      <xdr:row>3</xdr:row>
      <xdr:rowOff>238125</xdr:rowOff>
    </xdr:to>
    <xdr:sp macro="" textlink="">
      <xdr:nvSpPr>
        <xdr:cNvPr id="248883" name="Line 3">
          <a:extLst>
            <a:ext uri="{FF2B5EF4-FFF2-40B4-BE49-F238E27FC236}">
              <a16:creationId xmlns:a16="http://schemas.microsoft.com/office/drawing/2014/main" id="{00000000-0008-0000-2A00-000033CC0300}"/>
            </a:ext>
          </a:extLst>
        </xdr:cNvPr>
        <xdr:cNvSpPr>
          <a:spLocks noChangeShapeType="1"/>
        </xdr:cNvSpPr>
      </xdr:nvSpPr>
      <xdr:spPr bwMode="auto">
        <a:xfrm flipH="1">
          <a:off x="24765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190500</xdr:colOff>
      <xdr:row>3</xdr:row>
      <xdr:rowOff>133350</xdr:rowOff>
    </xdr:from>
    <xdr:to>
      <xdr:col>4</xdr:col>
      <xdr:colOff>266700</xdr:colOff>
      <xdr:row>3</xdr:row>
      <xdr:rowOff>238125</xdr:rowOff>
    </xdr:to>
    <xdr:sp macro="" textlink="">
      <xdr:nvSpPr>
        <xdr:cNvPr id="248884" name="Line 4">
          <a:extLst>
            <a:ext uri="{FF2B5EF4-FFF2-40B4-BE49-F238E27FC236}">
              <a16:creationId xmlns:a16="http://schemas.microsoft.com/office/drawing/2014/main" id="{00000000-0008-0000-2A00-000034CC0300}"/>
            </a:ext>
          </a:extLst>
        </xdr:cNvPr>
        <xdr:cNvSpPr>
          <a:spLocks noChangeShapeType="1"/>
        </xdr:cNvSpPr>
      </xdr:nvSpPr>
      <xdr:spPr bwMode="auto">
        <a:xfrm flipH="1">
          <a:off x="31813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3</xdr:row>
      <xdr:rowOff>133350</xdr:rowOff>
    </xdr:from>
    <xdr:to>
      <xdr:col>5</xdr:col>
      <xdr:colOff>266700</xdr:colOff>
      <xdr:row>3</xdr:row>
      <xdr:rowOff>238125</xdr:rowOff>
    </xdr:to>
    <xdr:sp macro="" textlink="">
      <xdr:nvSpPr>
        <xdr:cNvPr id="248885" name="Line 5">
          <a:extLst>
            <a:ext uri="{FF2B5EF4-FFF2-40B4-BE49-F238E27FC236}">
              <a16:creationId xmlns:a16="http://schemas.microsoft.com/office/drawing/2014/main" id="{00000000-0008-0000-2A00-000035CC0300}"/>
            </a:ext>
          </a:extLst>
        </xdr:cNvPr>
        <xdr:cNvSpPr>
          <a:spLocks noChangeShapeType="1"/>
        </xdr:cNvSpPr>
      </xdr:nvSpPr>
      <xdr:spPr bwMode="auto">
        <a:xfrm flipH="1">
          <a:off x="38862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190500</xdr:colOff>
      <xdr:row>3</xdr:row>
      <xdr:rowOff>133350</xdr:rowOff>
    </xdr:from>
    <xdr:to>
      <xdr:col>6</xdr:col>
      <xdr:colOff>266700</xdr:colOff>
      <xdr:row>3</xdr:row>
      <xdr:rowOff>238125</xdr:rowOff>
    </xdr:to>
    <xdr:sp macro="" textlink="">
      <xdr:nvSpPr>
        <xdr:cNvPr id="248886" name="Line 6">
          <a:extLst>
            <a:ext uri="{FF2B5EF4-FFF2-40B4-BE49-F238E27FC236}">
              <a16:creationId xmlns:a16="http://schemas.microsoft.com/office/drawing/2014/main" id="{00000000-0008-0000-2A00-000036CC0300}"/>
            </a:ext>
          </a:extLst>
        </xdr:cNvPr>
        <xdr:cNvSpPr>
          <a:spLocks noChangeShapeType="1"/>
        </xdr:cNvSpPr>
      </xdr:nvSpPr>
      <xdr:spPr bwMode="auto">
        <a:xfrm flipH="1">
          <a:off x="45910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3</xdr:row>
      <xdr:rowOff>133350</xdr:rowOff>
    </xdr:from>
    <xdr:to>
      <xdr:col>7</xdr:col>
      <xdr:colOff>266700</xdr:colOff>
      <xdr:row>3</xdr:row>
      <xdr:rowOff>238125</xdr:rowOff>
    </xdr:to>
    <xdr:sp macro="" textlink="">
      <xdr:nvSpPr>
        <xdr:cNvPr id="248887" name="Line 7">
          <a:extLst>
            <a:ext uri="{FF2B5EF4-FFF2-40B4-BE49-F238E27FC236}">
              <a16:creationId xmlns:a16="http://schemas.microsoft.com/office/drawing/2014/main" id="{00000000-0008-0000-2A00-000037CC0300}"/>
            </a:ext>
          </a:extLst>
        </xdr:cNvPr>
        <xdr:cNvSpPr>
          <a:spLocks noChangeShapeType="1"/>
        </xdr:cNvSpPr>
      </xdr:nvSpPr>
      <xdr:spPr bwMode="auto">
        <a:xfrm flipH="1">
          <a:off x="52959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190500</xdr:colOff>
      <xdr:row>3</xdr:row>
      <xdr:rowOff>133350</xdr:rowOff>
    </xdr:from>
    <xdr:to>
      <xdr:col>8</xdr:col>
      <xdr:colOff>266700</xdr:colOff>
      <xdr:row>3</xdr:row>
      <xdr:rowOff>238125</xdr:rowOff>
    </xdr:to>
    <xdr:sp macro="" textlink="">
      <xdr:nvSpPr>
        <xdr:cNvPr id="248888" name="Line 8">
          <a:extLst>
            <a:ext uri="{FF2B5EF4-FFF2-40B4-BE49-F238E27FC236}">
              <a16:creationId xmlns:a16="http://schemas.microsoft.com/office/drawing/2014/main" id="{00000000-0008-0000-2A00-000038CC0300}"/>
            </a:ext>
          </a:extLst>
        </xdr:cNvPr>
        <xdr:cNvSpPr>
          <a:spLocks noChangeShapeType="1"/>
        </xdr:cNvSpPr>
      </xdr:nvSpPr>
      <xdr:spPr bwMode="auto">
        <a:xfrm flipH="1">
          <a:off x="60007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171450</xdr:colOff>
      <xdr:row>3</xdr:row>
      <xdr:rowOff>133350</xdr:rowOff>
    </xdr:from>
    <xdr:to>
      <xdr:col>9</xdr:col>
      <xdr:colOff>247650</xdr:colOff>
      <xdr:row>3</xdr:row>
      <xdr:rowOff>238125</xdr:rowOff>
    </xdr:to>
    <xdr:sp macro="" textlink="">
      <xdr:nvSpPr>
        <xdr:cNvPr id="248889" name="Line 9">
          <a:extLst>
            <a:ext uri="{FF2B5EF4-FFF2-40B4-BE49-F238E27FC236}">
              <a16:creationId xmlns:a16="http://schemas.microsoft.com/office/drawing/2014/main" id="{00000000-0008-0000-2A00-000039CC0300}"/>
            </a:ext>
          </a:extLst>
        </xdr:cNvPr>
        <xdr:cNvSpPr>
          <a:spLocks noChangeShapeType="1"/>
        </xdr:cNvSpPr>
      </xdr:nvSpPr>
      <xdr:spPr bwMode="auto">
        <a:xfrm flipH="1">
          <a:off x="66865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209550</xdr:colOff>
      <xdr:row>3</xdr:row>
      <xdr:rowOff>133350</xdr:rowOff>
    </xdr:from>
    <xdr:to>
      <xdr:col>10</xdr:col>
      <xdr:colOff>285750</xdr:colOff>
      <xdr:row>3</xdr:row>
      <xdr:rowOff>238125</xdr:rowOff>
    </xdr:to>
    <xdr:sp macro="" textlink="">
      <xdr:nvSpPr>
        <xdr:cNvPr id="248890" name="Line 10">
          <a:extLst>
            <a:ext uri="{FF2B5EF4-FFF2-40B4-BE49-F238E27FC236}">
              <a16:creationId xmlns:a16="http://schemas.microsoft.com/office/drawing/2014/main" id="{00000000-0008-0000-2A00-00003ACC0300}"/>
            </a:ext>
          </a:extLst>
        </xdr:cNvPr>
        <xdr:cNvSpPr>
          <a:spLocks noChangeShapeType="1"/>
        </xdr:cNvSpPr>
      </xdr:nvSpPr>
      <xdr:spPr bwMode="auto">
        <a:xfrm flipH="1">
          <a:off x="742950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209550</xdr:colOff>
      <xdr:row>3</xdr:row>
      <xdr:rowOff>133350</xdr:rowOff>
    </xdr:from>
    <xdr:to>
      <xdr:col>11</xdr:col>
      <xdr:colOff>285750</xdr:colOff>
      <xdr:row>3</xdr:row>
      <xdr:rowOff>238125</xdr:rowOff>
    </xdr:to>
    <xdr:sp macro="" textlink="">
      <xdr:nvSpPr>
        <xdr:cNvPr id="248891" name="Line 11">
          <a:extLst>
            <a:ext uri="{FF2B5EF4-FFF2-40B4-BE49-F238E27FC236}">
              <a16:creationId xmlns:a16="http://schemas.microsoft.com/office/drawing/2014/main" id="{00000000-0008-0000-2A00-00003BCC0300}"/>
            </a:ext>
          </a:extLst>
        </xdr:cNvPr>
        <xdr:cNvSpPr>
          <a:spLocks noChangeShapeType="1"/>
        </xdr:cNvSpPr>
      </xdr:nvSpPr>
      <xdr:spPr bwMode="auto">
        <a:xfrm flipH="1">
          <a:off x="8134350" y="10096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171450</xdr:colOff>
      <xdr:row>4</xdr:row>
      <xdr:rowOff>85725</xdr:rowOff>
    </xdr:from>
    <xdr:to>
      <xdr:col>15</xdr:col>
      <xdr:colOff>257175</xdr:colOff>
      <xdr:row>4</xdr:row>
      <xdr:rowOff>219075</xdr:rowOff>
    </xdr:to>
    <xdr:sp macro="" textlink="">
      <xdr:nvSpPr>
        <xdr:cNvPr id="248892" name="Line 12">
          <a:extLst>
            <a:ext uri="{FF2B5EF4-FFF2-40B4-BE49-F238E27FC236}">
              <a16:creationId xmlns:a16="http://schemas.microsoft.com/office/drawing/2014/main" id="{00000000-0008-0000-2A00-00003CCC0300}"/>
            </a:ext>
          </a:extLst>
        </xdr:cNvPr>
        <xdr:cNvSpPr>
          <a:spLocks noChangeShapeType="1"/>
        </xdr:cNvSpPr>
      </xdr:nvSpPr>
      <xdr:spPr bwMode="auto">
        <a:xfrm flipH="1">
          <a:off x="10515600" y="12763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209550</xdr:colOff>
      <xdr:row>6</xdr:row>
      <xdr:rowOff>85725</xdr:rowOff>
    </xdr:from>
    <xdr:to>
      <xdr:col>15</xdr:col>
      <xdr:colOff>295275</xdr:colOff>
      <xdr:row>6</xdr:row>
      <xdr:rowOff>219075</xdr:rowOff>
    </xdr:to>
    <xdr:sp macro="" textlink="">
      <xdr:nvSpPr>
        <xdr:cNvPr id="248893" name="Line 13">
          <a:extLst>
            <a:ext uri="{FF2B5EF4-FFF2-40B4-BE49-F238E27FC236}">
              <a16:creationId xmlns:a16="http://schemas.microsoft.com/office/drawing/2014/main" id="{00000000-0008-0000-2A00-00003DCC0300}"/>
            </a:ext>
          </a:extLst>
        </xdr:cNvPr>
        <xdr:cNvSpPr>
          <a:spLocks noChangeShapeType="1"/>
        </xdr:cNvSpPr>
      </xdr:nvSpPr>
      <xdr:spPr bwMode="auto">
        <a:xfrm flipH="1">
          <a:off x="10553700" y="18383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161925</xdr:colOff>
      <xdr:row>8</xdr:row>
      <xdr:rowOff>114300</xdr:rowOff>
    </xdr:from>
    <xdr:to>
      <xdr:col>15</xdr:col>
      <xdr:colOff>247650</xdr:colOff>
      <xdr:row>8</xdr:row>
      <xdr:rowOff>247650</xdr:rowOff>
    </xdr:to>
    <xdr:sp macro="" textlink="">
      <xdr:nvSpPr>
        <xdr:cNvPr id="248894" name="Line 14">
          <a:extLst>
            <a:ext uri="{FF2B5EF4-FFF2-40B4-BE49-F238E27FC236}">
              <a16:creationId xmlns:a16="http://schemas.microsoft.com/office/drawing/2014/main" id="{00000000-0008-0000-2A00-00003ECC0300}"/>
            </a:ext>
          </a:extLst>
        </xdr:cNvPr>
        <xdr:cNvSpPr>
          <a:spLocks noChangeShapeType="1"/>
        </xdr:cNvSpPr>
      </xdr:nvSpPr>
      <xdr:spPr bwMode="auto">
        <a:xfrm flipH="1">
          <a:off x="10506075" y="24479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228600</xdr:colOff>
      <xdr:row>10</xdr:row>
      <xdr:rowOff>76200</xdr:rowOff>
    </xdr:from>
    <xdr:to>
      <xdr:col>15</xdr:col>
      <xdr:colOff>314325</xdr:colOff>
      <xdr:row>10</xdr:row>
      <xdr:rowOff>209550</xdr:rowOff>
    </xdr:to>
    <xdr:sp macro="" textlink="">
      <xdr:nvSpPr>
        <xdr:cNvPr id="248895" name="Line 15">
          <a:extLst>
            <a:ext uri="{FF2B5EF4-FFF2-40B4-BE49-F238E27FC236}">
              <a16:creationId xmlns:a16="http://schemas.microsoft.com/office/drawing/2014/main" id="{00000000-0008-0000-2A00-00003FCC0300}"/>
            </a:ext>
          </a:extLst>
        </xdr:cNvPr>
        <xdr:cNvSpPr>
          <a:spLocks noChangeShapeType="1"/>
        </xdr:cNvSpPr>
      </xdr:nvSpPr>
      <xdr:spPr bwMode="auto">
        <a:xfrm flipH="1">
          <a:off x="10572750" y="30003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228600</xdr:colOff>
      <xdr:row>12</xdr:row>
      <xdr:rowOff>95250</xdr:rowOff>
    </xdr:from>
    <xdr:to>
      <xdr:col>15</xdr:col>
      <xdr:colOff>314325</xdr:colOff>
      <xdr:row>12</xdr:row>
      <xdr:rowOff>228600</xdr:rowOff>
    </xdr:to>
    <xdr:sp macro="" textlink="">
      <xdr:nvSpPr>
        <xdr:cNvPr id="248896" name="Line 16">
          <a:extLst>
            <a:ext uri="{FF2B5EF4-FFF2-40B4-BE49-F238E27FC236}">
              <a16:creationId xmlns:a16="http://schemas.microsoft.com/office/drawing/2014/main" id="{00000000-0008-0000-2A00-000040CC0300}"/>
            </a:ext>
          </a:extLst>
        </xdr:cNvPr>
        <xdr:cNvSpPr>
          <a:spLocks noChangeShapeType="1"/>
        </xdr:cNvSpPr>
      </xdr:nvSpPr>
      <xdr:spPr bwMode="auto">
        <a:xfrm flipH="1">
          <a:off x="10572750" y="35718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200025</xdr:colOff>
      <xdr:row>14</xdr:row>
      <xdr:rowOff>114300</xdr:rowOff>
    </xdr:from>
    <xdr:to>
      <xdr:col>15</xdr:col>
      <xdr:colOff>285750</xdr:colOff>
      <xdr:row>14</xdr:row>
      <xdr:rowOff>247650</xdr:rowOff>
    </xdr:to>
    <xdr:sp macro="" textlink="">
      <xdr:nvSpPr>
        <xdr:cNvPr id="248897" name="Line 17">
          <a:extLst>
            <a:ext uri="{FF2B5EF4-FFF2-40B4-BE49-F238E27FC236}">
              <a16:creationId xmlns:a16="http://schemas.microsoft.com/office/drawing/2014/main" id="{00000000-0008-0000-2A00-000041CC0300}"/>
            </a:ext>
          </a:extLst>
        </xdr:cNvPr>
        <xdr:cNvSpPr>
          <a:spLocks noChangeShapeType="1"/>
        </xdr:cNvSpPr>
      </xdr:nvSpPr>
      <xdr:spPr bwMode="auto">
        <a:xfrm flipH="1">
          <a:off x="10544175" y="42005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152400</xdr:colOff>
      <xdr:row>16</xdr:row>
      <xdr:rowOff>76200</xdr:rowOff>
    </xdr:from>
    <xdr:to>
      <xdr:col>15</xdr:col>
      <xdr:colOff>238125</xdr:colOff>
      <xdr:row>16</xdr:row>
      <xdr:rowOff>209550</xdr:rowOff>
    </xdr:to>
    <xdr:sp macro="" textlink="">
      <xdr:nvSpPr>
        <xdr:cNvPr id="248898" name="Line 18">
          <a:extLst>
            <a:ext uri="{FF2B5EF4-FFF2-40B4-BE49-F238E27FC236}">
              <a16:creationId xmlns:a16="http://schemas.microsoft.com/office/drawing/2014/main" id="{00000000-0008-0000-2A00-000042CC0300}"/>
            </a:ext>
          </a:extLst>
        </xdr:cNvPr>
        <xdr:cNvSpPr>
          <a:spLocks noChangeShapeType="1"/>
        </xdr:cNvSpPr>
      </xdr:nvSpPr>
      <xdr:spPr bwMode="auto">
        <a:xfrm flipH="1">
          <a:off x="10496550" y="47910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180975</xdr:colOff>
      <xdr:row>1</xdr:row>
      <xdr:rowOff>104775</xdr:rowOff>
    </xdr:from>
    <xdr:to>
      <xdr:col>23</xdr:col>
      <xdr:colOff>266700</xdr:colOff>
      <xdr:row>1</xdr:row>
      <xdr:rowOff>238125</xdr:rowOff>
    </xdr:to>
    <xdr:sp macro="" textlink="">
      <xdr:nvSpPr>
        <xdr:cNvPr id="248899" name="Line 19">
          <a:extLst>
            <a:ext uri="{FF2B5EF4-FFF2-40B4-BE49-F238E27FC236}">
              <a16:creationId xmlns:a16="http://schemas.microsoft.com/office/drawing/2014/main" id="{00000000-0008-0000-2A00-000043CC0300}"/>
            </a:ext>
          </a:extLst>
        </xdr:cNvPr>
        <xdr:cNvSpPr>
          <a:spLocks noChangeShapeType="1"/>
        </xdr:cNvSpPr>
      </xdr:nvSpPr>
      <xdr:spPr bwMode="auto">
        <a:xfrm flipH="1">
          <a:off x="14601825" y="4000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771525</xdr:colOff>
      <xdr:row>3</xdr:row>
      <xdr:rowOff>114300</xdr:rowOff>
    </xdr:from>
    <xdr:to>
      <xdr:col>23</xdr:col>
      <xdr:colOff>857250</xdr:colOff>
      <xdr:row>3</xdr:row>
      <xdr:rowOff>247650</xdr:rowOff>
    </xdr:to>
    <xdr:sp macro="" textlink="">
      <xdr:nvSpPr>
        <xdr:cNvPr id="248900" name="Line 20">
          <a:extLst>
            <a:ext uri="{FF2B5EF4-FFF2-40B4-BE49-F238E27FC236}">
              <a16:creationId xmlns:a16="http://schemas.microsoft.com/office/drawing/2014/main" id="{00000000-0008-0000-2A00-000044CC0300}"/>
            </a:ext>
          </a:extLst>
        </xdr:cNvPr>
        <xdr:cNvSpPr>
          <a:spLocks noChangeShapeType="1"/>
        </xdr:cNvSpPr>
      </xdr:nvSpPr>
      <xdr:spPr bwMode="auto">
        <a:xfrm flipH="1">
          <a:off x="15192375" y="9906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990600</xdr:colOff>
      <xdr:row>5</xdr:row>
      <xdr:rowOff>76200</xdr:rowOff>
    </xdr:from>
    <xdr:to>
      <xdr:col>23</xdr:col>
      <xdr:colOff>1076325</xdr:colOff>
      <xdr:row>5</xdr:row>
      <xdr:rowOff>209550</xdr:rowOff>
    </xdr:to>
    <xdr:sp macro="" textlink="">
      <xdr:nvSpPr>
        <xdr:cNvPr id="248901" name="Line 21">
          <a:extLst>
            <a:ext uri="{FF2B5EF4-FFF2-40B4-BE49-F238E27FC236}">
              <a16:creationId xmlns:a16="http://schemas.microsoft.com/office/drawing/2014/main" id="{00000000-0008-0000-2A00-000045CC0300}"/>
            </a:ext>
          </a:extLst>
        </xdr:cNvPr>
        <xdr:cNvSpPr>
          <a:spLocks noChangeShapeType="1"/>
        </xdr:cNvSpPr>
      </xdr:nvSpPr>
      <xdr:spPr bwMode="auto">
        <a:xfrm flipH="1">
          <a:off x="15411450" y="15430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800100</xdr:colOff>
      <xdr:row>6</xdr:row>
      <xdr:rowOff>76200</xdr:rowOff>
    </xdr:from>
    <xdr:to>
      <xdr:col>23</xdr:col>
      <xdr:colOff>885825</xdr:colOff>
      <xdr:row>6</xdr:row>
      <xdr:rowOff>209550</xdr:rowOff>
    </xdr:to>
    <xdr:sp macro="" textlink="">
      <xdr:nvSpPr>
        <xdr:cNvPr id="248902" name="Line 22">
          <a:extLst>
            <a:ext uri="{FF2B5EF4-FFF2-40B4-BE49-F238E27FC236}">
              <a16:creationId xmlns:a16="http://schemas.microsoft.com/office/drawing/2014/main" id="{00000000-0008-0000-2A00-000046CC0300}"/>
            </a:ext>
          </a:extLst>
        </xdr:cNvPr>
        <xdr:cNvSpPr>
          <a:spLocks noChangeShapeType="1"/>
        </xdr:cNvSpPr>
      </xdr:nvSpPr>
      <xdr:spPr bwMode="auto">
        <a:xfrm flipH="1">
          <a:off x="15220950" y="18288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17</xdr:row>
      <xdr:rowOff>95250</xdr:rowOff>
    </xdr:from>
    <xdr:to>
      <xdr:col>0</xdr:col>
      <xdr:colOff>266700</xdr:colOff>
      <xdr:row>17</xdr:row>
      <xdr:rowOff>228600</xdr:rowOff>
    </xdr:to>
    <xdr:sp macro="" textlink="">
      <xdr:nvSpPr>
        <xdr:cNvPr id="248903" name="Line 23">
          <a:extLst>
            <a:ext uri="{FF2B5EF4-FFF2-40B4-BE49-F238E27FC236}">
              <a16:creationId xmlns:a16="http://schemas.microsoft.com/office/drawing/2014/main" id="{00000000-0008-0000-2A00-000047CC0300}"/>
            </a:ext>
          </a:extLst>
        </xdr:cNvPr>
        <xdr:cNvSpPr>
          <a:spLocks noChangeShapeType="1"/>
        </xdr:cNvSpPr>
      </xdr:nvSpPr>
      <xdr:spPr bwMode="auto">
        <a:xfrm flipH="1">
          <a:off x="180975" y="50768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18</xdr:row>
      <xdr:rowOff>95250</xdr:rowOff>
    </xdr:from>
    <xdr:to>
      <xdr:col>0</xdr:col>
      <xdr:colOff>266700</xdr:colOff>
      <xdr:row>18</xdr:row>
      <xdr:rowOff>228600</xdr:rowOff>
    </xdr:to>
    <xdr:sp macro="" textlink="">
      <xdr:nvSpPr>
        <xdr:cNvPr id="248904" name="Line 24">
          <a:extLst>
            <a:ext uri="{FF2B5EF4-FFF2-40B4-BE49-F238E27FC236}">
              <a16:creationId xmlns:a16="http://schemas.microsoft.com/office/drawing/2014/main" id="{00000000-0008-0000-2A00-000048CC0300}"/>
            </a:ext>
          </a:extLst>
        </xdr:cNvPr>
        <xdr:cNvSpPr>
          <a:spLocks noChangeShapeType="1"/>
        </xdr:cNvSpPr>
      </xdr:nvSpPr>
      <xdr:spPr bwMode="auto">
        <a:xfrm flipH="1">
          <a:off x="180975" y="53721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19</xdr:row>
      <xdr:rowOff>95250</xdr:rowOff>
    </xdr:from>
    <xdr:to>
      <xdr:col>0</xdr:col>
      <xdr:colOff>276225</xdr:colOff>
      <xdr:row>19</xdr:row>
      <xdr:rowOff>228600</xdr:rowOff>
    </xdr:to>
    <xdr:sp macro="" textlink="">
      <xdr:nvSpPr>
        <xdr:cNvPr id="248905" name="Line 25">
          <a:extLst>
            <a:ext uri="{FF2B5EF4-FFF2-40B4-BE49-F238E27FC236}">
              <a16:creationId xmlns:a16="http://schemas.microsoft.com/office/drawing/2014/main" id="{00000000-0008-0000-2A00-000049CC0300}"/>
            </a:ext>
          </a:extLst>
        </xdr:cNvPr>
        <xdr:cNvSpPr>
          <a:spLocks noChangeShapeType="1"/>
        </xdr:cNvSpPr>
      </xdr:nvSpPr>
      <xdr:spPr bwMode="auto">
        <a:xfrm flipH="1">
          <a:off x="190500" y="56673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20</xdr:row>
      <xdr:rowOff>95250</xdr:rowOff>
    </xdr:from>
    <xdr:to>
      <xdr:col>0</xdr:col>
      <xdr:colOff>266700</xdr:colOff>
      <xdr:row>20</xdr:row>
      <xdr:rowOff>228600</xdr:rowOff>
    </xdr:to>
    <xdr:sp macro="" textlink="">
      <xdr:nvSpPr>
        <xdr:cNvPr id="248906" name="Line 26">
          <a:extLst>
            <a:ext uri="{FF2B5EF4-FFF2-40B4-BE49-F238E27FC236}">
              <a16:creationId xmlns:a16="http://schemas.microsoft.com/office/drawing/2014/main" id="{00000000-0008-0000-2A00-00004ACC0300}"/>
            </a:ext>
          </a:extLst>
        </xdr:cNvPr>
        <xdr:cNvSpPr>
          <a:spLocks noChangeShapeType="1"/>
        </xdr:cNvSpPr>
      </xdr:nvSpPr>
      <xdr:spPr bwMode="auto">
        <a:xfrm flipH="1">
          <a:off x="180975" y="59626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21</xdr:row>
      <xdr:rowOff>95250</xdr:rowOff>
    </xdr:from>
    <xdr:to>
      <xdr:col>0</xdr:col>
      <xdr:colOff>276225</xdr:colOff>
      <xdr:row>21</xdr:row>
      <xdr:rowOff>228600</xdr:rowOff>
    </xdr:to>
    <xdr:sp macro="" textlink="">
      <xdr:nvSpPr>
        <xdr:cNvPr id="248907" name="Line 27">
          <a:extLst>
            <a:ext uri="{FF2B5EF4-FFF2-40B4-BE49-F238E27FC236}">
              <a16:creationId xmlns:a16="http://schemas.microsoft.com/office/drawing/2014/main" id="{00000000-0008-0000-2A00-00004BCC0300}"/>
            </a:ext>
          </a:extLst>
        </xdr:cNvPr>
        <xdr:cNvSpPr>
          <a:spLocks noChangeShapeType="1"/>
        </xdr:cNvSpPr>
      </xdr:nvSpPr>
      <xdr:spPr bwMode="auto">
        <a:xfrm flipH="1">
          <a:off x="190500" y="62579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209550</xdr:colOff>
      <xdr:row>8</xdr:row>
      <xdr:rowOff>142875</xdr:rowOff>
    </xdr:from>
    <xdr:to>
      <xdr:col>3</xdr:col>
      <xdr:colOff>285750</xdr:colOff>
      <xdr:row>8</xdr:row>
      <xdr:rowOff>247650</xdr:rowOff>
    </xdr:to>
    <xdr:sp macro="" textlink="">
      <xdr:nvSpPr>
        <xdr:cNvPr id="248908" name="Line 28">
          <a:extLst>
            <a:ext uri="{FF2B5EF4-FFF2-40B4-BE49-F238E27FC236}">
              <a16:creationId xmlns:a16="http://schemas.microsoft.com/office/drawing/2014/main" id="{00000000-0008-0000-2A00-00004CCC0300}"/>
            </a:ext>
          </a:extLst>
        </xdr:cNvPr>
        <xdr:cNvSpPr>
          <a:spLocks noChangeShapeType="1"/>
        </xdr:cNvSpPr>
      </xdr:nvSpPr>
      <xdr:spPr bwMode="auto">
        <a:xfrm flipH="1">
          <a:off x="2495550" y="247650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190500</xdr:colOff>
      <xdr:row>8</xdr:row>
      <xdr:rowOff>133350</xdr:rowOff>
    </xdr:from>
    <xdr:to>
      <xdr:col>4</xdr:col>
      <xdr:colOff>266700</xdr:colOff>
      <xdr:row>8</xdr:row>
      <xdr:rowOff>238125</xdr:rowOff>
    </xdr:to>
    <xdr:sp macro="" textlink="">
      <xdr:nvSpPr>
        <xdr:cNvPr id="248909" name="Line 29">
          <a:extLst>
            <a:ext uri="{FF2B5EF4-FFF2-40B4-BE49-F238E27FC236}">
              <a16:creationId xmlns:a16="http://schemas.microsoft.com/office/drawing/2014/main" id="{00000000-0008-0000-2A00-00004DCC0300}"/>
            </a:ext>
          </a:extLst>
        </xdr:cNvPr>
        <xdr:cNvSpPr>
          <a:spLocks noChangeShapeType="1"/>
        </xdr:cNvSpPr>
      </xdr:nvSpPr>
      <xdr:spPr bwMode="auto">
        <a:xfrm flipH="1">
          <a:off x="31813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8</xdr:row>
      <xdr:rowOff>133350</xdr:rowOff>
    </xdr:from>
    <xdr:to>
      <xdr:col>5</xdr:col>
      <xdr:colOff>266700</xdr:colOff>
      <xdr:row>8</xdr:row>
      <xdr:rowOff>238125</xdr:rowOff>
    </xdr:to>
    <xdr:sp macro="" textlink="">
      <xdr:nvSpPr>
        <xdr:cNvPr id="248910" name="Line 30">
          <a:extLst>
            <a:ext uri="{FF2B5EF4-FFF2-40B4-BE49-F238E27FC236}">
              <a16:creationId xmlns:a16="http://schemas.microsoft.com/office/drawing/2014/main" id="{00000000-0008-0000-2A00-00004ECC0300}"/>
            </a:ext>
          </a:extLst>
        </xdr:cNvPr>
        <xdr:cNvSpPr>
          <a:spLocks noChangeShapeType="1"/>
        </xdr:cNvSpPr>
      </xdr:nvSpPr>
      <xdr:spPr bwMode="auto">
        <a:xfrm flipH="1">
          <a:off x="388620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190500</xdr:colOff>
      <xdr:row>8</xdr:row>
      <xdr:rowOff>133350</xdr:rowOff>
    </xdr:from>
    <xdr:to>
      <xdr:col>6</xdr:col>
      <xdr:colOff>266700</xdr:colOff>
      <xdr:row>8</xdr:row>
      <xdr:rowOff>238125</xdr:rowOff>
    </xdr:to>
    <xdr:sp macro="" textlink="">
      <xdr:nvSpPr>
        <xdr:cNvPr id="248911" name="Line 31">
          <a:extLst>
            <a:ext uri="{FF2B5EF4-FFF2-40B4-BE49-F238E27FC236}">
              <a16:creationId xmlns:a16="http://schemas.microsoft.com/office/drawing/2014/main" id="{00000000-0008-0000-2A00-00004FCC0300}"/>
            </a:ext>
          </a:extLst>
        </xdr:cNvPr>
        <xdr:cNvSpPr>
          <a:spLocks noChangeShapeType="1"/>
        </xdr:cNvSpPr>
      </xdr:nvSpPr>
      <xdr:spPr bwMode="auto">
        <a:xfrm flipH="1">
          <a:off x="45910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8</xdr:row>
      <xdr:rowOff>142875</xdr:rowOff>
    </xdr:from>
    <xdr:to>
      <xdr:col>7</xdr:col>
      <xdr:colOff>266700</xdr:colOff>
      <xdr:row>8</xdr:row>
      <xdr:rowOff>247650</xdr:rowOff>
    </xdr:to>
    <xdr:sp macro="" textlink="">
      <xdr:nvSpPr>
        <xdr:cNvPr id="248912" name="Line 32">
          <a:extLst>
            <a:ext uri="{FF2B5EF4-FFF2-40B4-BE49-F238E27FC236}">
              <a16:creationId xmlns:a16="http://schemas.microsoft.com/office/drawing/2014/main" id="{00000000-0008-0000-2A00-000050CC0300}"/>
            </a:ext>
          </a:extLst>
        </xdr:cNvPr>
        <xdr:cNvSpPr>
          <a:spLocks noChangeShapeType="1"/>
        </xdr:cNvSpPr>
      </xdr:nvSpPr>
      <xdr:spPr bwMode="auto">
        <a:xfrm flipH="1">
          <a:off x="5295900" y="247650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190500</xdr:colOff>
      <xdr:row>8</xdr:row>
      <xdr:rowOff>133350</xdr:rowOff>
    </xdr:from>
    <xdr:to>
      <xdr:col>8</xdr:col>
      <xdr:colOff>266700</xdr:colOff>
      <xdr:row>8</xdr:row>
      <xdr:rowOff>238125</xdr:rowOff>
    </xdr:to>
    <xdr:sp macro="" textlink="">
      <xdr:nvSpPr>
        <xdr:cNvPr id="248913" name="Line 33">
          <a:extLst>
            <a:ext uri="{FF2B5EF4-FFF2-40B4-BE49-F238E27FC236}">
              <a16:creationId xmlns:a16="http://schemas.microsoft.com/office/drawing/2014/main" id="{00000000-0008-0000-2A00-000051CC0300}"/>
            </a:ext>
          </a:extLst>
        </xdr:cNvPr>
        <xdr:cNvSpPr>
          <a:spLocks noChangeShapeType="1"/>
        </xdr:cNvSpPr>
      </xdr:nvSpPr>
      <xdr:spPr bwMode="auto">
        <a:xfrm flipH="1">
          <a:off x="60007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209550</xdr:colOff>
      <xdr:row>8</xdr:row>
      <xdr:rowOff>133350</xdr:rowOff>
    </xdr:from>
    <xdr:to>
      <xdr:col>9</xdr:col>
      <xdr:colOff>285750</xdr:colOff>
      <xdr:row>8</xdr:row>
      <xdr:rowOff>238125</xdr:rowOff>
    </xdr:to>
    <xdr:sp macro="" textlink="">
      <xdr:nvSpPr>
        <xdr:cNvPr id="248914" name="Line 34">
          <a:extLst>
            <a:ext uri="{FF2B5EF4-FFF2-40B4-BE49-F238E27FC236}">
              <a16:creationId xmlns:a16="http://schemas.microsoft.com/office/drawing/2014/main" id="{00000000-0008-0000-2A00-000052CC0300}"/>
            </a:ext>
          </a:extLst>
        </xdr:cNvPr>
        <xdr:cNvSpPr>
          <a:spLocks noChangeShapeType="1"/>
        </xdr:cNvSpPr>
      </xdr:nvSpPr>
      <xdr:spPr bwMode="auto">
        <a:xfrm flipH="1">
          <a:off x="6724650" y="2466975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8</xdr:row>
      <xdr:rowOff>123825</xdr:rowOff>
    </xdr:from>
    <xdr:to>
      <xdr:col>23</xdr:col>
      <xdr:colOff>304800</xdr:colOff>
      <xdr:row>8</xdr:row>
      <xdr:rowOff>257175</xdr:rowOff>
    </xdr:to>
    <xdr:sp macro="" textlink="">
      <xdr:nvSpPr>
        <xdr:cNvPr id="248915" name="Line 35">
          <a:extLst>
            <a:ext uri="{FF2B5EF4-FFF2-40B4-BE49-F238E27FC236}">
              <a16:creationId xmlns:a16="http://schemas.microsoft.com/office/drawing/2014/main" id="{00000000-0008-0000-2A00-000053CC0300}"/>
            </a:ext>
          </a:extLst>
        </xdr:cNvPr>
        <xdr:cNvSpPr>
          <a:spLocks noChangeShapeType="1"/>
        </xdr:cNvSpPr>
      </xdr:nvSpPr>
      <xdr:spPr bwMode="auto">
        <a:xfrm flipH="1">
          <a:off x="14639925" y="24574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10</xdr:row>
      <xdr:rowOff>76200</xdr:rowOff>
    </xdr:from>
    <xdr:to>
      <xdr:col>23</xdr:col>
      <xdr:colOff>304800</xdr:colOff>
      <xdr:row>10</xdr:row>
      <xdr:rowOff>209550</xdr:rowOff>
    </xdr:to>
    <xdr:sp macro="" textlink="">
      <xdr:nvSpPr>
        <xdr:cNvPr id="248916" name="Line 36">
          <a:extLst>
            <a:ext uri="{FF2B5EF4-FFF2-40B4-BE49-F238E27FC236}">
              <a16:creationId xmlns:a16="http://schemas.microsoft.com/office/drawing/2014/main" id="{00000000-0008-0000-2A00-000054CC0300}"/>
            </a:ext>
          </a:extLst>
        </xdr:cNvPr>
        <xdr:cNvSpPr>
          <a:spLocks noChangeShapeType="1"/>
        </xdr:cNvSpPr>
      </xdr:nvSpPr>
      <xdr:spPr bwMode="auto">
        <a:xfrm flipH="1">
          <a:off x="14639925" y="30003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12</xdr:row>
      <xdr:rowOff>95250</xdr:rowOff>
    </xdr:from>
    <xdr:to>
      <xdr:col>23</xdr:col>
      <xdr:colOff>304800</xdr:colOff>
      <xdr:row>12</xdr:row>
      <xdr:rowOff>228600</xdr:rowOff>
    </xdr:to>
    <xdr:sp macro="" textlink="">
      <xdr:nvSpPr>
        <xdr:cNvPr id="248917" name="Line 37">
          <a:extLst>
            <a:ext uri="{FF2B5EF4-FFF2-40B4-BE49-F238E27FC236}">
              <a16:creationId xmlns:a16="http://schemas.microsoft.com/office/drawing/2014/main" id="{00000000-0008-0000-2A00-000055CC0300}"/>
            </a:ext>
          </a:extLst>
        </xdr:cNvPr>
        <xdr:cNvSpPr>
          <a:spLocks noChangeShapeType="1"/>
        </xdr:cNvSpPr>
      </xdr:nvSpPr>
      <xdr:spPr bwMode="auto">
        <a:xfrm flipH="1">
          <a:off x="14639925" y="357187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238125</xdr:colOff>
      <xdr:row>14</xdr:row>
      <xdr:rowOff>114300</xdr:rowOff>
    </xdr:from>
    <xdr:to>
      <xdr:col>23</xdr:col>
      <xdr:colOff>323850</xdr:colOff>
      <xdr:row>14</xdr:row>
      <xdr:rowOff>247650</xdr:rowOff>
    </xdr:to>
    <xdr:sp macro="" textlink="">
      <xdr:nvSpPr>
        <xdr:cNvPr id="248918" name="Line 38">
          <a:extLst>
            <a:ext uri="{FF2B5EF4-FFF2-40B4-BE49-F238E27FC236}">
              <a16:creationId xmlns:a16="http://schemas.microsoft.com/office/drawing/2014/main" id="{00000000-0008-0000-2A00-000056CC0300}"/>
            </a:ext>
          </a:extLst>
        </xdr:cNvPr>
        <xdr:cNvSpPr>
          <a:spLocks noChangeShapeType="1"/>
        </xdr:cNvSpPr>
      </xdr:nvSpPr>
      <xdr:spPr bwMode="auto">
        <a:xfrm flipH="1">
          <a:off x="14658975" y="42005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238125</xdr:colOff>
      <xdr:row>16</xdr:row>
      <xdr:rowOff>85725</xdr:rowOff>
    </xdr:from>
    <xdr:to>
      <xdr:col>23</xdr:col>
      <xdr:colOff>323850</xdr:colOff>
      <xdr:row>16</xdr:row>
      <xdr:rowOff>219075</xdr:rowOff>
    </xdr:to>
    <xdr:sp macro="" textlink="">
      <xdr:nvSpPr>
        <xdr:cNvPr id="248919" name="Line 39">
          <a:extLst>
            <a:ext uri="{FF2B5EF4-FFF2-40B4-BE49-F238E27FC236}">
              <a16:creationId xmlns:a16="http://schemas.microsoft.com/office/drawing/2014/main" id="{00000000-0008-0000-2A00-000057CC0300}"/>
            </a:ext>
          </a:extLst>
        </xdr:cNvPr>
        <xdr:cNvSpPr>
          <a:spLocks noChangeShapeType="1"/>
        </xdr:cNvSpPr>
      </xdr:nvSpPr>
      <xdr:spPr bwMode="auto">
        <a:xfrm flipH="1">
          <a:off x="14658975" y="48006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228600</xdr:colOff>
      <xdr:row>18</xdr:row>
      <xdr:rowOff>95250</xdr:rowOff>
    </xdr:from>
    <xdr:to>
      <xdr:col>23</xdr:col>
      <xdr:colOff>314325</xdr:colOff>
      <xdr:row>18</xdr:row>
      <xdr:rowOff>228600</xdr:rowOff>
    </xdr:to>
    <xdr:sp macro="" textlink="">
      <xdr:nvSpPr>
        <xdr:cNvPr id="248920" name="Line 40">
          <a:extLst>
            <a:ext uri="{FF2B5EF4-FFF2-40B4-BE49-F238E27FC236}">
              <a16:creationId xmlns:a16="http://schemas.microsoft.com/office/drawing/2014/main" id="{00000000-0008-0000-2A00-000058CC0300}"/>
            </a:ext>
          </a:extLst>
        </xdr:cNvPr>
        <xdr:cNvSpPr>
          <a:spLocks noChangeShapeType="1"/>
        </xdr:cNvSpPr>
      </xdr:nvSpPr>
      <xdr:spPr bwMode="auto">
        <a:xfrm flipH="1">
          <a:off x="14649450" y="53721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647700</xdr:colOff>
      <xdr:row>20</xdr:row>
      <xdr:rowOff>95250</xdr:rowOff>
    </xdr:from>
    <xdr:to>
      <xdr:col>23</xdr:col>
      <xdr:colOff>733425</xdr:colOff>
      <xdr:row>20</xdr:row>
      <xdr:rowOff>228600</xdr:rowOff>
    </xdr:to>
    <xdr:sp macro="" textlink="">
      <xdr:nvSpPr>
        <xdr:cNvPr id="248921" name="Line 41">
          <a:extLst>
            <a:ext uri="{FF2B5EF4-FFF2-40B4-BE49-F238E27FC236}">
              <a16:creationId xmlns:a16="http://schemas.microsoft.com/office/drawing/2014/main" id="{00000000-0008-0000-2A00-000059CC0300}"/>
            </a:ext>
          </a:extLst>
        </xdr:cNvPr>
        <xdr:cNvSpPr>
          <a:spLocks noChangeShapeType="1"/>
        </xdr:cNvSpPr>
      </xdr:nvSpPr>
      <xdr:spPr bwMode="auto">
        <a:xfrm flipH="1">
          <a:off x="15068550" y="59626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20</xdr:row>
      <xdr:rowOff>95250</xdr:rowOff>
    </xdr:from>
    <xdr:to>
      <xdr:col>0</xdr:col>
      <xdr:colOff>266700</xdr:colOff>
      <xdr:row>20</xdr:row>
      <xdr:rowOff>228600</xdr:rowOff>
    </xdr:to>
    <xdr:sp macro="" textlink="">
      <xdr:nvSpPr>
        <xdr:cNvPr id="248922" name="Line 42">
          <a:extLst>
            <a:ext uri="{FF2B5EF4-FFF2-40B4-BE49-F238E27FC236}">
              <a16:creationId xmlns:a16="http://schemas.microsoft.com/office/drawing/2014/main" id="{00000000-0008-0000-2A00-00005ACC0300}"/>
            </a:ext>
          </a:extLst>
        </xdr:cNvPr>
        <xdr:cNvSpPr>
          <a:spLocks noChangeShapeType="1"/>
        </xdr:cNvSpPr>
      </xdr:nvSpPr>
      <xdr:spPr bwMode="auto">
        <a:xfrm flipH="1">
          <a:off x="180975" y="596265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tain-3\DATA%20(D)\&#3611;&#3619;&#3632;&#3604;&#3636;&#3625;&#3600;&#3660;\p%20pradit\&#3611;&#3619;&#3632;&#3617;&#3634;&#3603;&#3619;&#3634;&#3588;&#3634;&#3621;&#3635;&#3614;&#3619;&#3632;&#3648;&#3614;&#3621;&#3636;&#35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49;&#3610;&#3610;&#3586;&#3629;&#3588;&#3623;&#3634;&#3617;&#3629;&#3609;&#3640;&#3648;&#3588;&#3619;&#3634;&#3632;&#3627;&#3660;&#3611;&#3637;%2055\&#3610;.&#3605;&#3621;&#3634;&#3604;&#3650;&#3614;&#3608;&#3636;&#3660;%20-%20&#3627;&#3609;&#3629;&#3591;&#3648;&#3585;&#3657;&#3634;&#3586;&#3656;&#3634;\&#3611;&#3619;&#3632;&#3617;&#3634;&#3603;&#3619;&#3634;&#3588;&#363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tain-3\DATA%20(D)\&#3607;&#3634;&#3591;&#3627;&#3621;&#3623;&#3591;&#3594;&#3609;&#3610;&#3607;\&#3615;&#3629;&#3619;&#3660;&#3617;&#3611;&#3619;&#3632;&#3617;&#3634;&#3603;&#3619;&#3634;&#3588;&#3634;&#3607;&#3656;&#3629;&#3621;&#3629;&#3604;&#3648;&#3627;&#3621;&#3637;&#3656;&#3618;&#361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tain-3\DATA%20(D)\&#3591;&#3634;&#3609;&#3607;&#3634;&#3591;&#3627;&#3621;&#3623;&#3591;&#3594;&#3609;&#3610;&#3607;&#3609;&#3588;&#3619;&#3619;&#3634;&#3594;&#3626;&#3637;&#3617;&#3634;\&#3611;&#3619;&#3632;&#3617;&#3634;&#3603;&#3619;&#3634;&#3588;&#3634;%20&#3611;&#3637;%202548\&#3595;&#3656;&#3629;&#3617;&#3610;&#3635;&#3619;&#3640;&#3591;\&#3619;&#3634;&#3591;&#3619;&#3632;&#3610;&#3634;&#3618;&#3609;&#3657;&#3635;%20&#3609;&#3617;.5019%20&#3610;&#3657;&#3634;&#3609;&#3650;&#3609;&#3609;&#3652;&#3607;&#361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tain-3\DATA%20(D)\&#3626;&#3617;&#3610;&#3633;&#3605;&#3636;\&#3611;&#3619;.52(&#3611;&#3621;&#3629;&#3604;&#3613;&#3640;&#3656;&#3609;)-&#3611;&#3619;&#3633;&#3610;&#3609;&#3635;&#3617;&#3633;24.50+&#3648;&#3648;&#3585;&#3657;&#3619;&#3634;&#3588;&#3634;&#3614;&#3634;&#3609;&#3636;&#3594;&#3605;&#3640;&#3621;&#3634;&#3588;&#3617;\&#3611;&#3619;&#3633;&#3610;&#3648;&#3648;&#3585;&#3657;\&#3611;&#3619;.51\51-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tain-3\DATA%20(D)\&#3605;&#3618;\004-4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tain-3\DATA%20(D)\&#3591;&#3634;&#3609;&#3611;&#3637;&#3591;&#3610;&#3611;&#3619;&#3632;&#3617;&#3634;&#3603;51\&#3611;&#3619;&#3632;&#3617;&#3634;&#3603;&#3619;&#3634;&#3588;&#3634;51\&#3615;&#3629;&#3619;&#3660;&#3617;&#3626;&#3632;&#3614;&#3634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ข้อมูลโครงการ"/>
      <sheetName val="ประกาศ"/>
      <sheetName val="ข้อมูลขนส่ง"/>
      <sheetName val="ราคาวัสดุ"/>
      <sheetName val="ปร.4"/>
      <sheetName val="ปร.5"/>
      <sheetName val="หักค่าขนส่ง"/>
      <sheetName val="ราคากลาง ปร.4"/>
      <sheetName val="ราคากลาง ปร.5"/>
      <sheetName val="รายการ"/>
      <sheetName val="หักลดค่าขนส่ง"/>
      <sheetName val="ต่อรอง"/>
      <sheetName val="สรุปงวดงาน"/>
      <sheetName val="งวดงาน"/>
      <sheetName val="งวดเงิน"/>
      <sheetName val="งวดงาน box"/>
      <sheetName val="งวดงาน box1"/>
      <sheetName val="สรุปงวดงาน1"/>
      <sheetName val="งวดงาน1"/>
      <sheetName val="งวดเงิน1"/>
      <sheetName val="เปรียบเทียบ"/>
      <sheetName val="สรุปงวดงาน2"/>
      <sheetName val="งวดงาน2"/>
      <sheetName val="งวดเงิน2"/>
      <sheetName val="บัญชีและรายการ"/>
      <sheetName val="ต้นทุนป้าย"/>
      <sheetName val="ค่างานต้นทุน"/>
      <sheetName val="บ่อพัก"/>
      <sheetName val="ข30"/>
      <sheetName val="ราง"/>
      <sheetName val="คสล.15"/>
      <sheetName val="คสล.20"/>
      <sheetName val="box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28">
          <cell r="AH28">
            <v>55</v>
          </cell>
        </row>
        <row r="84">
          <cell r="AH84">
            <v>7.4971106095902549</v>
          </cell>
        </row>
      </sheetData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กรอกข้อมูลโครงการ"/>
      <sheetName val="กรอกปริมาณวัสดุ"/>
      <sheetName val="กรอกราคาวัสดุ"/>
      <sheetName val="กรอกป้ายจราจร"/>
      <sheetName val="ราคาป้ายจราจร"/>
      <sheetName val="กรอกข้อมูลความเสียหาย"/>
      <sheetName val="Fi_road"/>
      <sheetName val="ปร.4"/>
      <sheetName val="Ffo_road"/>
      <sheetName val="ค่าเสื่อมราคา"/>
      <sheetName val="ต้นทุนกรม"/>
      <sheetName val="ค่างานต้นทุน"/>
      <sheetName val="Pa_Ac"/>
      <sheetName val="Lateriti"/>
      <sheetName val="Para"/>
      <sheetName val="Slerry Seal"/>
      <sheetName val="cape seal"/>
      <sheetName val="SST."/>
      <sheetName val="Recycling"/>
      <sheetName val="Rec_ac"/>
      <sheetName val="ปริมาณงาน"/>
      <sheetName val="อำนวยการ"/>
      <sheetName val="ดอกเบี้ย"/>
      <sheetName val="FACTOR F"/>
      <sheetName val="งานกำแพงปากท่อ"/>
      <sheetName val="ขนาด ท่อ"/>
      <sheetName val="Oil"/>
      <sheetName val="Oil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B5">
            <v>1</v>
          </cell>
          <cell r="C5" t="str">
            <v>5.25</v>
          </cell>
          <cell r="D5">
            <v>7.35</v>
          </cell>
          <cell r="F5" t="str">
            <v>3.11</v>
          </cell>
          <cell r="G5">
            <v>4.3499999999999996</v>
          </cell>
        </row>
        <row r="6">
          <cell r="B6">
            <v>2</v>
          </cell>
          <cell r="C6" t="str">
            <v>6.82</v>
          </cell>
          <cell r="D6">
            <v>9.5500000000000007</v>
          </cell>
          <cell r="F6" t="str">
            <v>4.29</v>
          </cell>
          <cell r="G6">
            <v>6.01</v>
          </cell>
        </row>
        <row r="7">
          <cell r="B7">
            <v>3</v>
          </cell>
          <cell r="C7" t="str">
            <v>8.39</v>
          </cell>
          <cell r="D7">
            <v>11.75</v>
          </cell>
          <cell r="F7" t="str">
            <v>5.46</v>
          </cell>
          <cell r="G7">
            <v>7.64</v>
          </cell>
        </row>
        <row r="8">
          <cell r="B8">
            <v>4</v>
          </cell>
          <cell r="C8" t="str">
            <v>9.96</v>
          </cell>
          <cell r="D8">
            <v>13.94</v>
          </cell>
          <cell r="F8" t="str">
            <v>6.63</v>
          </cell>
          <cell r="G8">
            <v>9.2799999999999994</v>
          </cell>
        </row>
        <row r="9">
          <cell r="B9">
            <v>5</v>
          </cell>
          <cell r="C9" t="str">
            <v>11.52</v>
          </cell>
          <cell r="D9">
            <v>16.13</v>
          </cell>
          <cell r="F9" t="str">
            <v>7.8</v>
          </cell>
          <cell r="G9">
            <v>10.92</v>
          </cell>
        </row>
        <row r="10">
          <cell r="B10">
            <v>6</v>
          </cell>
          <cell r="C10" t="str">
            <v>13.09</v>
          </cell>
          <cell r="D10">
            <v>18.329999999999998</v>
          </cell>
          <cell r="F10" t="str">
            <v>8.97</v>
          </cell>
          <cell r="G10">
            <v>12.56</v>
          </cell>
        </row>
        <row r="11">
          <cell r="B11">
            <v>7</v>
          </cell>
          <cell r="C11" t="str">
            <v>14.66</v>
          </cell>
          <cell r="D11">
            <v>20.52</v>
          </cell>
          <cell r="F11" t="str">
            <v>10.14</v>
          </cell>
          <cell r="G11">
            <v>14.2</v>
          </cell>
        </row>
        <row r="12">
          <cell r="B12">
            <v>8</v>
          </cell>
          <cell r="C12" t="str">
            <v>16.37</v>
          </cell>
          <cell r="D12">
            <v>22.92</v>
          </cell>
          <cell r="F12" t="str">
            <v>11.31</v>
          </cell>
          <cell r="G12">
            <v>15.83</v>
          </cell>
        </row>
        <row r="13">
          <cell r="B13">
            <v>9</v>
          </cell>
          <cell r="C13" t="str">
            <v>18.32</v>
          </cell>
          <cell r="D13">
            <v>25.65</v>
          </cell>
          <cell r="F13" t="str">
            <v>12.48</v>
          </cell>
          <cell r="G13">
            <v>17.47</v>
          </cell>
        </row>
        <row r="14">
          <cell r="B14">
            <v>10</v>
          </cell>
          <cell r="C14" t="str">
            <v>20.28</v>
          </cell>
          <cell r="D14">
            <v>28.39</v>
          </cell>
          <cell r="F14" t="str">
            <v>13.65</v>
          </cell>
          <cell r="G14">
            <v>19.11</v>
          </cell>
        </row>
        <row r="15">
          <cell r="B15">
            <v>11</v>
          </cell>
          <cell r="C15" t="str">
            <v>22.23</v>
          </cell>
          <cell r="D15">
            <v>31.12</v>
          </cell>
          <cell r="F15" t="str">
            <v>14.82</v>
          </cell>
          <cell r="G15">
            <v>20.75</v>
          </cell>
        </row>
        <row r="16">
          <cell r="B16">
            <v>12</v>
          </cell>
          <cell r="C16" t="str">
            <v>24.18</v>
          </cell>
          <cell r="D16">
            <v>33.85</v>
          </cell>
          <cell r="F16" t="str">
            <v>15.99</v>
          </cell>
          <cell r="G16">
            <v>22.39</v>
          </cell>
        </row>
        <row r="17">
          <cell r="B17">
            <v>13</v>
          </cell>
          <cell r="C17" t="str">
            <v>26.14</v>
          </cell>
          <cell r="D17">
            <v>36.6</v>
          </cell>
          <cell r="F17" t="str">
            <v>17.17</v>
          </cell>
          <cell r="G17">
            <v>24.04</v>
          </cell>
        </row>
        <row r="18">
          <cell r="B18">
            <v>14</v>
          </cell>
          <cell r="C18" t="str">
            <v>28.09</v>
          </cell>
          <cell r="D18">
            <v>39.33</v>
          </cell>
          <cell r="F18" t="str">
            <v>18.34</v>
          </cell>
          <cell r="G18">
            <v>25.68</v>
          </cell>
        </row>
        <row r="19">
          <cell r="B19">
            <v>15</v>
          </cell>
          <cell r="C19" t="str">
            <v>30.05</v>
          </cell>
          <cell r="D19">
            <v>42.07</v>
          </cell>
          <cell r="F19" t="str">
            <v>19.54</v>
          </cell>
          <cell r="G19">
            <v>27.36</v>
          </cell>
        </row>
        <row r="20">
          <cell r="B20">
            <v>16</v>
          </cell>
          <cell r="C20" t="str">
            <v>32</v>
          </cell>
          <cell r="D20">
            <v>44.8</v>
          </cell>
          <cell r="F20" t="str">
            <v>20.82</v>
          </cell>
          <cell r="G20">
            <v>29.15</v>
          </cell>
        </row>
        <row r="21">
          <cell r="B21">
            <v>17</v>
          </cell>
          <cell r="C21" t="str">
            <v>33.95</v>
          </cell>
          <cell r="D21">
            <v>47.53</v>
          </cell>
          <cell r="F21" t="str">
            <v>22.1</v>
          </cell>
          <cell r="G21">
            <v>30.94</v>
          </cell>
        </row>
        <row r="22">
          <cell r="B22">
            <v>18</v>
          </cell>
          <cell r="C22" t="str">
            <v>35.91</v>
          </cell>
          <cell r="D22">
            <v>50.27</v>
          </cell>
          <cell r="F22" t="str">
            <v>23.37</v>
          </cell>
          <cell r="G22">
            <v>32.72</v>
          </cell>
        </row>
        <row r="23">
          <cell r="B23">
            <v>19</v>
          </cell>
          <cell r="C23" t="str">
            <v>37.86</v>
          </cell>
          <cell r="D23">
            <v>53</v>
          </cell>
          <cell r="F23" t="str">
            <v>24.65</v>
          </cell>
          <cell r="G23">
            <v>34.51</v>
          </cell>
        </row>
        <row r="24">
          <cell r="B24">
            <v>20</v>
          </cell>
          <cell r="C24" t="str">
            <v>39.82</v>
          </cell>
          <cell r="D24">
            <v>55.75</v>
          </cell>
          <cell r="F24" t="str">
            <v>25.93</v>
          </cell>
          <cell r="G24">
            <v>36.299999999999997</v>
          </cell>
        </row>
        <row r="25">
          <cell r="B25">
            <v>21</v>
          </cell>
          <cell r="C25" t="str">
            <v>41.77</v>
          </cell>
          <cell r="D25">
            <v>58.48</v>
          </cell>
          <cell r="F25" t="str">
            <v>27.21</v>
          </cell>
          <cell r="G25">
            <v>38.090000000000003</v>
          </cell>
        </row>
        <row r="26">
          <cell r="B26">
            <v>22</v>
          </cell>
          <cell r="C26" t="str">
            <v>43.73</v>
          </cell>
          <cell r="D26">
            <v>61.22</v>
          </cell>
          <cell r="F26" t="str">
            <v>28.48</v>
          </cell>
          <cell r="G26">
            <v>39.869999999999997</v>
          </cell>
        </row>
        <row r="27">
          <cell r="B27">
            <v>23</v>
          </cell>
          <cell r="C27" t="str">
            <v>45.68</v>
          </cell>
          <cell r="D27">
            <v>63.95</v>
          </cell>
          <cell r="F27" t="str">
            <v>29.76</v>
          </cell>
          <cell r="G27">
            <v>41.66</v>
          </cell>
        </row>
        <row r="28">
          <cell r="B28">
            <v>24</v>
          </cell>
          <cell r="C28" t="str">
            <v>47.64</v>
          </cell>
          <cell r="D28">
            <v>66.7</v>
          </cell>
          <cell r="F28" t="str">
            <v>31.04</v>
          </cell>
          <cell r="G28">
            <v>43.46</v>
          </cell>
        </row>
        <row r="29">
          <cell r="B29">
            <v>25</v>
          </cell>
          <cell r="C29" t="str">
            <v>49.59</v>
          </cell>
          <cell r="D29">
            <v>69.430000000000007</v>
          </cell>
          <cell r="F29" t="str">
            <v>32.31</v>
          </cell>
          <cell r="G29">
            <v>45.23</v>
          </cell>
        </row>
        <row r="30">
          <cell r="B30">
            <v>26</v>
          </cell>
          <cell r="C30" t="str">
            <v>51.54</v>
          </cell>
          <cell r="D30">
            <v>72.16</v>
          </cell>
          <cell r="F30" t="str">
            <v>33.59</v>
          </cell>
          <cell r="G30">
            <v>47.03</v>
          </cell>
        </row>
        <row r="31">
          <cell r="B31">
            <v>27</v>
          </cell>
          <cell r="C31" t="str">
            <v>53.5</v>
          </cell>
          <cell r="D31">
            <v>74.900000000000006</v>
          </cell>
          <cell r="F31" t="str">
            <v>34.87</v>
          </cell>
          <cell r="G31">
            <v>48.82</v>
          </cell>
        </row>
        <row r="32">
          <cell r="B32">
            <v>28</v>
          </cell>
          <cell r="C32" t="str">
            <v>55.46</v>
          </cell>
          <cell r="D32">
            <v>77.64</v>
          </cell>
          <cell r="F32" t="str">
            <v>36.15</v>
          </cell>
          <cell r="G32">
            <v>50.61</v>
          </cell>
        </row>
        <row r="33">
          <cell r="B33">
            <v>29</v>
          </cell>
          <cell r="C33" t="str">
            <v>57.4</v>
          </cell>
          <cell r="D33">
            <v>80.36</v>
          </cell>
          <cell r="F33" t="str">
            <v>37.42</v>
          </cell>
          <cell r="G33">
            <v>52.39</v>
          </cell>
        </row>
        <row r="34">
          <cell r="B34">
            <v>30</v>
          </cell>
          <cell r="C34" t="str">
            <v>59.36</v>
          </cell>
          <cell r="D34">
            <v>83.1</v>
          </cell>
          <cell r="F34" t="str">
            <v>38.7</v>
          </cell>
          <cell r="G34">
            <v>54.18</v>
          </cell>
        </row>
        <row r="35">
          <cell r="B35">
            <v>31</v>
          </cell>
          <cell r="C35" t="str">
            <v>61.31</v>
          </cell>
          <cell r="D35">
            <v>85.83</v>
          </cell>
          <cell r="F35" t="str">
            <v>39.98</v>
          </cell>
          <cell r="G35">
            <v>55.97</v>
          </cell>
        </row>
        <row r="36">
          <cell r="B36">
            <v>32</v>
          </cell>
          <cell r="C36" t="str">
            <v>63.27</v>
          </cell>
          <cell r="D36">
            <v>88.58</v>
          </cell>
          <cell r="F36" t="str">
            <v>41.25</v>
          </cell>
          <cell r="G36">
            <v>57.75</v>
          </cell>
        </row>
        <row r="37">
          <cell r="B37">
            <v>33</v>
          </cell>
          <cell r="C37" t="str">
            <v>65.23</v>
          </cell>
          <cell r="D37">
            <v>91.32</v>
          </cell>
          <cell r="F37" t="str">
            <v>42.53</v>
          </cell>
          <cell r="G37">
            <v>59.54</v>
          </cell>
        </row>
        <row r="38">
          <cell r="B38">
            <v>34</v>
          </cell>
          <cell r="C38" t="str">
            <v>67.18</v>
          </cell>
          <cell r="D38">
            <v>94.05</v>
          </cell>
          <cell r="F38" t="str">
            <v>43.81</v>
          </cell>
          <cell r="G38">
            <v>61.33</v>
          </cell>
        </row>
        <row r="39">
          <cell r="B39">
            <v>35</v>
          </cell>
          <cell r="C39" t="str">
            <v>69.13</v>
          </cell>
          <cell r="D39">
            <v>96.78</v>
          </cell>
          <cell r="F39" t="str">
            <v>45.08</v>
          </cell>
          <cell r="G39">
            <v>63.11</v>
          </cell>
        </row>
        <row r="40">
          <cell r="B40">
            <v>36</v>
          </cell>
          <cell r="C40" t="str">
            <v>71.09</v>
          </cell>
          <cell r="D40">
            <v>99.53</v>
          </cell>
          <cell r="F40" t="str">
            <v>46.36</v>
          </cell>
          <cell r="G40">
            <v>64.900000000000006</v>
          </cell>
        </row>
        <row r="41">
          <cell r="B41">
            <v>37</v>
          </cell>
          <cell r="C41" t="str">
            <v>73.04</v>
          </cell>
          <cell r="D41">
            <v>102.26</v>
          </cell>
          <cell r="F41" t="str">
            <v>47.64</v>
          </cell>
          <cell r="G41">
            <v>66.7</v>
          </cell>
        </row>
        <row r="42">
          <cell r="B42">
            <v>38</v>
          </cell>
          <cell r="C42" t="str">
            <v>75</v>
          </cell>
          <cell r="D42">
            <v>105</v>
          </cell>
          <cell r="F42" t="str">
            <v>48.91</v>
          </cell>
          <cell r="G42">
            <v>68.47</v>
          </cell>
        </row>
        <row r="43">
          <cell r="B43">
            <v>39</v>
          </cell>
          <cell r="C43" t="str">
            <v>76.95</v>
          </cell>
          <cell r="D43">
            <v>107.73</v>
          </cell>
          <cell r="F43" t="str">
            <v>50.2</v>
          </cell>
          <cell r="G43">
            <v>70.28</v>
          </cell>
        </row>
        <row r="44">
          <cell r="B44">
            <v>40</v>
          </cell>
          <cell r="C44" t="str">
            <v>78.9</v>
          </cell>
          <cell r="D44">
            <v>110.46</v>
          </cell>
          <cell r="F44" t="str">
            <v>51.47</v>
          </cell>
          <cell r="G44">
            <v>72.06</v>
          </cell>
        </row>
        <row r="45">
          <cell r="B45">
            <v>41</v>
          </cell>
          <cell r="C45" t="str">
            <v>80.87</v>
          </cell>
          <cell r="D45">
            <v>113.22</v>
          </cell>
          <cell r="F45" t="str">
            <v>52.75</v>
          </cell>
          <cell r="G45">
            <v>73.849999999999994</v>
          </cell>
        </row>
        <row r="46">
          <cell r="B46">
            <v>42</v>
          </cell>
          <cell r="C46" t="str">
            <v>82.82</v>
          </cell>
          <cell r="D46">
            <v>115.95</v>
          </cell>
          <cell r="F46" t="str">
            <v>54.03</v>
          </cell>
          <cell r="G46">
            <v>75.64</v>
          </cell>
        </row>
        <row r="47">
          <cell r="B47">
            <v>43</v>
          </cell>
          <cell r="C47" t="str">
            <v>84.77</v>
          </cell>
          <cell r="D47">
            <v>118.68</v>
          </cell>
          <cell r="F47" t="str">
            <v>55.3</v>
          </cell>
          <cell r="G47">
            <v>77.42</v>
          </cell>
        </row>
        <row r="48">
          <cell r="B48">
            <v>44</v>
          </cell>
          <cell r="C48" t="str">
            <v>86.73</v>
          </cell>
          <cell r="D48">
            <v>121.42</v>
          </cell>
          <cell r="F48" t="str">
            <v>56.58</v>
          </cell>
          <cell r="G48">
            <v>79.209999999999994</v>
          </cell>
        </row>
        <row r="49">
          <cell r="B49">
            <v>45</v>
          </cell>
          <cell r="C49" t="str">
            <v>88.68</v>
          </cell>
          <cell r="D49">
            <v>124.15</v>
          </cell>
          <cell r="F49" t="str">
            <v>57.86</v>
          </cell>
          <cell r="G49">
            <v>81</v>
          </cell>
        </row>
        <row r="50">
          <cell r="B50">
            <v>46</v>
          </cell>
          <cell r="C50" t="str">
            <v>90.64</v>
          </cell>
          <cell r="D50">
            <v>126.9</v>
          </cell>
          <cell r="F50" t="str">
            <v>59.14</v>
          </cell>
          <cell r="G50">
            <v>82.8</v>
          </cell>
        </row>
        <row r="51">
          <cell r="B51">
            <v>47</v>
          </cell>
          <cell r="C51" t="str">
            <v>92.58</v>
          </cell>
          <cell r="D51">
            <v>129.61000000000001</v>
          </cell>
          <cell r="F51" t="str">
            <v>60.41</v>
          </cell>
          <cell r="G51">
            <v>84.57</v>
          </cell>
        </row>
        <row r="52">
          <cell r="B52">
            <v>48</v>
          </cell>
          <cell r="C52" t="str">
            <v>94.54</v>
          </cell>
          <cell r="D52">
            <v>132.36000000000001</v>
          </cell>
          <cell r="F52" t="str">
            <v>61.68</v>
          </cell>
          <cell r="G52">
            <v>86.35</v>
          </cell>
        </row>
        <row r="53">
          <cell r="B53">
            <v>49</v>
          </cell>
          <cell r="C53" t="str">
            <v>96.49</v>
          </cell>
          <cell r="D53">
            <v>135.09</v>
          </cell>
          <cell r="F53" t="str">
            <v>62.96</v>
          </cell>
          <cell r="G53">
            <v>88.14</v>
          </cell>
        </row>
        <row r="54">
          <cell r="B54">
            <v>50</v>
          </cell>
          <cell r="C54" t="str">
            <v>98.44</v>
          </cell>
          <cell r="D54">
            <v>137.82</v>
          </cell>
          <cell r="F54" t="str">
            <v>64.24</v>
          </cell>
          <cell r="G54">
            <v>89.94</v>
          </cell>
        </row>
        <row r="55">
          <cell r="B55">
            <v>51</v>
          </cell>
          <cell r="C55" t="str">
            <v>100.4</v>
          </cell>
          <cell r="D55">
            <v>140.56</v>
          </cell>
          <cell r="F55" t="str">
            <v>65.52</v>
          </cell>
          <cell r="G55">
            <v>91.73</v>
          </cell>
        </row>
        <row r="56">
          <cell r="B56">
            <v>52</v>
          </cell>
          <cell r="C56" t="str">
            <v>102.35</v>
          </cell>
          <cell r="D56">
            <v>143.29</v>
          </cell>
          <cell r="F56" t="str">
            <v>66.79</v>
          </cell>
          <cell r="G56">
            <v>93.51</v>
          </cell>
        </row>
        <row r="57">
          <cell r="B57">
            <v>53</v>
          </cell>
          <cell r="C57" t="str">
            <v>104.3</v>
          </cell>
          <cell r="D57">
            <v>146.02000000000001</v>
          </cell>
          <cell r="F57" t="str">
            <v>68.07</v>
          </cell>
          <cell r="G57">
            <v>95.3</v>
          </cell>
        </row>
        <row r="58">
          <cell r="B58">
            <v>54</v>
          </cell>
          <cell r="C58" t="str">
            <v>106.27</v>
          </cell>
          <cell r="D58">
            <v>148.78</v>
          </cell>
          <cell r="F58" t="str">
            <v>69.35</v>
          </cell>
          <cell r="G58">
            <v>97.09</v>
          </cell>
        </row>
        <row r="59">
          <cell r="B59">
            <v>55</v>
          </cell>
          <cell r="C59" t="str">
            <v>108.21</v>
          </cell>
          <cell r="D59">
            <v>151.49</v>
          </cell>
          <cell r="F59" t="str">
            <v>70.63</v>
          </cell>
          <cell r="G59">
            <v>98.88</v>
          </cell>
        </row>
        <row r="60">
          <cell r="B60">
            <v>56</v>
          </cell>
          <cell r="C60" t="str">
            <v>110.16</v>
          </cell>
          <cell r="D60">
            <v>154.22</v>
          </cell>
          <cell r="F60" t="str">
            <v>71.9</v>
          </cell>
          <cell r="G60">
            <v>100.66</v>
          </cell>
        </row>
        <row r="61">
          <cell r="B61">
            <v>57</v>
          </cell>
          <cell r="C61" t="str">
            <v>112.12</v>
          </cell>
          <cell r="D61">
            <v>156.97</v>
          </cell>
          <cell r="F61" t="str">
            <v>73.18</v>
          </cell>
          <cell r="G61">
            <v>102.45</v>
          </cell>
        </row>
        <row r="62">
          <cell r="B62">
            <v>58</v>
          </cell>
          <cell r="C62" t="str">
            <v>114.09</v>
          </cell>
          <cell r="D62">
            <v>159.72999999999999</v>
          </cell>
          <cell r="F62" t="str">
            <v>74.45</v>
          </cell>
          <cell r="G62">
            <v>104.23</v>
          </cell>
        </row>
        <row r="63">
          <cell r="B63">
            <v>59</v>
          </cell>
          <cell r="C63" t="str">
            <v>116.04</v>
          </cell>
          <cell r="D63">
            <v>162.46</v>
          </cell>
          <cell r="F63" t="str">
            <v>75.73</v>
          </cell>
          <cell r="G63">
            <v>106.02</v>
          </cell>
        </row>
        <row r="64">
          <cell r="B64">
            <v>60</v>
          </cell>
          <cell r="C64" t="str">
            <v>117.99</v>
          </cell>
          <cell r="D64">
            <v>165.19</v>
          </cell>
          <cell r="F64" t="str">
            <v>77.02</v>
          </cell>
          <cell r="G64">
            <v>107.83</v>
          </cell>
        </row>
        <row r="65">
          <cell r="B65">
            <v>61</v>
          </cell>
          <cell r="C65" t="str">
            <v>119.95</v>
          </cell>
          <cell r="D65">
            <v>167.93</v>
          </cell>
          <cell r="F65" t="str">
            <v>78.29</v>
          </cell>
          <cell r="G65">
            <v>109.61</v>
          </cell>
        </row>
        <row r="66">
          <cell r="B66">
            <v>62</v>
          </cell>
          <cell r="C66" t="str">
            <v>121.92</v>
          </cell>
          <cell r="D66">
            <v>170.69</v>
          </cell>
          <cell r="F66" t="str">
            <v>79.57</v>
          </cell>
          <cell r="G66">
            <v>111.4</v>
          </cell>
        </row>
        <row r="67">
          <cell r="B67">
            <v>63</v>
          </cell>
          <cell r="C67" t="str">
            <v>123.86</v>
          </cell>
          <cell r="D67">
            <v>173.4</v>
          </cell>
          <cell r="F67" t="str">
            <v>80.84</v>
          </cell>
          <cell r="G67">
            <v>113.18</v>
          </cell>
        </row>
        <row r="68">
          <cell r="B68">
            <v>64</v>
          </cell>
          <cell r="C68" t="str">
            <v>125.8</v>
          </cell>
          <cell r="D68">
            <v>176.12</v>
          </cell>
          <cell r="F68" t="str">
            <v>82.12</v>
          </cell>
          <cell r="G68">
            <v>114.97</v>
          </cell>
        </row>
        <row r="69">
          <cell r="B69">
            <v>65</v>
          </cell>
          <cell r="C69" t="str">
            <v>127.75</v>
          </cell>
          <cell r="D69">
            <v>178.85</v>
          </cell>
          <cell r="F69" t="str">
            <v>83.39</v>
          </cell>
          <cell r="G69">
            <v>116.75</v>
          </cell>
        </row>
        <row r="70">
          <cell r="B70">
            <v>66</v>
          </cell>
          <cell r="C70" t="str">
            <v>129.71</v>
          </cell>
          <cell r="D70">
            <v>181.59</v>
          </cell>
          <cell r="F70" t="str">
            <v>84.68</v>
          </cell>
          <cell r="G70">
            <v>118.55</v>
          </cell>
        </row>
        <row r="71">
          <cell r="B71">
            <v>67</v>
          </cell>
          <cell r="C71" t="str">
            <v>131.68</v>
          </cell>
          <cell r="D71">
            <v>184.35</v>
          </cell>
          <cell r="F71" t="str">
            <v>85.95</v>
          </cell>
          <cell r="G71">
            <v>120.33</v>
          </cell>
        </row>
        <row r="72">
          <cell r="B72">
            <v>68</v>
          </cell>
          <cell r="C72" t="str">
            <v>133.61</v>
          </cell>
          <cell r="D72">
            <v>187.05</v>
          </cell>
          <cell r="F72" t="str">
            <v>87.22</v>
          </cell>
          <cell r="G72">
            <v>122.11</v>
          </cell>
        </row>
        <row r="73">
          <cell r="B73">
            <v>69</v>
          </cell>
          <cell r="C73" t="str">
            <v>135.59</v>
          </cell>
          <cell r="D73">
            <v>189.83</v>
          </cell>
          <cell r="F73" t="str">
            <v>88.5</v>
          </cell>
          <cell r="G73">
            <v>123.9</v>
          </cell>
        </row>
        <row r="74">
          <cell r="B74">
            <v>70</v>
          </cell>
          <cell r="C74" t="str">
            <v>137.53</v>
          </cell>
          <cell r="D74">
            <v>192.54</v>
          </cell>
          <cell r="F74" t="str">
            <v>89.78</v>
          </cell>
          <cell r="G74">
            <v>125.69</v>
          </cell>
        </row>
        <row r="75">
          <cell r="B75">
            <v>71</v>
          </cell>
          <cell r="C75" t="str">
            <v>139.48</v>
          </cell>
          <cell r="D75">
            <v>195.27</v>
          </cell>
          <cell r="F75" t="str">
            <v>91.06</v>
          </cell>
          <cell r="G75">
            <v>127.48</v>
          </cell>
        </row>
        <row r="76">
          <cell r="B76">
            <v>72</v>
          </cell>
          <cell r="C76" t="str">
            <v>141.44</v>
          </cell>
          <cell r="D76">
            <v>198.02</v>
          </cell>
          <cell r="F76" t="str">
            <v>92.34</v>
          </cell>
          <cell r="G76">
            <v>129.28</v>
          </cell>
        </row>
        <row r="77">
          <cell r="B77">
            <v>73</v>
          </cell>
          <cell r="C77" t="str">
            <v>143.4</v>
          </cell>
          <cell r="D77">
            <v>200.76</v>
          </cell>
          <cell r="F77" t="str">
            <v>93.61</v>
          </cell>
          <cell r="G77">
            <v>131.05000000000001</v>
          </cell>
        </row>
        <row r="78">
          <cell r="B78">
            <v>74</v>
          </cell>
          <cell r="C78" t="str">
            <v>145.37</v>
          </cell>
          <cell r="D78">
            <v>203.52</v>
          </cell>
          <cell r="F78" t="str">
            <v>94.9</v>
          </cell>
          <cell r="G78">
            <v>132.86000000000001</v>
          </cell>
        </row>
        <row r="79">
          <cell r="B79">
            <v>75</v>
          </cell>
          <cell r="C79" t="str">
            <v>147.29</v>
          </cell>
          <cell r="D79">
            <v>206.21</v>
          </cell>
          <cell r="F79" t="str">
            <v>96.17</v>
          </cell>
          <cell r="G79">
            <v>134.63999999999999</v>
          </cell>
        </row>
        <row r="80">
          <cell r="B80">
            <v>76</v>
          </cell>
          <cell r="C80" t="str">
            <v>149.28</v>
          </cell>
          <cell r="D80">
            <v>208.99</v>
          </cell>
          <cell r="F80" t="str">
            <v>97.45</v>
          </cell>
          <cell r="G80">
            <v>136.43</v>
          </cell>
        </row>
        <row r="81">
          <cell r="B81">
            <v>77</v>
          </cell>
          <cell r="C81" t="str">
            <v>151.21</v>
          </cell>
          <cell r="D81">
            <v>211.69</v>
          </cell>
          <cell r="F81" t="str">
            <v>98.72</v>
          </cell>
          <cell r="G81">
            <v>138.21</v>
          </cell>
        </row>
        <row r="82">
          <cell r="B82">
            <v>78</v>
          </cell>
          <cell r="C82" t="str">
            <v>153.15</v>
          </cell>
          <cell r="D82">
            <v>214.41</v>
          </cell>
          <cell r="F82" t="str">
            <v>100</v>
          </cell>
          <cell r="G82">
            <v>140</v>
          </cell>
        </row>
        <row r="83">
          <cell r="B83">
            <v>79</v>
          </cell>
          <cell r="C83" t="str">
            <v>155.16</v>
          </cell>
          <cell r="D83">
            <v>217.22</v>
          </cell>
          <cell r="F83" t="str">
            <v>101.28</v>
          </cell>
          <cell r="G83">
            <v>141.79</v>
          </cell>
        </row>
        <row r="84">
          <cell r="B84">
            <v>80</v>
          </cell>
          <cell r="C84" t="str">
            <v>157.11</v>
          </cell>
          <cell r="D84">
            <v>219.95</v>
          </cell>
          <cell r="F84" t="str">
            <v>102.56</v>
          </cell>
          <cell r="G84">
            <v>143.58000000000001</v>
          </cell>
        </row>
        <row r="85">
          <cell r="B85">
            <v>81</v>
          </cell>
          <cell r="C85" t="str">
            <v>159.07</v>
          </cell>
          <cell r="D85">
            <v>222.7</v>
          </cell>
          <cell r="F85" t="str">
            <v>103.84</v>
          </cell>
          <cell r="G85">
            <v>145.38</v>
          </cell>
        </row>
        <row r="86">
          <cell r="B86">
            <v>82</v>
          </cell>
          <cell r="C86" t="str">
            <v>160.96</v>
          </cell>
          <cell r="D86">
            <v>225.34</v>
          </cell>
          <cell r="F86" t="str">
            <v>105.11</v>
          </cell>
          <cell r="G86">
            <v>147.15</v>
          </cell>
        </row>
        <row r="87">
          <cell r="B87">
            <v>83</v>
          </cell>
          <cell r="C87" t="str">
            <v>162.93</v>
          </cell>
          <cell r="D87">
            <v>228.1</v>
          </cell>
          <cell r="F87" t="str">
            <v>106.39</v>
          </cell>
          <cell r="G87">
            <v>148.94999999999999</v>
          </cell>
        </row>
        <row r="88">
          <cell r="B88">
            <v>84</v>
          </cell>
          <cell r="C88" t="str">
            <v>164.91</v>
          </cell>
          <cell r="D88">
            <v>230.87</v>
          </cell>
          <cell r="F88" t="str">
            <v>107.66</v>
          </cell>
          <cell r="G88">
            <v>150.72</v>
          </cell>
        </row>
        <row r="89">
          <cell r="B89">
            <v>85</v>
          </cell>
          <cell r="C89" t="str">
            <v>166.89</v>
          </cell>
          <cell r="D89">
            <v>233.65</v>
          </cell>
          <cell r="F89" t="str">
            <v>108.95</v>
          </cell>
          <cell r="G89">
            <v>152.53</v>
          </cell>
        </row>
        <row r="90">
          <cell r="B90">
            <v>86</v>
          </cell>
          <cell r="C90" t="str">
            <v>168.81</v>
          </cell>
          <cell r="D90">
            <v>236.33</v>
          </cell>
          <cell r="F90" t="str">
            <v>110.22</v>
          </cell>
          <cell r="G90">
            <v>154.31</v>
          </cell>
        </row>
        <row r="91">
          <cell r="B91">
            <v>87</v>
          </cell>
          <cell r="C91" t="str">
            <v>170.73</v>
          </cell>
          <cell r="D91">
            <v>239.02</v>
          </cell>
          <cell r="F91" t="str">
            <v>111.49</v>
          </cell>
          <cell r="G91">
            <v>156.09</v>
          </cell>
        </row>
        <row r="92">
          <cell r="B92">
            <v>88</v>
          </cell>
          <cell r="C92" t="str">
            <v>172.73</v>
          </cell>
          <cell r="D92">
            <v>241.82</v>
          </cell>
          <cell r="F92" t="str">
            <v>112.76</v>
          </cell>
          <cell r="G92">
            <v>157.86000000000001</v>
          </cell>
        </row>
        <row r="93">
          <cell r="B93">
            <v>89</v>
          </cell>
          <cell r="C93" t="str">
            <v>174.67</v>
          </cell>
          <cell r="D93">
            <v>244.54</v>
          </cell>
          <cell r="F93" t="str">
            <v>114.04</v>
          </cell>
          <cell r="G93">
            <v>159.66</v>
          </cell>
        </row>
        <row r="94">
          <cell r="B94">
            <v>90</v>
          </cell>
          <cell r="C94" t="str">
            <v>176.6</v>
          </cell>
          <cell r="D94">
            <v>247.24</v>
          </cell>
          <cell r="F94" t="str">
            <v>115.34</v>
          </cell>
          <cell r="G94">
            <v>161.47999999999999</v>
          </cell>
        </row>
        <row r="95">
          <cell r="B95">
            <v>91</v>
          </cell>
          <cell r="C95" t="str">
            <v>178.63</v>
          </cell>
          <cell r="D95">
            <v>250.08</v>
          </cell>
          <cell r="F95" t="str">
            <v>116.62</v>
          </cell>
          <cell r="G95">
            <v>163.27000000000001</v>
          </cell>
        </row>
        <row r="96">
          <cell r="B96">
            <v>92</v>
          </cell>
          <cell r="C96" t="str">
            <v>180.58</v>
          </cell>
          <cell r="D96">
            <v>252.81</v>
          </cell>
          <cell r="F96" t="str">
            <v>117.87</v>
          </cell>
          <cell r="G96">
            <v>165.02</v>
          </cell>
        </row>
        <row r="97">
          <cell r="B97">
            <v>93</v>
          </cell>
          <cell r="C97" t="str">
            <v>182.53</v>
          </cell>
          <cell r="D97">
            <v>255.54</v>
          </cell>
          <cell r="F97" t="str">
            <v>119.15</v>
          </cell>
          <cell r="G97">
            <v>166.81</v>
          </cell>
        </row>
        <row r="98">
          <cell r="B98">
            <v>94</v>
          </cell>
          <cell r="C98" t="str">
            <v>184.49</v>
          </cell>
          <cell r="D98">
            <v>258.29000000000002</v>
          </cell>
          <cell r="F98" t="str">
            <v>120.43</v>
          </cell>
          <cell r="G98">
            <v>168.6</v>
          </cell>
        </row>
        <row r="99">
          <cell r="B99">
            <v>95</v>
          </cell>
          <cell r="C99" t="str">
            <v>186.36</v>
          </cell>
          <cell r="D99">
            <v>260.89999999999998</v>
          </cell>
          <cell r="F99" t="str">
            <v>121.72</v>
          </cell>
          <cell r="G99">
            <v>170.41</v>
          </cell>
        </row>
        <row r="100">
          <cell r="B100">
            <v>96</v>
          </cell>
          <cell r="C100" t="str">
            <v>188.33</v>
          </cell>
          <cell r="D100">
            <v>263.66000000000003</v>
          </cell>
          <cell r="F100" t="str">
            <v>123</v>
          </cell>
          <cell r="G100">
            <v>172.2</v>
          </cell>
        </row>
        <row r="101">
          <cell r="B101">
            <v>97</v>
          </cell>
          <cell r="C101" t="str">
            <v>190.3</v>
          </cell>
          <cell r="D101">
            <v>266.42</v>
          </cell>
          <cell r="F101" t="str">
            <v>124.26</v>
          </cell>
          <cell r="G101">
            <v>173.96</v>
          </cell>
        </row>
        <row r="102">
          <cell r="B102">
            <v>98</v>
          </cell>
          <cell r="C102" t="str">
            <v>192.29</v>
          </cell>
          <cell r="D102">
            <v>269.20999999999998</v>
          </cell>
          <cell r="F102" t="str">
            <v>125.55</v>
          </cell>
          <cell r="G102">
            <v>175.77</v>
          </cell>
        </row>
        <row r="103">
          <cell r="B103">
            <v>99</v>
          </cell>
          <cell r="C103" t="str">
            <v>194.27</v>
          </cell>
          <cell r="D103">
            <v>271.98</v>
          </cell>
          <cell r="F103" t="str">
            <v>126.81</v>
          </cell>
          <cell r="G103">
            <v>177.53</v>
          </cell>
        </row>
        <row r="104">
          <cell r="B104">
            <v>100</v>
          </cell>
          <cell r="C104" t="str">
            <v>196.17</v>
          </cell>
          <cell r="D104">
            <v>274.64</v>
          </cell>
          <cell r="F104" t="str">
            <v>128.11</v>
          </cell>
          <cell r="G104">
            <v>179.35</v>
          </cell>
        </row>
        <row r="105">
          <cell r="B105">
            <v>101</v>
          </cell>
          <cell r="C105" t="str">
            <v>198.16</v>
          </cell>
          <cell r="D105">
            <v>277.42</v>
          </cell>
          <cell r="F105" t="str">
            <v>129.37</v>
          </cell>
          <cell r="G105">
            <v>181.12</v>
          </cell>
        </row>
        <row r="106">
          <cell r="B106">
            <v>102</v>
          </cell>
          <cell r="C106" t="str">
            <v>200.06</v>
          </cell>
          <cell r="D106">
            <v>280.08</v>
          </cell>
          <cell r="F106" t="str">
            <v>130.66</v>
          </cell>
          <cell r="G106">
            <v>182.92</v>
          </cell>
        </row>
        <row r="107">
          <cell r="B107">
            <v>103</v>
          </cell>
          <cell r="C107" t="str">
            <v>202.07</v>
          </cell>
          <cell r="D107">
            <v>282.89999999999998</v>
          </cell>
          <cell r="F107" t="str">
            <v>131.93</v>
          </cell>
          <cell r="G107">
            <v>184.7</v>
          </cell>
        </row>
        <row r="108">
          <cell r="B108">
            <v>104</v>
          </cell>
          <cell r="C108" t="str">
            <v>203.98</v>
          </cell>
          <cell r="D108">
            <v>285.57</v>
          </cell>
          <cell r="F108" t="str">
            <v>133.2</v>
          </cell>
          <cell r="G108">
            <v>186.48</v>
          </cell>
        </row>
        <row r="109">
          <cell r="B109">
            <v>105</v>
          </cell>
          <cell r="C109" t="str">
            <v>206.01</v>
          </cell>
          <cell r="D109">
            <v>288.41000000000003</v>
          </cell>
          <cell r="F109" t="str">
            <v>134.5</v>
          </cell>
          <cell r="G109">
            <v>188.3</v>
          </cell>
        </row>
        <row r="110">
          <cell r="B110">
            <v>106</v>
          </cell>
          <cell r="C110" t="str">
            <v>207.92</v>
          </cell>
          <cell r="D110">
            <v>291.08999999999997</v>
          </cell>
          <cell r="F110" t="str">
            <v>135.77</v>
          </cell>
          <cell r="G110">
            <v>190.08</v>
          </cell>
        </row>
        <row r="111">
          <cell r="B111">
            <v>107</v>
          </cell>
          <cell r="C111" t="str">
            <v>209.84</v>
          </cell>
          <cell r="D111">
            <v>293.77999999999997</v>
          </cell>
          <cell r="F111" t="str">
            <v>137.04</v>
          </cell>
          <cell r="G111">
            <v>191.86</v>
          </cell>
        </row>
        <row r="112">
          <cell r="B112">
            <v>108</v>
          </cell>
          <cell r="C112" t="str">
            <v>211.77</v>
          </cell>
          <cell r="D112">
            <v>296.48</v>
          </cell>
          <cell r="F112" t="str">
            <v>138.31</v>
          </cell>
          <cell r="G112">
            <v>193.63</v>
          </cell>
        </row>
        <row r="113">
          <cell r="B113">
            <v>109</v>
          </cell>
          <cell r="C113" t="str">
            <v>213.82</v>
          </cell>
          <cell r="D113">
            <v>299.35000000000002</v>
          </cell>
          <cell r="F113" t="str">
            <v>139.58</v>
          </cell>
          <cell r="G113">
            <v>195.41</v>
          </cell>
        </row>
        <row r="114">
          <cell r="B114">
            <v>110</v>
          </cell>
          <cell r="C114" t="str">
            <v>215.75</v>
          </cell>
          <cell r="D114">
            <v>302.05</v>
          </cell>
          <cell r="F114" t="str">
            <v>140.86</v>
          </cell>
          <cell r="G114">
            <v>197.2</v>
          </cell>
        </row>
        <row r="115">
          <cell r="B115">
            <v>111</v>
          </cell>
          <cell r="C115" t="str">
            <v>217.69</v>
          </cell>
          <cell r="D115">
            <v>304.77</v>
          </cell>
          <cell r="F115" t="str">
            <v>142.13</v>
          </cell>
          <cell r="G115">
            <v>198.98</v>
          </cell>
        </row>
        <row r="116">
          <cell r="B116">
            <v>112</v>
          </cell>
          <cell r="C116" t="str">
            <v>219.63</v>
          </cell>
          <cell r="D116">
            <v>307.48</v>
          </cell>
          <cell r="F116" t="str">
            <v>143.41</v>
          </cell>
          <cell r="G116">
            <v>200.77</v>
          </cell>
        </row>
        <row r="117">
          <cell r="B117">
            <v>113</v>
          </cell>
          <cell r="C117" t="str">
            <v>221.58</v>
          </cell>
          <cell r="D117">
            <v>310.20999999999998</v>
          </cell>
          <cell r="F117" t="str">
            <v>144.69</v>
          </cell>
          <cell r="G117">
            <v>202.57</v>
          </cell>
        </row>
        <row r="118">
          <cell r="B118">
            <v>114</v>
          </cell>
          <cell r="C118" t="str">
            <v>223.53</v>
          </cell>
          <cell r="D118">
            <v>312.94</v>
          </cell>
          <cell r="F118" t="str">
            <v>145.97</v>
          </cell>
          <cell r="G118">
            <v>204.36</v>
          </cell>
        </row>
        <row r="119">
          <cell r="B119">
            <v>115</v>
          </cell>
          <cell r="C119" t="str">
            <v>225.48</v>
          </cell>
          <cell r="D119">
            <v>315.67</v>
          </cell>
          <cell r="F119" t="str">
            <v>147.25</v>
          </cell>
          <cell r="G119">
            <v>206.15</v>
          </cell>
        </row>
        <row r="120">
          <cell r="B120">
            <v>116</v>
          </cell>
          <cell r="C120" t="str">
            <v>227.44</v>
          </cell>
          <cell r="D120">
            <v>318.42</v>
          </cell>
          <cell r="F120" t="str">
            <v>148.53</v>
          </cell>
          <cell r="G120">
            <v>207.94</v>
          </cell>
        </row>
        <row r="121">
          <cell r="B121">
            <v>117</v>
          </cell>
          <cell r="C121" t="str">
            <v>229.41</v>
          </cell>
          <cell r="D121">
            <v>321.17</v>
          </cell>
          <cell r="F121" t="str">
            <v>149.81</v>
          </cell>
          <cell r="G121">
            <v>209.73</v>
          </cell>
        </row>
        <row r="122">
          <cell r="B122">
            <v>118</v>
          </cell>
          <cell r="C122" t="str">
            <v>231.38</v>
          </cell>
          <cell r="D122">
            <v>323.93</v>
          </cell>
          <cell r="F122" t="str">
            <v>151.1</v>
          </cell>
          <cell r="G122">
            <v>211.54</v>
          </cell>
        </row>
        <row r="123">
          <cell r="B123">
            <v>119</v>
          </cell>
          <cell r="C123" t="str">
            <v>233.35</v>
          </cell>
          <cell r="D123">
            <v>326.69</v>
          </cell>
          <cell r="F123" t="str">
            <v>152.38</v>
          </cell>
          <cell r="G123">
            <v>213.33</v>
          </cell>
        </row>
        <row r="124">
          <cell r="B124">
            <v>120</v>
          </cell>
          <cell r="C124" t="str">
            <v>235.33</v>
          </cell>
          <cell r="D124">
            <v>329.46</v>
          </cell>
          <cell r="F124" t="str">
            <v>153.63</v>
          </cell>
          <cell r="G124">
            <v>215.08</v>
          </cell>
        </row>
        <row r="125">
          <cell r="B125">
            <v>121</v>
          </cell>
          <cell r="C125" t="str">
            <v>237.17</v>
          </cell>
          <cell r="D125">
            <v>332.04</v>
          </cell>
          <cell r="F125" t="str">
            <v>154.92</v>
          </cell>
          <cell r="G125">
            <v>216.89</v>
          </cell>
        </row>
        <row r="126">
          <cell r="B126">
            <v>122</v>
          </cell>
          <cell r="C126" t="str">
            <v>239.15</v>
          </cell>
          <cell r="D126">
            <v>334.81</v>
          </cell>
          <cell r="F126" t="str">
            <v>156.21</v>
          </cell>
          <cell r="G126">
            <v>218.69</v>
          </cell>
        </row>
        <row r="127">
          <cell r="B127">
            <v>123</v>
          </cell>
          <cell r="C127" t="str">
            <v>241.15</v>
          </cell>
          <cell r="D127">
            <v>337.61</v>
          </cell>
          <cell r="F127" t="str">
            <v>157.46</v>
          </cell>
          <cell r="G127">
            <v>220.44</v>
          </cell>
        </row>
        <row r="128">
          <cell r="B128">
            <v>124</v>
          </cell>
          <cell r="C128" t="str">
            <v>243.14</v>
          </cell>
          <cell r="D128">
            <v>340.4</v>
          </cell>
          <cell r="F128" t="str">
            <v>158.75</v>
          </cell>
          <cell r="G128">
            <v>222.25</v>
          </cell>
        </row>
        <row r="129">
          <cell r="B129">
            <v>125</v>
          </cell>
          <cell r="C129" t="str">
            <v>244.99</v>
          </cell>
          <cell r="D129">
            <v>342.99</v>
          </cell>
          <cell r="F129" t="str">
            <v>160.04</v>
          </cell>
          <cell r="G129">
            <v>224.06</v>
          </cell>
        </row>
        <row r="130">
          <cell r="B130">
            <v>126</v>
          </cell>
          <cell r="C130" t="str">
            <v>247</v>
          </cell>
          <cell r="D130">
            <v>345.8</v>
          </cell>
          <cell r="F130" t="str">
            <v>161.29</v>
          </cell>
          <cell r="G130">
            <v>225.81</v>
          </cell>
        </row>
        <row r="131">
          <cell r="B131">
            <v>127</v>
          </cell>
          <cell r="C131" t="str">
            <v>249.01</v>
          </cell>
          <cell r="D131">
            <v>348.61</v>
          </cell>
          <cell r="F131" t="str">
            <v>162.59</v>
          </cell>
          <cell r="G131">
            <v>227.63</v>
          </cell>
        </row>
        <row r="132">
          <cell r="B132">
            <v>128</v>
          </cell>
          <cell r="C132" t="str">
            <v>250.87</v>
          </cell>
          <cell r="D132">
            <v>351.22</v>
          </cell>
          <cell r="F132" t="str">
            <v>163.89</v>
          </cell>
          <cell r="G132">
            <v>229.45</v>
          </cell>
        </row>
        <row r="133">
          <cell r="B133">
            <v>129</v>
          </cell>
          <cell r="C133" t="str">
            <v>252.89</v>
          </cell>
          <cell r="D133">
            <v>354.05</v>
          </cell>
          <cell r="F133" t="str">
            <v>165.14</v>
          </cell>
          <cell r="G133">
            <v>231.2</v>
          </cell>
        </row>
        <row r="134">
          <cell r="B134">
            <v>130</v>
          </cell>
          <cell r="C134" t="str">
            <v>254.91</v>
          </cell>
          <cell r="D134">
            <v>356.87</v>
          </cell>
          <cell r="F134" t="str">
            <v>166.44</v>
          </cell>
          <cell r="G134">
            <v>233.02</v>
          </cell>
        </row>
        <row r="135">
          <cell r="B135">
            <v>131</v>
          </cell>
          <cell r="C135" t="str">
            <v>256.78</v>
          </cell>
          <cell r="D135">
            <v>359.49</v>
          </cell>
          <cell r="F135" t="str">
            <v>167.69</v>
          </cell>
          <cell r="G135">
            <v>234.77</v>
          </cell>
        </row>
        <row r="136">
          <cell r="B136">
            <v>132</v>
          </cell>
          <cell r="C136" t="str">
            <v>258.81</v>
          </cell>
          <cell r="D136">
            <v>362.33</v>
          </cell>
          <cell r="F136" t="str">
            <v>168.95</v>
          </cell>
          <cell r="G136">
            <v>236.53</v>
          </cell>
        </row>
        <row r="137">
          <cell r="B137">
            <v>133</v>
          </cell>
          <cell r="C137" t="str">
            <v>260.68</v>
          </cell>
          <cell r="D137">
            <v>364.95</v>
          </cell>
          <cell r="F137" t="str">
            <v>170.25</v>
          </cell>
          <cell r="G137">
            <v>238.35</v>
          </cell>
        </row>
        <row r="138">
          <cell r="B138">
            <v>134</v>
          </cell>
          <cell r="C138" t="str">
            <v>262.73</v>
          </cell>
          <cell r="D138">
            <v>367.82</v>
          </cell>
          <cell r="F138" t="str">
            <v>171.51</v>
          </cell>
          <cell r="G138">
            <v>240.11</v>
          </cell>
        </row>
        <row r="139">
          <cell r="B139">
            <v>135</v>
          </cell>
          <cell r="C139" t="str">
            <v>264.6</v>
          </cell>
          <cell r="D139">
            <v>370.44</v>
          </cell>
          <cell r="F139" t="str">
            <v>172.82</v>
          </cell>
          <cell r="G139">
            <v>241.95</v>
          </cell>
        </row>
        <row r="140">
          <cell r="B140">
            <v>136</v>
          </cell>
          <cell r="C140" t="str">
            <v>266.48</v>
          </cell>
          <cell r="D140">
            <v>373.07</v>
          </cell>
          <cell r="F140" t="str">
            <v>174.07</v>
          </cell>
          <cell r="G140">
            <v>243.7</v>
          </cell>
        </row>
        <row r="141">
          <cell r="B141">
            <v>137</v>
          </cell>
          <cell r="C141" t="str">
            <v>268.54</v>
          </cell>
          <cell r="D141">
            <v>375.96</v>
          </cell>
          <cell r="F141" t="str">
            <v>175.39</v>
          </cell>
          <cell r="G141">
            <v>245.55</v>
          </cell>
        </row>
        <row r="142">
          <cell r="B142">
            <v>138</v>
          </cell>
          <cell r="C142" t="str">
            <v>270.42</v>
          </cell>
          <cell r="D142">
            <v>378.59</v>
          </cell>
          <cell r="F142" t="str">
            <v>176.64</v>
          </cell>
          <cell r="G142">
            <v>247.3</v>
          </cell>
        </row>
        <row r="143">
          <cell r="B143">
            <v>139</v>
          </cell>
          <cell r="C143" t="str">
            <v>272.5</v>
          </cell>
          <cell r="D143">
            <v>381.5</v>
          </cell>
          <cell r="F143" t="str">
            <v>177.9</v>
          </cell>
          <cell r="G143">
            <v>249.06</v>
          </cell>
        </row>
        <row r="144">
          <cell r="B144">
            <v>140</v>
          </cell>
          <cell r="C144" t="str">
            <v>274.38</v>
          </cell>
          <cell r="D144">
            <v>384.13</v>
          </cell>
          <cell r="F144" t="str">
            <v>179.17</v>
          </cell>
          <cell r="G144">
            <v>250.84</v>
          </cell>
        </row>
        <row r="145">
          <cell r="B145">
            <v>141</v>
          </cell>
          <cell r="C145" t="str">
            <v>276.27</v>
          </cell>
          <cell r="D145">
            <v>386.78</v>
          </cell>
          <cell r="F145" t="str">
            <v>180.48</v>
          </cell>
          <cell r="G145">
            <v>252.67</v>
          </cell>
        </row>
        <row r="146">
          <cell r="B146">
            <v>142</v>
          </cell>
          <cell r="C146" t="str">
            <v>278.36</v>
          </cell>
          <cell r="D146">
            <v>389.7</v>
          </cell>
          <cell r="F146" t="str">
            <v>181.74</v>
          </cell>
          <cell r="G146">
            <v>254.44</v>
          </cell>
        </row>
        <row r="147">
          <cell r="B147">
            <v>143</v>
          </cell>
          <cell r="C147" t="str">
            <v>280.26</v>
          </cell>
          <cell r="D147">
            <v>392.36</v>
          </cell>
          <cell r="F147" t="str">
            <v>183.01</v>
          </cell>
          <cell r="G147">
            <v>256.20999999999998</v>
          </cell>
        </row>
        <row r="148">
          <cell r="B148">
            <v>144</v>
          </cell>
          <cell r="C148" t="str">
            <v>282.16</v>
          </cell>
          <cell r="D148">
            <v>395.02</v>
          </cell>
          <cell r="F148" t="str">
            <v>184.33</v>
          </cell>
          <cell r="G148">
            <v>258.06</v>
          </cell>
        </row>
        <row r="149">
          <cell r="B149">
            <v>145</v>
          </cell>
          <cell r="C149" t="str">
            <v>284.26</v>
          </cell>
          <cell r="D149">
            <v>397.96</v>
          </cell>
          <cell r="F149" t="str">
            <v>185.59</v>
          </cell>
          <cell r="G149">
            <v>259.83</v>
          </cell>
        </row>
        <row r="150">
          <cell r="B150">
            <v>146</v>
          </cell>
          <cell r="C150" t="str">
            <v>286.17</v>
          </cell>
          <cell r="D150">
            <v>400.64</v>
          </cell>
          <cell r="F150" t="str">
            <v>186.86</v>
          </cell>
          <cell r="G150">
            <v>261.60000000000002</v>
          </cell>
        </row>
        <row r="151">
          <cell r="B151">
            <v>147</v>
          </cell>
          <cell r="C151" t="str">
            <v>288.07</v>
          </cell>
          <cell r="D151">
            <v>403.3</v>
          </cell>
          <cell r="F151" t="str">
            <v>188.12</v>
          </cell>
          <cell r="G151">
            <v>263.37</v>
          </cell>
        </row>
        <row r="152">
          <cell r="B152">
            <v>148</v>
          </cell>
          <cell r="C152" t="str">
            <v>289.98</v>
          </cell>
          <cell r="D152">
            <v>405.97</v>
          </cell>
          <cell r="F152" t="str">
            <v>189.39</v>
          </cell>
          <cell r="G152">
            <v>265.14999999999998</v>
          </cell>
        </row>
        <row r="153">
          <cell r="B153">
            <v>149</v>
          </cell>
          <cell r="C153" t="str">
            <v>291.89</v>
          </cell>
          <cell r="D153">
            <v>408.65</v>
          </cell>
          <cell r="F153" t="str">
            <v>190.72</v>
          </cell>
          <cell r="G153">
            <v>267.01</v>
          </cell>
        </row>
        <row r="154">
          <cell r="B154">
            <v>150</v>
          </cell>
          <cell r="C154" t="str">
            <v>294.03</v>
          </cell>
          <cell r="D154">
            <v>411.64</v>
          </cell>
          <cell r="F154" t="str">
            <v>191.99</v>
          </cell>
          <cell r="G154">
            <v>268.79000000000002</v>
          </cell>
        </row>
        <row r="155">
          <cell r="B155">
            <v>151</v>
          </cell>
          <cell r="C155" t="str">
            <v>295.95</v>
          </cell>
          <cell r="D155">
            <v>414.33</v>
          </cell>
          <cell r="F155" t="str">
            <v>193.26</v>
          </cell>
          <cell r="G155">
            <v>270.56</v>
          </cell>
        </row>
        <row r="156">
          <cell r="B156">
            <v>152</v>
          </cell>
          <cell r="C156" t="str">
            <v>297.87</v>
          </cell>
          <cell r="D156">
            <v>417.02</v>
          </cell>
          <cell r="F156" t="str">
            <v>194.53</v>
          </cell>
          <cell r="G156">
            <v>272.33999999999997</v>
          </cell>
        </row>
        <row r="157">
          <cell r="B157">
            <v>153</v>
          </cell>
          <cell r="C157" t="str">
            <v>299.79</v>
          </cell>
          <cell r="D157">
            <v>419.71</v>
          </cell>
          <cell r="F157" t="str">
            <v>195.8</v>
          </cell>
          <cell r="G157">
            <v>274.12</v>
          </cell>
        </row>
        <row r="158">
          <cell r="B158">
            <v>154</v>
          </cell>
          <cell r="C158" t="str">
            <v>301.72</v>
          </cell>
          <cell r="D158">
            <v>422.41</v>
          </cell>
          <cell r="F158" t="str">
            <v>197.07</v>
          </cell>
          <cell r="G158">
            <v>275.89999999999998</v>
          </cell>
        </row>
        <row r="159">
          <cell r="B159">
            <v>155</v>
          </cell>
          <cell r="C159" t="str">
            <v>303.65</v>
          </cell>
          <cell r="D159">
            <v>425.11</v>
          </cell>
          <cell r="F159" t="str">
            <v>198.34</v>
          </cell>
          <cell r="G159">
            <v>277.68</v>
          </cell>
        </row>
        <row r="160">
          <cell r="B160">
            <v>156</v>
          </cell>
          <cell r="C160" t="str">
            <v>305.58</v>
          </cell>
          <cell r="D160">
            <v>427.81</v>
          </cell>
          <cell r="F160" t="str">
            <v>199.62</v>
          </cell>
          <cell r="G160">
            <v>279.47000000000003</v>
          </cell>
        </row>
        <row r="161">
          <cell r="B161">
            <v>157</v>
          </cell>
          <cell r="C161" t="str">
            <v>307.51</v>
          </cell>
          <cell r="D161">
            <v>430.51</v>
          </cell>
          <cell r="F161" t="str">
            <v>200.89</v>
          </cell>
          <cell r="G161">
            <v>281.25</v>
          </cell>
        </row>
        <row r="162">
          <cell r="B162">
            <v>158</v>
          </cell>
          <cell r="C162" t="str">
            <v>309.69</v>
          </cell>
          <cell r="D162">
            <v>433.57</v>
          </cell>
          <cell r="F162" t="str">
            <v>202.16</v>
          </cell>
          <cell r="G162">
            <v>283.02</v>
          </cell>
        </row>
        <row r="163">
          <cell r="B163">
            <v>159</v>
          </cell>
          <cell r="C163" t="str">
            <v>311.64</v>
          </cell>
          <cell r="D163">
            <v>436.3</v>
          </cell>
          <cell r="F163" t="str">
            <v>203.44</v>
          </cell>
          <cell r="G163">
            <v>284.82</v>
          </cell>
        </row>
        <row r="164">
          <cell r="B164">
            <v>160</v>
          </cell>
          <cell r="C164" t="str">
            <v>313.58</v>
          </cell>
          <cell r="D164">
            <v>439.01</v>
          </cell>
          <cell r="F164" t="str">
            <v>204.72</v>
          </cell>
          <cell r="G164">
            <v>286.61</v>
          </cell>
        </row>
        <row r="165">
          <cell r="B165">
            <v>161</v>
          </cell>
          <cell r="C165" t="str">
            <v>315.53</v>
          </cell>
          <cell r="D165">
            <v>441.74</v>
          </cell>
          <cell r="F165" t="str">
            <v>205.99</v>
          </cell>
          <cell r="G165">
            <v>288.39</v>
          </cell>
        </row>
        <row r="166">
          <cell r="B166">
            <v>162</v>
          </cell>
          <cell r="C166" t="str">
            <v>317.48</v>
          </cell>
          <cell r="D166">
            <v>444.47</v>
          </cell>
          <cell r="F166" t="str">
            <v>207.27</v>
          </cell>
          <cell r="G166">
            <v>290.18</v>
          </cell>
        </row>
        <row r="167">
          <cell r="B167">
            <v>163</v>
          </cell>
          <cell r="C167" t="str">
            <v>319.44</v>
          </cell>
          <cell r="D167">
            <v>447.22</v>
          </cell>
          <cell r="F167" t="str">
            <v>208.55</v>
          </cell>
          <cell r="G167">
            <v>291.97000000000003</v>
          </cell>
        </row>
        <row r="168">
          <cell r="B168">
            <v>164</v>
          </cell>
          <cell r="C168" t="str">
            <v>321.4</v>
          </cell>
          <cell r="D168">
            <v>449.96</v>
          </cell>
          <cell r="F168" t="str">
            <v>209.83</v>
          </cell>
          <cell r="G168">
            <v>293.76</v>
          </cell>
        </row>
        <row r="169">
          <cell r="B169">
            <v>165</v>
          </cell>
          <cell r="C169" t="str">
            <v>323.36</v>
          </cell>
          <cell r="D169">
            <v>452.7</v>
          </cell>
          <cell r="F169" t="str">
            <v>211.11</v>
          </cell>
          <cell r="G169">
            <v>295.55</v>
          </cell>
        </row>
        <row r="170">
          <cell r="B170">
            <v>166</v>
          </cell>
          <cell r="C170" t="str">
            <v>325.32</v>
          </cell>
          <cell r="D170">
            <v>455.45</v>
          </cell>
          <cell r="F170" t="str">
            <v>212.39</v>
          </cell>
          <cell r="G170">
            <v>297.35000000000002</v>
          </cell>
        </row>
        <row r="171">
          <cell r="B171">
            <v>167</v>
          </cell>
          <cell r="C171" t="str">
            <v>327.29</v>
          </cell>
          <cell r="D171">
            <v>458.21</v>
          </cell>
          <cell r="F171" t="str">
            <v>213.68</v>
          </cell>
          <cell r="G171">
            <v>299.14999999999998</v>
          </cell>
        </row>
        <row r="172">
          <cell r="B172">
            <v>168</v>
          </cell>
          <cell r="C172" t="str">
            <v>329.26</v>
          </cell>
          <cell r="D172">
            <v>460.96</v>
          </cell>
          <cell r="F172" t="str">
            <v>214.96</v>
          </cell>
          <cell r="G172">
            <v>300.94</v>
          </cell>
        </row>
        <row r="173">
          <cell r="B173">
            <v>169</v>
          </cell>
          <cell r="C173" t="str">
            <v>330.96</v>
          </cell>
          <cell r="D173">
            <v>463.34</v>
          </cell>
          <cell r="F173" t="str">
            <v>216.24</v>
          </cell>
          <cell r="G173">
            <v>302.74</v>
          </cell>
        </row>
        <row r="174">
          <cell r="B174">
            <v>170</v>
          </cell>
          <cell r="C174" t="str">
            <v>332.93</v>
          </cell>
          <cell r="D174">
            <v>466.1</v>
          </cell>
          <cell r="F174" t="str">
            <v>217.53</v>
          </cell>
          <cell r="G174">
            <v>304.54000000000002</v>
          </cell>
        </row>
        <row r="175">
          <cell r="B175">
            <v>171</v>
          </cell>
          <cell r="C175" t="str">
            <v>334.91</v>
          </cell>
          <cell r="D175">
            <v>468.87</v>
          </cell>
          <cell r="F175" t="str">
            <v>218.82</v>
          </cell>
          <cell r="G175">
            <v>306.35000000000002</v>
          </cell>
        </row>
        <row r="176">
          <cell r="B176">
            <v>172</v>
          </cell>
          <cell r="C176" t="str">
            <v>336.89</v>
          </cell>
          <cell r="D176">
            <v>471.65</v>
          </cell>
          <cell r="F176" t="str">
            <v>220.1</v>
          </cell>
          <cell r="G176">
            <v>308.14</v>
          </cell>
        </row>
        <row r="177">
          <cell r="B177">
            <v>173</v>
          </cell>
          <cell r="C177" t="str">
            <v>338.88</v>
          </cell>
          <cell r="D177">
            <v>474.43</v>
          </cell>
          <cell r="F177" t="str">
            <v>221.31</v>
          </cell>
          <cell r="G177">
            <v>309.83</v>
          </cell>
        </row>
        <row r="178">
          <cell r="B178">
            <v>174</v>
          </cell>
          <cell r="C178" t="str">
            <v>340.87</v>
          </cell>
          <cell r="D178">
            <v>477.22</v>
          </cell>
          <cell r="F178" t="str">
            <v>222.6</v>
          </cell>
          <cell r="G178">
            <v>311.64</v>
          </cell>
        </row>
        <row r="179">
          <cell r="B179">
            <v>175</v>
          </cell>
          <cell r="C179" t="str">
            <v>342.86</v>
          </cell>
          <cell r="D179">
            <v>480</v>
          </cell>
          <cell r="F179" t="str">
            <v>223.89</v>
          </cell>
          <cell r="G179">
            <v>313.45</v>
          </cell>
        </row>
        <row r="180">
          <cell r="B180">
            <v>176</v>
          </cell>
          <cell r="C180" t="str">
            <v>344.86</v>
          </cell>
          <cell r="D180">
            <v>482.8</v>
          </cell>
          <cell r="F180" t="str">
            <v>225.18</v>
          </cell>
          <cell r="G180">
            <v>315.25</v>
          </cell>
        </row>
        <row r="181">
          <cell r="B181">
            <v>177</v>
          </cell>
          <cell r="C181" t="str">
            <v>346.86</v>
          </cell>
          <cell r="D181">
            <v>485.6</v>
          </cell>
          <cell r="F181" t="str">
            <v>226.47</v>
          </cell>
          <cell r="G181">
            <v>317.06</v>
          </cell>
        </row>
        <row r="182">
          <cell r="B182">
            <v>178</v>
          </cell>
          <cell r="C182" t="str">
            <v>348.56</v>
          </cell>
          <cell r="D182">
            <v>487.98</v>
          </cell>
          <cell r="F182" t="str">
            <v>227.77</v>
          </cell>
          <cell r="G182">
            <v>318.88</v>
          </cell>
        </row>
        <row r="183">
          <cell r="B183">
            <v>179</v>
          </cell>
          <cell r="C183" t="str">
            <v>350.56</v>
          </cell>
          <cell r="D183">
            <v>490.78</v>
          </cell>
          <cell r="F183" t="str">
            <v>228.97</v>
          </cell>
          <cell r="G183">
            <v>320.56</v>
          </cell>
        </row>
        <row r="184">
          <cell r="B184">
            <v>180</v>
          </cell>
          <cell r="C184" t="str">
            <v>352.57</v>
          </cell>
          <cell r="D184">
            <v>493.6</v>
          </cell>
          <cell r="F184" t="str">
            <v>230.27</v>
          </cell>
          <cell r="G184">
            <v>322.38</v>
          </cell>
        </row>
        <row r="185">
          <cell r="B185">
            <v>181</v>
          </cell>
          <cell r="C185" t="str">
            <v>354.58</v>
          </cell>
          <cell r="D185">
            <v>496.41</v>
          </cell>
          <cell r="F185" t="str">
            <v>231.56</v>
          </cell>
          <cell r="G185">
            <v>324.18</v>
          </cell>
        </row>
        <row r="186">
          <cell r="B186">
            <v>182</v>
          </cell>
          <cell r="C186" t="str">
            <v>356.6</v>
          </cell>
          <cell r="D186">
            <v>499.24</v>
          </cell>
          <cell r="F186" t="str">
            <v>232.86</v>
          </cell>
          <cell r="G186">
            <v>326</v>
          </cell>
        </row>
        <row r="187">
          <cell r="B187">
            <v>183</v>
          </cell>
          <cell r="C187" t="str">
            <v>358.62</v>
          </cell>
          <cell r="D187">
            <v>502.07</v>
          </cell>
          <cell r="F187" t="str">
            <v>234.16</v>
          </cell>
          <cell r="G187">
            <v>327.82</v>
          </cell>
        </row>
        <row r="188">
          <cell r="B188">
            <v>184</v>
          </cell>
          <cell r="C188" t="str">
            <v>360.32</v>
          </cell>
          <cell r="D188">
            <v>504.45</v>
          </cell>
          <cell r="F188" t="str">
            <v>235.36</v>
          </cell>
          <cell r="G188">
            <v>329.5</v>
          </cell>
        </row>
        <row r="189">
          <cell r="B189">
            <v>185</v>
          </cell>
          <cell r="C189" t="str">
            <v>362.35</v>
          </cell>
          <cell r="D189">
            <v>507.29</v>
          </cell>
          <cell r="F189" t="str">
            <v>236.66</v>
          </cell>
          <cell r="G189">
            <v>331.32</v>
          </cell>
        </row>
        <row r="190">
          <cell r="B190">
            <v>186</v>
          </cell>
          <cell r="C190" t="str">
            <v>364.38</v>
          </cell>
          <cell r="D190">
            <v>510.13</v>
          </cell>
          <cell r="F190" t="str">
            <v>237.96</v>
          </cell>
          <cell r="G190">
            <v>333.14</v>
          </cell>
        </row>
        <row r="191">
          <cell r="B191">
            <v>187</v>
          </cell>
          <cell r="C191" t="str">
            <v>366.41</v>
          </cell>
          <cell r="D191">
            <v>512.97</v>
          </cell>
          <cell r="F191" t="str">
            <v>239.26</v>
          </cell>
          <cell r="G191">
            <v>334.96</v>
          </cell>
        </row>
        <row r="192">
          <cell r="B192">
            <v>188</v>
          </cell>
          <cell r="C192" t="str">
            <v>368.11</v>
          </cell>
          <cell r="D192">
            <v>515.35</v>
          </cell>
          <cell r="F192" t="str">
            <v>240.47</v>
          </cell>
          <cell r="G192">
            <v>336.66</v>
          </cell>
        </row>
        <row r="193">
          <cell r="B193">
            <v>189</v>
          </cell>
          <cell r="C193" t="str">
            <v>370.15</v>
          </cell>
          <cell r="D193">
            <v>518.21</v>
          </cell>
          <cell r="F193" t="str">
            <v>241.77</v>
          </cell>
          <cell r="G193">
            <v>338.48</v>
          </cell>
        </row>
        <row r="194">
          <cell r="B194">
            <v>190</v>
          </cell>
          <cell r="C194" t="str">
            <v>372.19</v>
          </cell>
          <cell r="D194">
            <v>521.07000000000005</v>
          </cell>
          <cell r="F194" t="str">
            <v>243.08</v>
          </cell>
          <cell r="G194">
            <v>340.31</v>
          </cell>
        </row>
        <row r="195">
          <cell r="B195">
            <v>191</v>
          </cell>
          <cell r="C195" t="str">
            <v>374.24</v>
          </cell>
          <cell r="D195">
            <v>523.94000000000005</v>
          </cell>
          <cell r="F195" t="str">
            <v>244.39</v>
          </cell>
          <cell r="G195">
            <v>342.15</v>
          </cell>
        </row>
        <row r="196">
          <cell r="B196">
            <v>192</v>
          </cell>
          <cell r="C196" t="str">
            <v>375.94</v>
          </cell>
          <cell r="D196">
            <v>526.32000000000005</v>
          </cell>
          <cell r="F196" t="str">
            <v>245.59</v>
          </cell>
          <cell r="G196">
            <v>343.83</v>
          </cell>
        </row>
        <row r="197">
          <cell r="B197">
            <v>193</v>
          </cell>
          <cell r="C197" t="str">
            <v>378</v>
          </cell>
          <cell r="D197">
            <v>529.20000000000005</v>
          </cell>
          <cell r="F197" t="str">
            <v>246.9</v>
          </cell>
          <cell r="G197">
            <v>345.66</v>
          </cell>
        </row>
        <row r="198">
          <cell r="B198">
            <v>194</v>
          </cell>
          <cell r="C198" t="str">
            <v>380.06</v>
          </cell>
          <cell r="D198">
            <v>532.08000000000004</v>
          </cell>
          <cell r="F198" t="str">
            <v>248.21</v>
          </cell>
          <cell r="G198">
            <v>347.49</v>
          </cell>
        </row>
        <row r="199">
          <cell r="B199">
            <v>195</v>
          </cell>
          <cell r="C199" t="str">
            <v>382.12</v>
          </cell>
          <cell r="D199">
            <v>534.97</v>
          </cell>
          <cell r="F199" t="str">
            <v>249.41</v>
          </cell>
          <cell r="G199">
            <v>349.17</v>
          </cell>
        </row>
        <row r="200">
          <cell r="B200">
            <v>196</v>
          </cell>
          <cell r="C200" t="str">
            <v>383.82</v>
          </cell>
          <cell r="D200">
            <v>537.35</v>
          </cell>
          <cell r="F200" t="str">
            <v>250.73</v>
          </cell>
          <cell r="G200">
            <v>351.02</v>
          </cell>
        </row>
        <row r="201">
          <cell r="B201">
            <v>197</v>
          </cell>
          <cell r="C201" t="str">
            <v>385.89</v>
          </cell>
          <cell r="D201">
            <v>540.25</v>
          </cell>
          <cell r="F201" t="str">
            <v>252.04</v>
          </cell>
          <cell r="G201">
            <v>352.86</v>
          </cell>
        </row>
        <row r="202">
          <cell r="B202">
            <v>198</v>
          </cell>
          <cell r="C202" t="str">
            <v>387.96</v>
          </cell>
          <cell r="D202">
            <v>543.14</v>
          </cell>
          <cell r="F202" t="str">
            <v>253.24</v>
          </cell>
          <cell r="G202">
            <v>354.54</v>
          </cell>
        </row>
        <row r="203">
          <cell r="B203">
            <v>199</v>
          </cell>
          <cell r="C203" t="str">
            <v>389.66</v>
          </cell>
          <cell r="D203">
            <v>545.52</v>
          </cell>
          <cell r="F203" t="str">
            <v>254.56</v>
          </cell>
          <cell r="G203">
            <v>356.38</v>
          </cell>
        </row>
        <row r="204">
          <cell r="B204">
            <v>200</v>
          </cell>
          <cell r="C204" t="str">
            <v>391.74</v>
          </cell>
          <cell r="D204">
            <v>548.44000000000005</v>
          </cell>
          <cell r="F204" t="str">
            <v>255.87</v>
          </cell>
          <cell r="G204">
            <v>358.22</v>
          </cell>
        </row>
        <row r="205">
          <cell r="B205">
            <v>201</v>
          </cell>
          <cell r="C205">
            <v>393.7</v>
          </cell>
          <cell r="D205">
            <v>551.17999999999995</v>
          </cell>
          <cell r="F205">
            <v>257.14999999999998</v>
          </cell>
          <cell r="G205">
            <v>360.01</v>
          </cell>
        </row>
        <row r="206">
          <cell r="B206">
            <v>202</v>
          </cell>
          <cell r="C206">
            <v>395.65999999999997</v>
          </cell>
          <cell r="D206">
            <v>553.91999999999996</v>
          </cell>
          <cell r="F206">
            <v>258.42999999999995</v>
          </cell>
          <cell r="G206">
            <v>361.8</v>
          </cell>
        </row>
        <row r="207">
          <cell r="B207">
            <v>203</v>
          </cell>
          <cell r="C207">
            <v>397.61999999999995</v>
          </cell>
          <cell r="D207">
            <v>556.66999999999996</v>
          </cell>
          <cell r="F207">
            <v>259.70999999999992</v>
          </cell>
          <cell r="G207">
            <v>363.59</v>
          </cell>
        </row>
        <row r="208">
          <cell r="B208">
            <v>204</v>
          </cell>
          <cell r="C208">
            <v>399.57999999999993</v>
          </cell>
          <cell r="D208">
            <v>559.41</v>
          </cell>
          <cell r="F208">
            <v>260.9899999999999</v>
          </cell>
          <cell r="G208">
            <v>365.39</v>
          </cell>
        </row>
        <row r="209">
          <cell r="B209">
            <v>205</v>
          </cell>
          <cell r="C209">
            <v>401.53999999999991</v>
          </cell>
          <cell r="D209">
            <v>562.16</v>
          </cell>
          <cell r="F209">
            <v>262.26999999999987</v>
          </cell>
          <cell r="G209">
            <v>367.18</v>
          </cell>
        </row>
        <row r="210">
          <cell r="B210">
            <v>206</v>
          </cell>
          <cell r="C210">
            <v>403.49999999999989</v>
          </cell>
          <cell r="D210">
            <v>564.9</v>
          </cell>
          <cell r="F210">
            <v>263.54999999999984</v>
          </cell>
          <cell r="G210">
            <v>368.97</v>
          </cell>
        </row>
        <row r="211">
          <cell r="B211">
            <v>207</v>
          </cell>
          <cell r="C211">
            <v>405.45999999999987</v>
          </cell>
          <cell r="D211">
            <v>567.64</v>
          </cell>
          <cell r="F211">
            <v>264.82999999999981</v>
          </cell>
          <cell r="G211">
            <v>370.76</v>
          </cell>
        </row>
        <row r="212">
          <cell r="B212">
            <v>208</v>
          </cell>
          <cell r="C212">
            <v>407.41999999999985</v>
          </cell>
          <cell r="D212">
            <v>570.39</v>
          </cell>
          <cell r="F212">
            <v>266.10999999999979</v>
          </cell>
          <cell r="G212">
            <v>372.55</v>
          </cell>
        </row>
        <row r="213">
          <cell r="B213">
            <v>209</v>
          </cell>
          <cell r="C213">
            <v>409.37999999999982</v>
          </cell>
          <cell r="D213">
            <v>573.13</v>
          </cell>
          <cell r="F213">
            <v>267.38999999999976</v>
          </cell>
          <cell r="G213">
            <v>374.35</v>
          </cell>
        </row>
        <row r="214">
          <cell r="B214">
            <v>210</v>
          </cell>
          <cell r="C214">
            <v>411.3399999999998</v>
          </cell>
          <cell r="D214">
            <v>575.88</v>
          </cell>
          <cell r="F214">
            <v>268.66999999999973</v>
          </cell>
          <cell r="G214">
            <v>376.14</v>
          </cell>
        </row>
        <row r="215">
          <cell r="B215">
            <v>211</v>
          </cell>
          <cell r="C215">
            <v>413.29999999999978</v>
          </cell>
          <cell r="D215">
            <v>578.62</v>
          </cell>
          <cell r="F215">
            <v>269.9499999999997</v>
          </cell>
          <cell r="G215">
            <v>377.93</v>
          </cell>
        </row>
        <row r="216">
          <cell r="B216">
            <v>212</v>
          </cell>
          <cell r="C216">
            <v>415.25999999999976</v>
          </cell>
          <cell r="D216">
            <v>581.36</v>
          </cell>
          <cell r="F216">
            <v>271.22999999999968</v>
          </cell>
          <cell r="G216">
            <v>379.72</v>
          </cell>
        </row>
        <row r="217">
          <cell r="B217">
            <v>213</v>
          </cell>
          <cell r="C217">
            <v>417.21999999999974</v>
          </cell>
          <cell r="D217">
            <v>584.11</v>
          </cell>
          <cell r="F217">
            <v>272.50999999999965</v>
          </cell>
          <cell r="G217">
            <v>381.51</v>
          </cell>
        </row>
        <row r="218">
          <cell r="B218">
            <v>214</v>
          </cell>
          <cell r="C218">
            <v>419.17999999999972</v>
          </cell>
          <cell r="D218">
            <v>586.85</v>
          </cell>
          <cell r="F218">
            <v>273.78999999999962</v>
          </cell>
          <cell r="G218">
            <v>383.31</v>
          </cell>
        </row>
        <row r="219">
          <cell r="B219">
            <v>215</v>
          </cell>
          <cell r="C219">
            <v>421.1399999999997</v>
          </cell>
          <cell r="D219">
            <v>589.6</v>
          </cell>
          <cell r="F219">
            <v>275.0699999999996</v>
          </cell>
          <cell r="G219">
            <v>385.1</v>
          </cell>
        </row>
        <row r="220">
          <cell r="B220">
            <v>216</v>
          </cell>
          <cell r="C220">
            <v>423.09999999999968</v>
          </cell>
          <cell r="D220">
            <v>592.34</v>
          </cell>
          <cell r="F220">
            <v>276.34999999999957</v>
          </cell>
          <cell r="G220">
            <v>386.89</v>
          </cell>
        </row>
        <row r="221">
          <cell r="B221">
            <v>217</v>
          </cell>
          <cell r="C221">
            <v>425.05999999999966</v>
          </cell>
          <cell r="D221">
            <v>595.08000000000004</v>
          </cell>
          <cell r="F221">
            <v>277.62999999999954</v>
          </cell>
          <cell r="G221">
            <v>388.68</v>
          </cell>
        </row>
        <row r="222">
          <cell r="B222">
            <v>218</v>
          </cell>
          <cell r="C222">
            <v>427.01999999999964</v>
          </cell>
          <cell r="D222">
            <v>597.83000000000004</v>
          </cell>
          <cell r="F222">
            <v>278.90999999999951</v>
          </cell>
          <cell r="G222">
            <v>390.47</v>
          </cell>
        </row>
        <row r="223">
          <cell r="B223">
            <v>219</v>
          </cell>
          <cell r="C223">
            <v>428.97999999999962</v>
          </cell>
          <cell r="D223">
            <v>600.57000000000005</v>
          </cell>
          <cell r="F223">
            <v>280.18999999999949</v>
          </cell>
          <cell r="G223">
            <v>392.27</v>
          </cell>
        </row>
        <row r="224">
          <cell r="B224">
            <v>220</v>
          </cell>
          <cell r="C224">
            <v>430.9399999999996</v>
          </cell>
          <cell r="D224">
            <v>603.32000000000005</v>
          </cell>
          <cell r="F224">
            <v>281.46999999999946</v>
          </cell>
          <cell r="G224">
            <v>394.06</v>
          </cell>
        </row>
        <row r="225">
          <cell r="B225">
            <v>221</v>
          </cell>
          <cell r="C225">
            <v>432.89999999999958</v>
          </cell>
          <cell r="D225">
            <v>606.05999999999995</v>
          </cell>
          <cell r="F225">
            <v>282.74999999999943</v>
          </cell>
          <cell r="G225">
            <v>395.85</v>
          </cell>
        </row>
        <row r="226">
          <cell r="B226">
            <v>222</v>
          </cell>
          <cell r="C226">
            <v>434.85999999999956</v>
          </cell>
          <cell r="D226">
            <v>608.79999999999995</v>
          </cell>
          <cell r="F226">
            <v>284.0299999999994</v>
          </cell>
          <cell r="G226">
            <v>397.64</v>
          </cell>
        </row>
        <row r="227">
          <cell r="B227">
            <v>223</v>
          </cell>
          <cell r="C227">
            <v>436.81999999999954</v>
          </cell>
          <cell r="D227">
            <v>611.54999999999995</v>
          </cell>
          <cell r="F227">
            <v>285.30999999999938</v>
          </cell>
          <cell r="G227">
            <v>399.43</v>
          </cell>
        </row>
        <row r="228">
          <cell r="B228">
            <v>224</v>
          </cell>
          <cell r="C228">
            <v>438.77999999999952</v>
          </cell>
          <cell r="D228">
            <v>614.29</v>
          </cell>
          <cell r="F228">
            <v>286.58999999999935</v>
          </cell>
          <cell r="G228">
            <v>401.23</v>
          </cell>
        </row>
        <row r="229">
          <cell r="B229">
            <v>225</v>
          </cell>
          <cell r="C229">
            <v>440.7399999999995</v>
          </cell>
          <cell r="D229">
            <v>617.04</v>
          </cell>
          <cell r="F229">
            <v>287.86999999999932</v>
          </cell>
          <cell r="G229">
            <v>403.02</v>
          </cell>
        </row>
        <row r="230">
          <cell r="B230">
            <v>226</v>
          </cell>
          <cell r="C230">
            <v>442.69999999999948</v>
          </cell>
          <cell r="D230">
            <v>619.78</v>
          </cell>
          <cell r="F230">
            <v>289.1499999999993</v>
          </cell>
          <cell r="G230">
            <v>404.81</v>
          </cell>
        </row>
        <row r="231">
          <cell r="B231">
            <v>227</v>
          </cell>
          <cell r="C231">
            <v>444.65999999999946</v>
          </cell>
          <cell r="D231">
            <v>622.52</v>
          </cell>
          <cell r="F231">
            <v>290.42999999999927</v>
          </cell>
          <cell r="G231">
            <v>406.6</v>
          </cell>
        </row>
        <row r="232">
          <cell r="B232">
            <v>228</v>
          </cell>
          <cell r="C232">
            <v>446.61999999999944</v>
          </cell>
          <cell r="D232">
            <v>625.27</v>
          </cell>
          <cell r="F232">
            <v>291.70999999999924</v>
          </cell>
          <cell r="G232">
            <v>408.39</v>
          </cell>
        </row>
        <row r="233">
          <cell r="B233">
            <v>229</v>
          </cell>
          <cell r="C233">
            <v>448.57999999999942</v>
          </cell>
          <cell r="D233">
            <v>628.01</v>
          </cell>
          <cell r="F233">
            <v>292.98999999999921</v>
          </cell>
          <cell r="G233">
            <v>410.19</v>
          </cell>
        </row>
        <row r="234">
          <cell r="B234">
            <v>230</v>
          </cell>
          <cell r="C234">
            <v>450.5399999999994</v>
          </cell>
          <cell r="D234">
            <v>630.76</v>
          </cell>
          <cell r="F234">
            <v>294.26999999999919</v>
          </cell>
          <cell r="G234">
            <v>411.98</v>
          </cell>
        </row>
        <row r="235">
          <cell r="B235">
            <v>231</v>
          </cell>
          <cell r="C235">
            <v>452.49999999999937</v>
          </cell>
          <cell r="D235">
            <v>633.5</v>
          </cell>
          <cell r="F235">
            <v>295.54999999999916</v>
          </cell>
          <cell r="G235">
            <v>413.77</v>
          </cell>
        </row>
        <row r="236">
          <cell r="B236">
            <v>232</v>
          </cell>
          <cell r="C236">
            <v>454.45999999999935</v>
          </cell>
          <cell r="D236">
            <v>636.24</v>
          </cell>
          <cell r="F236">
            <v>296.82999999999913</v>
          </cell>
          <cell r="G236">
            <v>415.56</v>
          </cell>
        </row>
        <row r="237">
          <cell r="B237">
            <v>233</v>
          </cell>
          <cell r="C237">
            <v>456.41999999999933</v>
          </cell>
          <cell r="D237">
            <v>638.99</v>
          </cell>
          <cell r="F237">
            <v>298.1099999999991</v>
          </cell>
          <cell r="G237">
            <v>417.35</v>
          </cell>
        </row>
        <row r="238">
          <cell r="B238">
            <v>234</v>
          </cell>
          <cell r="C238">
            <v>458.37999999999931</v>
          </cell>
          <cell r="D238">
            <v>641.73</v>
          </cell>
          <cell r="F238">
            <v>299.38999999999908</v>
          </cell>
          <cell r="G238">
            <v>419.15</v>
          </cell>
        </row>
        <row r="239">
          <cell r="B239">
            <v>235</v>
          </cell>
          <cell r="C239">
            <v>460.33999999999929</v>
          </cell>
          <cell r="D239">
            <v>644.48</v>
          </cell>
          <cell r="F239">
            <v>300.66999999999905</v>
          </cell>
          <cell r="G239">
            <v>420.94</v>
          </cell>
        </row>
        <row r="240">
          <cell r="B240">
            <v>236</v>
          </cell>
          <cell r="C240">
            <v>462.29999999999927</v>
          </cell>
          <cell r="D240">
            <v>647.22</v>
          </cell>
          <cell r="F240">
            <v>301.94999999999902</v>
          </cell>
          <cell r="G240">
            <v>422.73</v>
          </cell>
        </row>
        <row r="241">
          <cell r="B241">
            <v>237</v>
          </cell>
          <cell r="C241">
            <v>464.25999999999925</v>
          </cell>
          <cell r="D241">
            <v>649.96</v>
          </cell>
          <cell r="F241">
            <v>303.229999999999</v>
          </cell>
          <cell r="G241">
            <v>424.52</v>
          </cell>
        </row>
        <row r="242">
          <cell r="B242">
            <v>238</v>
          </cell>
          <cell r="C242">
            <v>466.21999999999923</v>
          </cell>
          <cell r="D242">
            <v>652.71</v>
          </cell>
          <cell r="F242">
            <v>304.50999999999897</v>
          </cell>
          <cell r="G242">
            <v>426.31</v>
          </cell>
        </row>
        <row r="243">
          <cell r="B243">
            <v>239</v>
          </cell>
          <cell r="C243">
            <v>468.17999999999921</v>
          </cell>
          <cell r="D243">
            <v>655.45</v>
          </cell>
          <cell r="F243">
            <v>305.78999999999894</v>
          </cell>
          <cell r="G243">
            <v>428.11</v>
          </cell>
        </row>
        <row r="244">
          <cell r="B244">
            <v>240</v>
          </cell>
          <cell r="C244">
            <v>470.13999999999919</v>
          </cell>
          <cell r="D244">
            <v>658.2</v>
          </cell>
          <cell r="F244">
            <v>307.06999999999891</v>
          </cell>
          <cell r="G244">
            <v>429.9</v>
          </cell>
        </row>
        <row r="245">
          <cell r="B245">
            <v>241</v>
          </cell>
          <cell r="C245">
            <v>472.09999999999917</v>
          </cell>
          <cell r="D245">
            <v>660.94</v>
          </cell>
          <cell r="F245">
            <v>308.34999999999889</v>
          </cell>
          <cell r="G245">
            <v>431.69</v>
          </cell>
        </row>
        <row r="246">
          <cell r="B246">
            <v>242</v>
          </cell>
          <cell r="C246">
            <v>474.05999999999915</v>
          </cell>
          <cell r="D246">
            <v>663.68</v>
          </cell>
          <cell r="F246">
            <v>309.62999999999886</v>
          </cell>
          <cell r="G246">
            <v>433.48</v>
          </cell>
        </row>
        <row r="247">
          <cell r="B247">
            <v>243</v>
          </cell>
          <cell r="C247">
            <v>476.01999999999913</v>
          </cell>
          <cell r="D247">
            <v>666.43</v>
          </cell>
          <cell r="F247">
            <v>310.90999999999883</v>
          </cell>
          <cell r="G247">
            <v>435.27</v>
          </cell>
        </row>
        <row r="248">
          <cell r="B248">
            <v>244</v>
          </cell>
          <cell r="C248">
            <v>477.97999999999911</v>
          </cell>
          <cell r="D248">
            <v>669.17</v>
          </cell>
          <cell r="F248">
            <v>312.1899999999988</v>
          </cell>
          <cell r="G248">
            <v>437.07</v>
          </cell>
        </row>
        <row r="249">
          <cell r="B249">
            <v>245</v>
          </cell>
          <cell r="C249">
            <v>479.93999999999909</v>
          </cell>
          <cell r="D249">
            <v>671.92</v>
          </cell>
          <cell r="F249">
            <v>313.46999999999878</v>
          </cell>
          <cell r="G249">
            <v>438.86</v>
          </cell>
        </row>
        <row r="250">
          <cell r="B250">
            <v>246</v>
          </cell>
          <cell r="C250">
            <v>481.89999999999907</v>
          </cell>
          <cell r="D250">
            <v>674.66</v>
          </cell>
          <cell r="F250">
            <v>314.74999999999875</v>
          </cell>
          <cell r="G250">
            <v>440.65</v>
          </cell>
        </row>
        <row r="251">
          <cell r="B251">
            <v>247</v>
          </cell>
          <cell r="C251">
            <v>483.85999999999905</v>
          </cell>
          <cell r="D251">
            <v>677.4</v>
          </cell>
          <cell r="F251">
            <v>316.02999999999872</v>
          </cell>
          <cell r="G251">
            <v>442.44</v>
          </cell>
        </row>
        <row r="252">
          <cell r="B252">
            <v>248</v>
          </cell>
          <cell r="C252">
            <v>485.81999999999903</v>
          </cell>
          <cell r="D252">
            <v>680.15</v>
          </cell>
          <cell r="F252">
            <v>317.30999999999869</v>
          </cell>
          <cell r="G252">
            <v>444.23</v>
          </cell>
        </row>
        <row r="253">
          <cell r="B253">
            <v>249</v>
          </cell>
          <cell r="C253">
            <v>487.77999999999901</v>
          </cell>
          <cell r="D253">
            <v>682.89</v>
          </cell>
          <cell r="F253">
            <v>318.58999999999867</v>
          </cell>
          <cell r="G253">
            <v>446.03</v>
          </cell>
        </row>
        <row r="254">
          <cell r="B254">
            <v>250</v>
          </cell>
          <cell r="C254">
            <v>489.73999999999899</v>
          </cell>
          <cell r="D254">
            <v>685.64</v>
          </cell>
          <cell r="F254">
            <v>319.86999999999864</v>
          </cell>
          <cell r="G254">
            <v>447.82</v>
          </cell>
        </row>
        <row r="255">
          <cell r="B255">
            <v>251</v>
          </cell>
          <cell r="C255">
            <v>491.69999999999897</v>
          </cell>
          <cell r="D255">
            <v>688.38</v>
          </cell>
          <cell r="F255">
            <v>321.14999999999861</v>
          </cell>
          <cell r="G255">
            <v>449.61</v>
          </cell>
        </row>
        <row r="256">
          <cell r="B256">
            <v>252</v>
          </cell>
          <cell r="C256">
            <v>493.65999999999894</v>
          </cell>
          <cell r="D256">
            <v>691.12</v>
          </cell>
          <cell r="F256">
            <v>322.42999999999859</v>
          </cell>
          <cell r="G256">
            <v>451.4</v>
          </cell>
        </row>
        <row r="257">
          <cell r="B257">
            <v>253</v>
          </cell>
          <cell r="C257">
            <v>495.61999999999892</v>
          </cell>
          <cell r="D257">
            <v>693.87</v>
          </cell>
          <cell r="F257">
            <v>323.70999999999856</v>
          </cell>
          <cell r="G257">
            <v>453.19</v>
          </cell>
        </row>
        <row r="258">
          <cell r="B258">
            <v>254</v>
          </cell>
          <cell r="C258">
            <v>497.5799999999989</v>
          </cell>
          <cell r="D258">
            <v>696.61</v>
          </cell>
          <cell r="F258">
            <v>324.98999999999853</v>
          </cell>
          <cell r="G258">
            <v>454.99</v>
          </cell>
        </row>
        <row r="259">
          <cell r="B259">
            <v>255</v>
          </cell>
          <cell r="C259">
            <v>499.53999999999888</v>
          </cell>
          <cell r="D259">
            <v>699.36</v>
          </cell>
          <cell r="F259">
            <v>326.2699999999985</v>
          </cell>
          <cell r="G259">
            <v>456.78</v>
          </cell>
        </row>
        <row r="260">
          <cell r="B260">
            <v>256</v>
          </cell>
          <cell r="C260">
            <v>501.49999999999886</v>
          </cell>
          <cell r="D260">
            <v>702.1</v>
          </cell>
          <cell r="F260">
            <v>327.54999999999848</v>
          </cell>
          <cell r="G260">
            <v>458.57</v>
          </cell>
        </row>
        <row r="261">
          <cell r="B261">
            <v>257</v>
          </cell>
          <cell r="C261">
            <v>503.45999999999884</v>
          </cell>
          <cell r="D261">
            <v>704.84</v>
          </cell>
          <cell r="F261">
            <v>328.82999999999845</v>
          </cell>
          <cell r="G261">
            <v>460.36</v>
          </cell>
        </row>
        <row r="262">
          <cell r="B262">
            <v>258</v>
          </cell>
          <cell r="C262">
            <v>505.41999999999882</v>
          </cell>
          <cell r="D262">
            <v>707.59</v>
          </cell>
          <cell r="F262">
            <v>330.10999999999842</v>
          </cell>
          <cell r="G262">
            <v>462.15</v>
          </cell>
        </row>
        <row r="263">
          <cell r="B263">
            <v>259</v>
          </cell>
          <cell r="C263">
            <v>507.3799999999988</v>
          </cell>
          <cell r="D263">
            <v>710.33</v>
          </cell>
          <cell r="F263">
            <v>331.38999999999839</v>
          </cell>
          <cell r="G263">
            <v>463.95</v>
          </cell>
        </row>
        <row r="264">
          <cell r="B264">
            <v>260</v>
          </cell>
          <cell r="C264">
            <v>509.33999999999878</v>
          </cell>
          <cell r="D264">
            <v>713.08</v>
          </cell>
          <cell r="F264">
            <v>332.66999999999837</v>
          </cell>
          <cell r="G264">
            <v>465.74</v>
          </cell>
        </row>
        <row r="265">
          <cell r="B265">
            <v>261</v>
          </cell>
          <cell r="C265">
            <v>511.29999999999876</v>
          </cell>
          <cell r="D265">
            <v>715.82</v>
          </cell>
          <cell r="F265">
            <v>333.94999999999834</v>
          </cell>
          <cell r="G265">
            <v>467.53</v>
          </cell>
        </row>
        <row r="266">
          <cell r="B266">
            <v>262</v>
          </cell>
          <cell r="C266">
            <v>513.25999999999874</v>
          </cell>
          <cell r="D266">
            <v>718.56</v>
          </cell>
          <cell r="F266">
            <v>335.22999999999831</v>
          </cell>
          <cell r="G266">
            <v>469.32</v>
          </cell>
        </row>
        <row r="267">
          <cell r="B267">
            <v>263</v>
          </cell>
          <cell r="C267">
            <v>515.21999999999878</v>
          </cell>
          <cell r="D267">
            <v>721.31</v>
          </cell>
          <cell r="F267">
            <v>336.50999999999829</v>
          </cell>
          <cell r="G267">
            <v>471.11</v>
          </cell>
        </row>
        <row r="268">
          <cell r="B268">
            <v>264</v>
          </cell>
          <cell r="C268">
            <v>517.17999999999881</v>
          </cell>
          <cell r="D268">
            <v>724.05</v>
          </cell>
          <cell r="F268">
            <v>337.78999999999826</v>
          </cell>
          <cell r="G268">
            <v>472.91</v>
          </cell>
        </row>
        <row r="269">
          <cell r="B269">
            <v>265</v>
          </cell>
          <cell r="C269">
            <v>519.13999999999885</v>
          </cell>
          <cell r="D269">
            <v>726.8</v>
          </cell>
          <cell r="F269">
            <v>339.06999999999823</v>
          </cell>
          <cell r="G269">
            <v>474.7</v>
          </cell>
        </row>
        <row r="270">
          <cell r="B270">
            <v>266</v>
          </cell>
          <cell r="C270">
            <v>521.09999999999889</v>
          </cell>
          <cell r="D270">
            <v>729.54</v>
          </cell>
          <cell r="F270">
            <v>340.3499999999982</v>
          </cell>
          <cell r="G270">
            <v>476.49</v>
          </cell>
        </row>
        <row r="271">
          <cell r="B271">
            <v>267</v>
          </cell>
          <cell r="C271">
            <v>523.05999999999892</v>
          </cell>
          <cell r="D271">
            <v>732.28</v>
          </cell>
          <cell r="F271">
            <v>341.62999999999818</v>
          </cell>
          <cell r="G271">
            <v>478.28</v>
          </cell>
        </row>
        <row r="272">
          <cell r="B272">
            <v>268</v>
          </cell>
          <cell r="C272">
            <v>525.01999999999896</v>
          </cell>
          <cell r="D272">
            <v>735.03</v>
          </cell>
          <cell r="F272">
            <v>342.90999999999815</v>
          </cell>
          <cell r="G272">
            <v>480.07</v>
          </cell>
        </row>
        <row r="273">
          <cell r="B273">
            <v>269</v>
          </cell>
          <cell r="C273">
            <v>526.979999999999</v>
          </cell>
          <cell r="D273">
            <v>737.77</v>
          </cell>
          <cell r="F273">
            <v>344.18999999999812</v>
          </cell>
          <cell r="G273">
            <v>481.87</v>
          </cell>
        </row>
        <row r="274">
          <cell r="B274">
            <v>270</v>
          </cell>
          <cell r="C274">
            <v>528.93999999999903</v>
          </cell>
          <cell r="D274">
            <v>740.52</v>
          </cell>
          <cell r="F274">
            <v>345.46999999999809</v>
          </cell>
          <cell r="G274">
            <v>483.66</v>
          </cell>
        </row>
        <row r="275">
          <cell r="B275">
            <v>271</v>
          </cell>
          <cell r="C275">
            <v>530.89999999999907</v>
          </cell>
          <cell r="D275">
            <v>743.26</v>
          </cell>
          <cell r="F275">
            <v>346.74999999999807</v>
          </cell>
          <cell r="G275">
            <v>485.45</v>
          </cell>
        </row>
        <row r="276">
          <cell r="B276">
            <v>272</v>
          </cell>
          <cell r="C276">
            <v>532.8599999999991</v>
          </cell>
          <cell r="D276">
            <v>746</v>
          </cell>
          <cell r="F276">
            <v>348.02999999999804</v>
          </cell>
          <cell r="G276">
            <v>487.24</v>
          </cell>
        </row>
        <row r="277">
          <cell r="B277">
            <v>273</v>
          </cell>
          <cell r="C277">
            <v>534.81999999999914</v>
          </cell>
          <cell r="D277">
            <v>748.75</v>
          </cell>
          <cell r="F277">
            <v>349.30999999999801</v>
          </cell>
          <cell r="G277">
            <v>489.03</v>
          </cell>
        </row>
        <row r="278">
          <cell r="B278">
            <v>274</v>
          </cell>
          <cell r="C278">
            <v>536.77999999999918</v>
          </cell>
          <cell r="D278">
            <v>751.49</v>
          </cell>
          <cell r="F278">
            <v>350.58999999999799</v>
          </cell>
          <cell r="G278">
            <v>490.83</v>
          </cell>
        </row>
        <row r="279">
          <cell r="B279">
            <v>275</v>
          </cell>
          <cell r="C279">
            <v>538.73999999999921</v>
          </cell>
          <cell r="D279">
            <v>754.24</v>
          </cell>
          <cell r="F279">
            <v>351.86999999999796</v>
          </cell>
          <cell r="G279">
            <v>492.62</v>
          </cell>
        </row>
        <row r="280">
          <cell r="B280">
            <v>276</v>
          </cell>
          <cell r="C280">
            <v>540.69999999999925</v>
          </cell>
          <cell r="D280">
            <v>756.98</v>
          </cell>
          <cell r="F280">
            <v>353.14999999999793</v>
          </cell>
          <cell r="G280">
            <v>494.41</v>
          </cell>
        </row>
        <row r="281">
          <cell r="B281">
            <v>277</v>
          </cell>
          <cell r="C281">
            <v>542.65999999999929</v>
          </cell>
          <cell r="D281">
            <v>759.72</v>
          </cell>
          <cell r="F281">
            <v>354.4299999999979</v>
          </cell>
          <cell r="G281">
            <v>496.2</v>
          </cell>
        </row>
        <row r="282">
          <cell r="B282">
            <v>278</v>
          </cell>
          <cell r="C282">
            <v>544.61999999999932</v>
          </cell>
          <cell r="D282">
            <v>762.47</v>
          </cell>
          <cell r="F282">
            <v>355.70999999999788</v>
          </cell>
          <cell r="G282">
            <v>497.99</v>
          </cell>
        </row>
        <row r="283">
          <cell r="B283">
            <v>279</v>
          </cell>
          <cell r="C283">
            <v>546.57999999999936</v>
          </cell>
          <cell r="D283">
            <v>765.21</v>
          </cell>
          <cell r="F283">
            <v>356.98999999999785</v>
          </cell>
          <cell r="G283">
            <v>499.79</v>
          </cell>
        </row>
        <row r="284">
          <cell r="B284">
            <v>280</v>
          </cell>
          <cell r="C284">
            <v>548.5399999999994</v>
          </cell>
          <cell r="D284">
            <v>767.96</v>
          </cell>
          <cell r="F284">
            <v>358.26999999999782</v>
          </cell>
          <cell r="G284">
            <v>501.58</v>
          </cell>
        </row>
        <row r="285">
          <cell r="B285">
            <v>281</v>
          </cell>
          <cell r="C285">
            <v>550.49999999999943</v>
          </cell>
          <cell r="D285">
            <v>770.7</v>
          </cell>
          <cell r="F285">
            <v>359.54999999999779</v>
          </cell>
          <cell r="G285">
            <v>503.37</v>
          </cell>
        </row>
        <row r="286">
          <cell r="B286">
            <v>282</v>
          </cell>
          <cell r="C286">
            <v>552.45999999999947</v>
          </cell>
          <cell r="D286">
            <v>773.44</v>
          </cell>
          <cell r="F286">
            <v>360.82999999999777</v>
          </cell>
          <cell r="G286">
            <v>505.16</v>
          </cell>
        </row>
        <row r="287">
          <cell r="B287">
            <v>283</v>
          </cell>
          <cell r="C287">
            <v>554.4199999999995</v>
          </cell>
          <cell r="D287">
            <v>776.19</v>
          </cell>
          <cell r="F287">
            <v>362.10999999999774</v>
          </cell>
          <cell r="G287">
            <v>506.95</v>
          </cell>
        </row>
        <row r="288">
          <cell r="B288">
            <v>284</v>
          </cell>
          <cell r="C288">
            <v>556.37999999999954</v>
          </cell>
          <cell r="D288">
            <v>778.93</v>
          </cell>
          <cell r="F288">
            <v>363.38999999999771</v>
          </cell>
          <cell r="G288">
            <v>508.75</v>
          </cell>
        </row>
        <row r="289">
          <cell r="B289">
            <v>285</v>
          </cell>
          <cell r="C289">
            <v>558.33999999999958</v>
          </cell>
          <cell r="D289">
            <v>781.68</v>
          </cell>
          <cell r="F289">
            <v>364.66999999999769</v>
          </cell>
          <cell r="G289">
            <v>510.54</v>
          </cell>
        </row>
        <row r="290">
          <cell r="B290">
            <v>286</v>
          </cell>
          <cell r="C290">
            <v>560.29999999999961</v>
          </cell>
          <cell r="D290">
            <v>784.42</v>
          </cell>
          <cell r="F290">
            <v>365.94999999999766</v>
          </cell>
          <cell r="G290">
            <v>512.33000000000004</v>
          </cell>
        </row>
        <row r="291">
          <cell r="B291">
            <v>287</v>
          </cell>
          <cell r="C291">
            <v>562.25999999999965</v>
          </cell>
          <cell r="D291">
            <v>787.16</v>
          </cell>
          <cell r="F291">
            <v>367.22999999999763</v>
          </cell>
          <cell r="G291">
            <v>514.12</v>
          </cell>
        </row>
        <row r="292">
          <cell r="B292">
            <v>288</v>
          </cell>
          <cell r="C292">
            <v>564.21999999999969</v>
          </cell>
          <cell r="D292">
            <v>789.91</v>
          </cell>
          <cell r="F292">
            <v>368.5099999999976</v>
          </cell>
          <cell r="G292">
            <v>515.91</v>
          </cell>
        </row>
        <row r="293">
          <cell r="B293">
            <v>289</v>
          </cell>
          <cell r="C293">
            <v>566.17999999999972</v>
          </cell>
          <cell r="D293">
            <v>792.65</v>
          </cell>
          <cell r="F293">
            <v>369.78999999999758</v>
          </cell>
          <cell r="G293">
            <v>517.71</v>
          </cell>
        </row>
        <row r="294">
          <cell r="B294">
            <v>290</v>
          </cell>
          <cell r="C294">
            <v>568.13999999999976</v>
          </cell>
          <cell r="D294">
            <v>795.4</v>
          </cell>
          <cell r="F294">
            <v>371.06999999999755</v>
          </cell>
          <cell r="G294">
            <v>519.5</v>
          </cell>
        </row>
        <row r="295">
          <cell r="B295">
            <v>291</v>
          </cell>
          <cell r="C295">
            <v>570.0999999999998</v>
          </cell>
          <cell r="D295">
            <v>798.14</v>
          </cell>
          <cell r="F295">
            <v>372.34999999999752</v>
          </cell>
          <cell r="G295">
            <v>521.29</v>
          </cell>
        </row>
        <row r="296">
          <cell r="B296">
            <v>292</v>
          </cell>
          <cell r="C296">
            <v>572.05999999999983</v>
          </cell>
          <cell r="D296">
            <v>800.88</v>
          </cell>
          <cell r="F296">
            <v>373.62999999999749</v>
          </cell>
          <cell r="G296">
            <v>523.08000000000004</v>
          </cell>
        </row>
        <row r="297">
          <cell r="B297">
            <v>293</v>
          </cell>
          <cell r="C297">
            <v>574.01999999999987</v>
          </cell>
          <cell r="D297">
            <v>803.63</v>
          </cell>
          <cell r="F297">
            <v>374.90999999999747</v>
          </cell>
          <cell r="G297">
            <v>524.87</v>
          </cell>
        </row>
        <row r="298">
          <cell r="B298">
            <v>294</v>
          </cell>
          <cell r="C298">
            <v>575.9799999999999</v>
          </cell>
          <cell r="D298">
            <v>806.37</v>
          </cell>
          <cell r="F298">
            <v>376.18999999999744</v>
          </cell>
          <cell r="G298">
            <v>526.66999999999996</v>
          </cell>
        </row>
        <row r="299">
          <cell r="B299">
            <v>295</v>
          </cell>
          <cell r="C299">
            <v>577.93999999999994</v>
          </cell>
          <cell r="D299">
            <v>809.12</v>
          </cell>
          <cell r="F299">
            <v>377.46999999999741</v>
          </cell>
          <cell r="G299">
            <v>528.46</v>
          </cell>
        </row>
        <row r="300">
          <cell r="B300">
            <v>296</v>
          </cell>
          <cell r="C300">
            <v>579.9</v>
          </cell>
          <cell r="D300">
            <v>811.86</v>
          </cell>
          <cell r="F300">
            <v>378.74999999999739</v>
          </cell>
          <cell r="G300">
            <v>530.25</v>
          </cell>
        </row>
        <row r="301">
          <cell r="B301">
            <v>297</v>
          </cell>
          <cell r="C301">
            <v>581.86</v>
          </cell>
          <cell r="D301">
            <v>814.6</v>
          </cell>
          <cell r="F301">
            <v>380.02999999999736</v>
          </cell>
          <cell r="G301">
            <v>532.04</v>
          </cell>
        </row>
        <row r="302">
          <cell r="B302">
            <v>298</v>
          </cell>
          <cell r="C302">
            <v>583.82000000000005</v>
          </cell>
          <cell r="D302">
            <v>817.35</v>
          </cell>
          <cell r="F302">
            <v>381.30999999999733</v>
          </cell>
          <cell r="G302">
            <v>533.83000000000004</v>
          </cell>
        </row>
        <row r="303">
          <cell r="B303">
            <v>299</v>
          </cell>
          <cell r="C303">
            <v>585.78000000000009</v>
          </cell>
          <cell r="D303">
            <v>820.09</v>
          </cell>
          <cell r="F303">
            <v>382.5899999999973</v>
          </cell>
          <cell r="G303">
            <v>535.63</v>
          </cell>
        </row>
        <row r="304">
          <cell r="B304">
            <v>300</v>
          </cell>
          <cell r="C304">
            <v>587.74000000000012</v>
          </cell>
          <cell r="D304">
            <v>822.84</v>
          </cell>
          <cell r="F304">
            <v>383.86999999999728</v>
          </cell>
          <cell r="G304">
            <v>537.41999999999996</v>
          </cell>
        </row>
        <row r="305">
          <cell r="B305">
            <v>301</v>
          </cell>
          <cell r="C305">
            <v>589.70000000000016</v>
          </cell>
          <cell r="D305">
            <v>825.58</v>
          </cell>
          <cell r="F305">
            <v>385.14999999999725</v>
          </cell>
          <cell r="G305">
            <v>539.21</v>
          </cell>
        </row>
        <row r="306">
          <cell r="B306">
            <v>302</v>
          </cell>
          <cell r="C306">
            <v>591.6600000000002</v>
          </cell>
          <cell r="D306">
            <v>828.32</v>
          </cell>
          <cell r="F306">
            <v>386.42999999999722</v>
          </cell>
          <cell r="G306">
            <v>541</v>
          </cell>
        </row>
        <row r="307">
          <cell r="B307">
            <v>303</v>
          </cell>
          <cell r="C307">
            <v>593.62000000000023</v>
          </cell>
          <cell r="D307">
            <v>831.07</v>
          </cell>
          <cell r="F307">
            <v>387.70999999999719</v>
          </cell>
          <cell r="G307">
            <v>542.79</v>
          </cell>
        </row>
        <row r="308">
          <cell r="B308">
            <v>304</v>
          </cell>
          <cell r="C308">
            <v>595.58000000000027</v>
          </cell>
          <cell r="D308">
            <v>833.81</v>
          </cell>
          <cell r="F308">
            <v>388.98999999999717</v>
          </cell>
          <cell r="G308">
            <v>544.59</v>
          </cell>
        </row>
        <row r="309">
          <cell r="B309">
            <v>305</v>
          </cell>
          <cell r="C309">
            <v>597.5400000000003</v>
          </cell>
          <cell r="D309">
            <v>836.56</v>
          </cell>
          <cell r="F309">
            <v>390.26999999999714</v>
          </cell>
          <cell r="G309">
            <v>546.38</v>
          </cell>
        </row>
        <row r="310">
          <cell r="B310">
            <v>306</v>
          </cell>
          <cell r="C310">
            <v>599.50000000000034</v>
          </cell>
          <cell r="D310">
            <v>839.3</v>
          </cell>
          <cell r="F310">
            <v>391.54999999999711</v>
          </cell>
          <cell r="G310">
            <v>548.16999999999996</v>
          </cell>
        </row>
        <row r="311">
          <cell r="B311">
            <v>307</v>
          </cell>
          <cell r="C311">
            <v>601.46000000000038</v>
          </cell>
          <cell r="D311">
            <v>842.04</v>
          </cell>
          <cell r="F311">
            <v>392.82999999999709</v>
          </cell>
          <cell r="G311">
            <v>549.96</v>
          </cell>
        </row>
        <row r="312">
          <cell r="B312">
            <v>308</v>
          </cell>
          <cell r="C312">
            <v>603.42000000000041</v>
          </cell>
          <cell r="D312">
            <v>844.79</v>
          </cell>
          <cell r="F312">
            <v>394.10999999999706</v>
          </cell>
          <cell r="G312">
            <v>551.75</v>
          </cell>
        </row>
        <row r="313">
          <cell r="B313">
            <v>309</v>
          </cell>
          <cell r="C313">
            <v>605.38000000000045</v>
          </cell>
          <cell r="D313">
            <v>847.53</v>
          </cell>
          <cell r="F313">
            <v>395.38999999999703</v>
          </cell>
          <cell r="G313">
            <v>553.54999999999995</v>
          </cell>
        </row>
        <row r="314">
          <cell r="B314">
            <v>310</v>
          </cell>
          <cell r="C314">
            <v>607.34000000000049</v>
          </cell>
          <cell r="D314">
            <v>850.28</v>
          </cell>
          <cell r="F314">
            <v>396.669999999997</v>
          </cell>
          <cell r="G314">
            <v>555.34</v>
          </cell>
        </row>
        <row r="315">
          <cell r="B315">
            <v>311</v>
          </cell>
          <cell r="C315">
            <v>609.30000000000052</v>
          </cell>
          <cell r="D315">
            <v>853.02</v>
          </cell>
          <cell r="F315">
            <v>397.94999999999698</v>
          </cell>
          <cell r="G315">
            <v>557.13</v>
          </cell>
        </row>
        <row r="316">
          <cell r="B316">
            <v>312</v>
          </cell>
          <cell r="C316">
            <v>611.26000000000056</v>
          </cell>
          <cell r="D316">
            <v>855.76</v>
          </cell>
          <cell r="F316">
            <v>399.22999999999695</v>
          </cell>
          <cell r="G316">
            <v>558.91999999999996</v>
          </cell>
        </row>
        <row r="317">
          <cell r="B317">
            <v>313</v>
          </cell>
          <cell r="C317">
            <v>613.2200000000006</v>
          </cell>
          <cell r="D317">
            <v>858.51</v>
          </cell>
          <cell r="F317">
            <v>400.50999999999692</v>
          </cell>
          <cell r="G317">
            <v>560.71</v>
          </cell>
        </row>
        <row r="318">
          <cell r="B318">
            <v>314</v>
          </cell>
          <cell r="C318">
            <v>615.18000000000063</v>
          </cell>
          <cell r="D318">
            <v>861.25</v>
          </cell>
          <cell r="F318">
            <v>401.78999999999689</v>
          </cell>
          <cell r="G318">
            <v>562.51</v>
          </cell>
        </row>
        <row r="319">
          <cell r="B319">
            <v>315</v>
          </cell>
          <cell r="C319">
            <v>617.14000000000067</v>
          </cell>
          <cell r="D319">
            <v>864</v>
          </cell>
          <cell r="F319">
            <v>403.06999999999687</v>
          </cell>
          <cell r="G319">
            <v>564.29999999999995</v>
          </cell>
        </row>
        <row r="320">
          <cell r="B320">
            <v>316</v>
          </cell>
          <cell r="C320">
            <v>619.1000000000007</v>
          </cell>
          <cell r="D320">
            <v>866.74</v>
          </cell>
          <cell r="F320">
            <v>404.34999999999684</v>
          </cell>
          <cell r="G320">
            <v>566.09</v>
          </cell>
        </row>
        <row r="321">
          <cell r="B321">
            <v>317</v>
          </cell>
          <cell r="C321">
            <v>621.06000000000074</v>
          </cell>
          <cell r="D321">
            <v>869.48</v>
          </cell>
          <cell r="F321">
            <v>405.62999999999681</v>
          </cell>
          <cell r="G321">
            <v>567.88</v>
          </cell>
        </row>
        <row r="322">
          <cell r="B322">
            <v>318</v>
          </cell>
          <cell r="C322">
            <v>623.02000000000078</v>
          </cell>
          <cell r="D322">
            <v>872.23</v>
          </cell>
          <cell r="F322">
            <v>406.90999999999678</v>
          </cell>
          <cell r="G322">
            <v>569.66999999999996</v>
          </cell>
        </row>
        <row r="323">
          <cell r="B323">
            <v>319</v>
          </cell>
          <cell r="C323">
            <v>624.98000000000081</v>
          </cell>
          <cell r="D323">
            <v>874.97</v>
          </cell>
          <cell r="F323">
            <v>408.18999999999676</v>
          </cell>
          <cell r="G323">
            <v>571.47</v>
          </cell>
        </row>
        <row r="324">
          <cell r="B324">
            <v>320</v>
          </cell>
          <cell r="C324">
            <v>626.94000000000085</v>
          </cell>
          <cell r="D324">
            <v>877.72</v>
          </cell>
          <cell r="F324">
            <v>409.46999999999673</v>
          </cell>
          <cell r="G324">
            <v>573.26</v>
          </cell>
        </row>
        <row r="325">
          <cell r="B325">
            <v>321</v>
          </cell>
          <cell r="C325">
            <v>628.90000000000089</v>
          </cell>
          <cell r="D325">
            <v>880.46</v>
          </cell>
          <cell r="F325">
            <v>410.7499999999967</v>
          </cell>
          <cell r="G325">
            <v>575.04999999999995</v>
          </cell>
        </row>
        <row r="326">
          <cell r="B326">
            <v>322</v>
          </cell>
          <cell r="C326">
            <v>630.86000000000092</v>
          </cell>
          <cell r="D326">
            <v>883.2</v>
          </cell>
          <cell r="F326">
            <v>412.02999999999668</v>
          </cell>
          <cell r="G326">
            <v>576.84</v>
          </cell>
        </row>
        <row r="327">
          <cell r="B327">
            <v>323</v>
          </cell>
          <cell r="C327">
            <v>632.82000000000096</v>
          </cell>
          <cell r="D327">
            <v>885.95</v>
          </cell>
          <cell r="F327">
            <v>413.30999999999665</v>
          </cell>
          <cell r="G327">
            <v>578.63</v>
          </cell>
        </row>
        <row r="328">
          <cell r="B328">
            <v>324</v>
          </cell>
          <cell r="C328">
            <v>634.780000000001</v>
          </cell>
          <cell r="D328">
            <v>888.69</v>
          </cell>
          <cell r="F328">
            <v>414.58999999999662</v>
          </cell>
          <cell r="G328">
            <v>580.42999999999995</v>
          </cell>
        </row>
        <row r="329">
          <cell r="B329">
            <v>325</v>
          </cell>
          <cell r="C329">
            <v>636.74000000000103</v>
          </cell>
          <cell r="D329">
            <v>891.44</v>
          </cell>
          <cell r="F329">
            <v>415.86999999999659</v>
          </cell>
          <cell r="G329">
            <v>582.22</v>
          </cell>
        </row>
        <row r="330">
          <cell r="B330">
            <v>326</v>
          </cell>
          <cell r="C330">
            <v>638.70000000000107</v>
          </cell>
          <cell r="D330">
            <v>894.18</v>
          </cell>
          <cell r="F330">
            <v>417.14999999999657</v>
          </cell>
          <cell r="G330">
            <v>584.01</v>
          </cell>
        </row>
        <row r="331">
          <cell r="B331">
            <v>327</v>
          </cell>
          <cell r="C331">
            <v>640.66000000000111</v>
          </cell>
          <cell r="D331">
            <v>896.92</v>
          </cell>
          <cell r="F331">
            <v>418.42999999999654</v>
          </cell>
          <cell r="G331">
            <v>585.79999999999995</v>
          </cell>
        </row>
        <row r="332">
          <cell r="B332">
            <v>328</v>
          </cell>
          <cell r="C332">
            <v>642.62000000000114</v>
          </cell>
          <cell r="D332">
            <v>899.67</v>
          </cell>
          <cell r="F332">
            <v>419.70999999999651</v>
          </cell>
          <cell r="G332">
            <v>587.59</v>
          </cell>
        </row>
        <row r="333">
          <cell r="B333">
            <v>329</v>
          </cell>
          <cell r="C333">
            <v>644.58000000000118</v>
          </cell>
          <cell r="D333">
            <v>902.41</v>
          </cell>
          <cell r="F333">
            <v>420.98999999999648</v>
          </cell>
          <cell r="G333">
            <v>589.39</v>
          </cell>
        </row>
        <row r="334">
          <cell r="B334">
            <v>330</v>
          </cell>
          <cell r="C334">
            <v>646.54000000000121</v>
          </cell>
          <cell r="D334">
            <v>905.16</v>
          </cell>
          <cell r="F334">
            <v>422.26999999999646</v>
          </cell>
          <cell r="G334">
            <v>591.17999999999995</v>
          </cell>
        </row>
        <row r="335">
          <cell r="B335">
            <v>331</v>
          </cell>
          <cell r="C335">
            <v>648.50000000000125</v>
          </cell>
          <cell r="D335">
            <v>907.9</v>
          </cell>
          <cell r="F335">
            <v>423.54999999999643</v>
          </cell>
          <cell r="G335">
            <v>592.97</v>
          </cell>
        </row>
        <row r="336">
          <cell r="B336">
            <v>332</v>
          </cell>
          <cell r="C336">
            <v>650.46000000000129</v>
          </cell>
          <cell r="D336">
            <v>910.64</v>
          </cell>
          <cell r="F336">
            <v>424.8299999999964</v>
          </cell>
          <cell r="G336">
            <v>594.76</v>
          </cell>
        </row>
        <row r="337">
          <cell r="B337">
            <v>333</v>
          </cell>
          <cell r="C337">
            <v>652.42000000000132</v>
          </cell>
          <cell r="D337">
            <v>913.39</v>
          </cell>
          <cell r="F337">
            <v>426.10999999999638</v>
          </cell>
          <cell r="G337">
            <v>596.54999999999995</v>
          </cell>
        </row>
        <row r="338">
          <cell r="B338">
            <v>334</v>
          </cell>
          <cell r="C338">
            <v>654.38000000000136</v>
          </cell>
          <cell r="D338">
            <v>916.13</v>
          </cell>
          <cell r="F338">
            <v>427.38999999999635</v>
          </cell>
          <cell r="G338">
            <v>598.35</v>
          </cell>
        </row>
        <row r="339">
          <cell r="B339">
            <v>335</v>
          </cell>
          <cell r="C339">
            <v>656.3400000000014</v>
          </cell>
          <cell r="D339">
            <v>918.88</v>
          </cell>
          <cell r="F339">
            <v>428.66999999999632</v>
          </cell>
          <cell r="G339">
            <v>600.14</v>
          </cell>
        </row>
        <row r="340">
          <cell r="B340">
            <v>336</v>
          </cell>
          <cell r="C340">
            <v>658.30000000000143</v>
          </cell>
          <cell r="D340">
            <v>921.62</v>
          </cell>
          <cell r="F340">
            <v>429.94999999999629</v>
          </cell>
          <cell r="G340">
            <v>601.92999999999995</v>
          </cell>
        </row>
        <row r="341">
          <cell r="B341">
            <v>337</v>
          </cell>
          <cell r="C341">
            <v>660.26000000000147</v>
          </cell>
          <cell r="D341">
            <v>924.36</v>
          </cell>
          <cell r="F341">
            <v>431.22999999999627</v>
          </cell>
          <cell r="G341">
            <v>603.72</v>
          </cell>
        </row>
        <row r="342">
          <cell r="B342">
            <v>338</v>
          </cell>
          <cell r="C342">
            <v>662.22000000000151</v>
          </cell>
          <cell r="D342">
            <v>927.11</v>
          </cell>
          <cell r="F342">
            <v>432.50999999999624</v>
          </cell>
          <cell r="G342">
            <v>605.51</v>
          </cell>
        </row>
        <row r="343">
          <cell r="B343">
            <v>339</v>
          </cell>
          <cell r="C343">
            <v>664.18000000000154</v>
          </cell>
          <cell r="D343">
            <v>929.85</v>
          </cell>
          <cell r="F343">
            <v>433.78999999999621</v>
          </cell>
          <cell r="G343">
            <v>607.30999999999995</v>
          </cell>
        </row>
        <row r="344">
          <cell r="B344">
            <v>340</v>
          </cell>
          <cell r="C344">
            <v>666.14000000000158</v>
          </cell>
          <cell r="D344">
            <v>932.6</v>
          </cell>
          <cell r="F344">
            <v>435.06999999999618</v>
          </cell>
          <cell r="G344">
            <v>609.1</v>
          </cell>
        </row>
        <row r="345">
          <cell r="B345">
            <v>341</v>
          </cell>
          <cell r="C345">
            <v>668.10000000000161</v>
          </cell>
          <cell r="D345">
            <v>935.34</v>
          </cell>
          <cell r="F345">
            <v>436.34999999999616</v>
          </cell>
          <cell r="G345">
            <v>610.89</v>
          </cell>
        </row>
        <row r="346">
          <cell r="B346">
            <v>342</v>
          </cell>
          <cell r="C346">
            <v>670.06000000000165</v>
          </cell>
          <cell r="D346">
            <v>938.08</v>
          </cell>
          <cell r="F346">
            <v>437.62999999999613</v>
          </cell>
          <cell r="G346">
            <v>612.67999999999995</v>
          </cell>
        </row>
        <row r="347">
          <cell r="B347">
            <v>343</v>
          </cell>
          <cell r="C347">
            <v>672.02000000000169</v>
          </cell>
          <cell r="D347">
            <v>940.83</v>
          </cell>
          <cell r="F347">
            <v>438.9099999999961</v>
          </cell>
          <cell r="G347">
            <v>614.47</v>
          </cell>
        </row>
        <row r="348">
          <cell r="B348">
            <v>344</v>
          </cell>
          <cell r="C348">
            <v>673.98000000000172</v>
          </cell>
          <cell r="D348">
            <v>943.57</v>
          </cell>
          <cell r="F348">
            <v>440.18999999999608</v>
          </cell>
          <cell r="G348">
            <v>616.27</v>
          </cell>
        </row>
        <row r="349">
          <cell r="B349">
            <v>345</v>
          </cell>
          <cell r="C349">
            <v>675.94000000000176</v>
          </cell>
          <cell r="D349">
            <v>946.32</v>
          </cell>
          <cell r="F349">
            <v>441.46999999999605</v>
          </cell>
          <cell r="G349">
            <v>618.05999999999995</v>
          </cell>
        </row>
        <row r="350">
          <cell r="B350">
            <v>346</v>
          </cell>
          <cell r="C350">
            <v>677.9000000000018</v>
          </cell>
          <cell r="D350">
            <v>949.06</v>
          </cell>
          <cell r="F350">
            <v>442.74999999999602</v>
          </cell>
          <cell r="G350">
            <v>619.85</v>
          </cell>
        </row>
        <row r="351">
          <cell r="B351">
            <v>347</v>
          </cell>
          <cell r="C351">
            <v>679.86000000000183</v>
          </cell>
          <cell r="D351">
            <v>951.8</v>
          </cell>
          <cell r="F351">
            <v>444.02999999999599</v>
          </cell>
          <cell r="G351">
            <v>621.64</v>
          </cell>
        </row>
        <row r="352">
          <cell r="B352">
            <v>348</v>
          </cell>
          <cell r="C352">
            <v>681.82000000000187</v>
          </cell>
          <cell r="D352">
            <v>954.55</v>
          </cell>
          <cell r="F352">
            <v>445.30999999999597</v>
          </cell>
          <cell r="G352">
            <v>623.42999999999995</v>
          </cell>
        </row>
        <row r="353">
          <cell r="B353">
            <v>349</v>
          </cell>
          <cell r="C353">
            <v>683.78000000000191</v>
          </cell>
          <cell r="D353">
            <v>957.29</v>
          </cell>
          <cell r="F353">
            <v>446.58999999999594</v>
          </cell>
          <cell r="G353">
            <v>625.23</v>
          </cell>
        </row>
        <row r="354">
          <cell r="B354">
            <v>350</v>
          </cell>
          <cell r="C354">
            <v>685.74000000000194</v>
          </cell>
          <cell r="D354">
            <v>960.04</v>
          </cell>
          <cell r="F354">
            <v>447.86999999999591</v>
          </cell>
          <cell r="G354">
            <v>627.02</v>
          </cell>
        </row>
        <row r="355">
          <cell r="B355">
            <v>351</v>
          </cell>
          <cell r="C355">
            <v>687.70000000000198</v>
          </cell>
          <cell r="D355">
            <v>962.78</v>
          </cell>
          <cell r="F355">
            <v>449.14999999999588</v>
          </cell>
          <cell r="G355">
            <v>628.80999999999995</v>
          </cell>
        </row>
        <row r="356">
          <cell r="B356">
            <v>352</v>
          </cell>
          <cell r="C356">
            <v>689.66000000000201</v>
          </cell>
          <cell r="D356">
            <v>965.52</v>
          </cell>
          <cell r="F356">
            <v>450.42999999999586</v>
          </cell>
          <cell r="G356">
            <v>630.6</v>
          </cell>
        </row>
        <row r="357">
          <cell r="B357">
            <v>353</v>
          </cell>
          <cell r="C357">
            <v>691.62000000000205</v>
          </cell>
          <cell r="D357">
            <v>968.27</v>
          </cell>
          <cell r="F357">
            <v>451.70999999999583</v>
          </cell>
          <cell r="G357">
            <v>632.39</v>
          </cell>
        </row>
        <row r="358">
          <cell r="B358">
            <v>354</v>
          </cell>
          <cell r="C358">
            <v>693.58000000000209</v>
          </cell>
          <cell r="D358">
            <v>971.01</v>
          </cell>
          <cell r="F358">
            <v>452.9899999999958</v>
          </cell>
          <cell r="G358">
            <v>634.19000000000005</v>
          </cell>
        </row>
        <row r="359">
          <cell r="B359">
            <v>355</v>
          </cell>
          <cell r="C359">
            <v>695.54000000000212</v>
          </cell>
          <cell r="D359">
            <v>973.76</v>
          </cell>
          <cell r="F359">
            <v>454.26999999999578</v>
          </cell>
          <cell r="G359">
            <v>635.98</v>
          </cell>
        </row>
        <row r="360">
          <cell r="B360">
            <v>356</v>
          </cell>
          <cell r="C360">
            <v>697.50000000000216</v>
          </cell>
          <cell r="D360">
            <v>976.5</v>
          </cell>
          <cell r="F360">
            <v>455.54999999999575</v>
          </cell>
          <cell r="G360">
            <v>637.77</v>
          </cell>
        </row>
        <row r="361">
          <cell r="B361">
            <v>357</v>
          </cell>
          <cell r="C361">
            <v>699.4600000000022</v>
          </cell>
          <cell r="D361">
            <v>979.24</v>
          </cell>
          <cell r="F361">
            <v>456.82999999999572</v>
          </cell>
          <cell r="G361">
            <v>639.55999999999995</v>
          </cell>
        </row>
        <row r="362">
          <cell r="B362">
            <v>358</v>
          </cell>
          <cell r="C362">
            <v>701.42000000000223</v>
          </cell>
          <cell r="D362">
            <v>981.99</v>
          </cell>
          <cell r="F362">
            <v>458.10999999999569</v>
          </cell>
          <cell r="G362">
            <v>641.35</v>
          </cell>
        </row>
        <row r="363">
          <cell r="B363">
            <v>359</v>
          </cell>
          <cell r="C363">
            <v>703.38000000000227</v>
          </cell>
          <cell r="D363">
            <v>984.73</v>
          </cell>
          <cell r="F363">
            <v>459.38999999999567</v>
          </cell>
          <cell r="G363">
            <v>643.15</v>
          </cell>
        </row>
        <row r="364">
          <cell r="B364">
            <v>360</v>
          </cell>
          <cell r="C364">
            <v>705.34000000000231</v>
          </cell>
          <cell r="D364">
            <v>987.48</v>
          </cell>
          <cell r="F364">
            <v>460.66999999999564</v>
          </cell>
          <cell r="G364">
            <v>644.94000000000005</v>
          </cell>
        </row>
        <row r="365">
          <cell r="B365">
            <v>361</v>
          </cell>
          <cell r="C365">
            <v>707.30000000000234</v>
          </cell>
          <cell r="D365">
            <v>990.22</v>
          </cell>
          <cell r="F365">
            <v>461.94999999999561</v>
          </cell>
          <cell r="G365">
            <v>646.73</v>
          </cell>
        </row>
        <row r="366">
          <cell r="B366">
            <v>362</v>
          </cell>
          <cell r="C366">
            <v>709.26000000000238</v>
          </cell>
          <cell r="D366">
            <v>992.96</v>
          </cell>
          <cell r="F366">
            <v>463.22999999999558</v>
          </cell>
          <cell r="G366">
            <v>648.52</v>
          </cell>
        </row>
        <row r="367">
          <cell r="B367">
            <v>363</v>
          </cell>
          <cell r="C367">
            <v>711.22000000000241</v>
          </cell>
          <cell r="D367">
            <v>995.71</v>
          </cell>
          <cell r="F367">
            <v>464.50999999999556</v>
          </cell>
          <cell r="G367">
            <v>650.30999999999995</v>
          </cell>
        </row>
        <row r="368">
          <cell r="B368">
            <v>364</v>
          </cell>
          <cell r="C368">
            <v>713.18000000000245</v>
          </cell>
          <cell r="D368">
            <v>998.45</v>
          </cell>
          <cell r="F368">
            <v>465.78999999999553</v>
          </cell>
          <cell r="G368">
            <v>652.11</v>
          </cell>
        </row>
        <row r="369">
          <cell r="B369">
            <v>365</v>
          </cell>
          <cell r="C369">
            <v>715.14000000000249</v>
          </cell>
          <cell r="D369">
            <v>1001.2</v>
          </cell>
          <cell r="F369">
            <v>467.0699999999955</v>
          </cell>
          <cell r="G369">
            <v>653.9</v>
          </cell>
        </row>
        <row r="370">
          <cell r="B370">
            <v>366</v>
          </cell>
          <cell r="C370">
            <v>717.10000000000252</v>
          </cell>
          <cell r="D370">
            <v>1003.94</v>
          </cell>
          <cell r="F370">
            <v>468.34999999999548</v>
          </cell>
          <cell r="G370">
            <v>655.69</v>
          </cell>
        </row>
        <row r="371">
          <cell r="B371">
            <v>367</v>
          </cell>
          <cell r="C371">
            <v>719.06000000000256</v>
          </cell>
          <cell r="D371">
            <v>1006.68</v>
          </cell>
          <cell r="F371">
            <v>469.62999999999545</v>
          </cell>
          <cell r="G371">
            <v>657.48</v>
          </cell>
        </row>
        <row r="372">
          <cell r="B372">
            <v>368</v>
          </cell>
          <cell r="C372">
            <v>721.0200000000026</v>
          </cell>
          <cell r="D372">
            <v>1009.43</v>
          </cell>
          <cell r="F372">
            <v>470.90999999999542</v>
          </cell>
          <cell r="G372">
            <v>659.27</v>
          </cell>
        </row>
        <row r="373">
          <cell r="B373">
            <v>369</v>
          </cell>
          <cell r="C373">
            <v>722.98000000000263</v>
          </cell>
          <cell r="D373">
            <v>1012.17</v>
          </cell>
          <cell r="F373">
            <v>472.18999999999539</v>
          </cell>
          <cell r="G373">
            <v>661.07</v>
          </cell>
        </row>
        <row r="374">
          <cell r="B374">
            <v>370</v>
          </cell>
          <cell r="C374">
            <v>724.94000000000267</v>
          </cell>
          <cell r="D374">
            <v>1014.92</v>
          </cell>
          <cell r="F374">
            <v>473.46999999999537</v>
          </cell>
          <cell r="G374">
            <v>662.86</v>
          </cell>
        </row>
        <row r="375">
          <cell r="B375">
            <v>371</v>
          </cell>
          <cell r="C375">
            <v>726.90000000000271</v>
          </cell>
          <cell r="D375">
            <v>1017.66</v>
          </cell>
          <cell r="F375">
            <v>474.74999999999534</v>
          </cell>
          <cell r="G375">
            <v>664.65</v>
          </cell>
        </row>
        <row r="376">
          <cell r="B376">
            <v>372</v>
          </cell>
          <cell r="C376">
            <v>728.86000000000274</v>
          </cell>
          <cell r="D376">
            <v>1020.4</v>
          </cell>
          <cell r="F376">
            <v>476.02999999999531</v>
          </cell>
          <cell r="G376">
            <v>666.44</v>
          </cell>
        </row>
        <row r="377">
          <cell r="B377">
            <v>373</v>
          </cell>
          <cell r="C377">
            <v>730.82000000000278</v>
          </cell>
          <cell r="D377">
            <v>1023.15</v>
          </cell>
          <cell r="F377">
            <v>477.30999999999528</v>
          </cell>
          <cell r="G377">
            <v>668.23</v>
          </cell>
        </row>
        <row r="378">
          <cell r="B378">
            <v>374</v>
          </cell>
          <cell r="C378">
            <v>732.78000000000281</v>
          </cell>
          <cell r="D378">
            <v>1025.8900000000001</v>
          </cell>
          <cell r="F378">
            <v>478.58999999999526</v>
          </cell>
          <cell r="G378">
            <v>670.03</v>
          </cell>
        </row>
        <row r="379">
          <cell r="B379">
            <v>375</v>
          </cell>
          <cell r="C379">
            <v>734.74000000000285</v>
          </cell>
          <cell r="D379">
            <v>1028.6400000000001</v>
          </cell>
          <cell r="F379">
            <v>479.86999999999523</v>
          </cell>
          <cell r="G379">
            <v>671.82</v>
          </cell>
        </row>
        <row r="380">
          <cell r="B380">
            <v>376</v>
          </cell>
          <cell r="C380">
            <v>736.70000000000289</v>
          </cell>
          <cell r="D380">
            <v>1031.3800000000001</v>
          </cell>
          <cell r="F380">
            <v>481.1499999999952</v>
          </cell>
          <cell r="G380">
            <v>673.61</v>
          </cell>
        </row>
        <row r="381">
          <cell r="B381">
            <v>377</v>
          </cell>
          <cell r="C381">
            <v>738.66000000000292</v>
          </cell>
          <cell r="D381">
            <v>1034.1199999999999</v>
          </cell>
          <cell r="F381">
            <v>482.42999999999518</v>
          </cell>
          <cell r="G381">
            <v>675.4</v>
          </cell>
        </row>
        <row r="382">
          <cell r="B382">
            <v>378</v>
          </cell>
          <cell r="C382">
            <v>740.62000000000296</v>
          </cell>
          <cell r="D382">
            <v>1036.8699999999999</v>
          </cell>
          <cell r="F382">
            <v>483.70999999999515</v>
          </cell>
          <cell r="G382">
            <v>677.19</v>
          </cell>
        </row>
        <row r="383">
          <cell r="B383">
            <v>379</v>
          </cell>
          <cell r="C383">
            <v>742.580000000003</v>
          </cell>
          <cell r="D383">
            <v>1039.6099999999999</v>
          </cell>
          <cell r="F383">
            <v>484.98999999999512</v>
          </cell>
          <cell r="G383">
            <v>678.99</v>
          </cell>
        </row>
        <row r="384">
          <cell r="B384">
            <v>380</v>
          </cell>
          <cell r="C384">
            <v>744.54000000000303</v>
          </cell>
          <cell r="D384">
            <v>1042.3599999999999</v>
          </cell>
          <cell r="F384">
            <v>486.26999999999509</v>
          </cell>
          <cell r="G384">
            <v>680.78</v>
          </cell>
        </row>
        <row r="385">
          <cell r="B385">
            <v>381</v>
          </cell>
          <cell r="C385">
            <v>746.50000000000307</v>
          </cell>
          <cell r="D385">
            <v>1045.0999999999999</v>
          </cell>
          <cell r="F385">
            <v>487.54999999999507</v>
          </cell>
          <cell r="G385">
            <v>682.57</v>
          </cell>
        </row>
        <row r="386">
          <cell r="B386">
            <v>382</v>
          </cell>
          <cell r="C386">
            <v>748.46000000000311</v>
          </cell>
          <cell r="D386">
            <v>1047.8399999999999</v>
          </cell>
          <cell r="F386">
            <v>488.82999999999504</v>
          </cell>
          <cell r="G386">
            <v>684.36</v>
          </cell>
        </row>
        <row r="387">
          <cell r="B387">
            <v>383</v>
          </cell>
          <cell r="C387">
            <v>750.42000000000314</v>
          </cell>
          <cell r="D387">
            <v>1050.5899999999999</v>
          </cell>
          <cell r="F387">
            <v>490.10999999999501</v>
          </cell>
          <cell r="G387">
            <v>686.15</v>
          </cell>
        </row>
        <row r="388">
          <cell r="B388">
            <v>384</v>
          </cell>
          <cell r="C388">
            <v>752.38000000000318</v>
          </cell>
          <cell r="D388">
            <v>1053.33</v>
          </cell>
          <cell r="F388">
            <v>491.38999999999498</v>
          </cell>
          <cell r="G388">
            <v>687.95</v>
          </cell>
        </row>
        <row r="389">
          <cell r="B389">
            <v>385</v>
          </cell>
          <cell r="C389">
            <v>754.34000000000322</v>
          </cell>
          <cell r="D389">
            <v>1056.08</v>
          </cell>
          <cell r="F389">
            <v>492.66999999999496</v>
          </cell>
          <cell r="G389">
            <v>689.74</v>
          </cell>
        </row>
        <row r="390">
          <cell r="B390">
            <v>386</v>
          </cell>
          <cell r="C390">
            <v>756.30000000000325</v>
          </cell>
          <cell r="D390">
            <v>1058.82</v>
          </cell>
          <cell r="F390">
            <v>493.94999999999493</v>
          </cell>
          <cell r="G390">
            <v>691.53</v>
          </cell>
        </row>
        <row r="391">
          <cell r="B391">
            <v>387</v>
          </cell>
          <cell r="C391">
            <v>758.26000000000329</v>
          </cell>
          <cell r="D391">
            <v>1061.56</v>
          </cell>
          <cell r="F391">
            <v>495.2299999999949</v>
          </cell>
          <cell r="G391">
            <v>693.32</v>
          </cell>
        </row>
        <row r="392">
          <cell r="B392">
            <v>388</v>
          </cell>
          <cell r="C392">
            <v>760.22000000000332</v>
          </cell>
          <cell r="D392">
            <v>1064.31</v>
          </cell>
          <cell r="F392">
            <v>496.50999999999487</v>
          </cell>
          <cell r="G392">
            <v>695.11</v>
          </cell>
        </row>
        <row r="393">
          <cell r="B393">
            <v>389</v>
          </cell>
          <cell r="C393">
            <v>762.18000000000336</v>
          </cell>
          <cell r="D393">
            <v>1067.05</v>
          </cell>
          <cell r="F393">
            <v>497.78999999999485</v>
          </cell>
          <cell r="G393">
            <v>696.91</v>
          </cell>
        </row>
        <row r="394">
          <cell r="B394">
            <v>390</v>
          </cell>
          <cell r="C394">
            <v>764.1400000000034</v>
          </cell>
          <cell r="D394">
            <v>1069.8</v>
          </cell>
          <cell r="F394">
            <v>499.06999999999482</v>
          </cell>
          <cell r="G394">
            <v>698.7</v>
          </cell>
        </row>
        <row r="395">
          <cell r="B395">
            <v>391</v>
          </cell>
          <cell r="C395">
            <v>766.10000000000343</v>
          </cell>
          <cell r="D395">
            <v>1072.54</v>
          </cell>
          <cell r="F395">
            <v>500.34999999999479</v>
          </cell>
          <cell r="G395">
            <v>700.49</v>
          </cell>
        </row>
        <row r="396">
          <cell r="B396">
            <v>392</v>
          </cell>
          <cell r="C396">
            <v>768.06000000000347</v>
          </cell>
          <cell r="D396">
            <v>1075.28</v>
          </cell>
          <cell r="F396">
            <v>501.62999999999477</v>
          </cell>
          <cell r="G396">
            <v>702.28</v>
          </cell>
        </row>
        <row r="397">
          <cell r="B397">
            <v>393</v>
          </cell>
          <cell r="C397">
            <v>770.02000000000351</v>
          </cell>
          <cell r="D397">
            <v>1078.03</v>
          </cell>
          <cell r="F397">
            <v>502.90999999999474</v>
          </cell>
          <cell r="G397">
            <v>704.07</v>
          </cell>
        </row>
        <row r="398">
          <cell r="B398">
            <v>394</v>
          </cell>
          <cell r="C398">
            <v>771.98000000000354</v>
          </cell>
          <cell r="D398">
            <v>1080.77</v>
          </cell>
          <cell r="F398">
            <v>504.18999999999471</v>
          </cell>
          <cell r="G398">
            <v>705.87</v>
          </cell>
        </row>
        <row r="399">
          <cell r="B399">
            <v>395</v>
          </cell>
          <cell r="C399">
            <v>773.94000000000358</v>
          </cell>
          <cell r="D399">
            <v>1083.52</v>
          </cell>
          <cell r="F399">
            <v>505.46999999999468</v>
          </cell>
          <cell r="G399">
            <v>707.66</v>
          </cell>
        </row>
        <row r="400">
          <cell r="B400">
            <v>396</v>
          </cell>
          <cell r="C400">
            <v>775.90000000000362</v>
          </cell>
          <cell r="D400">
            <v>1086.26</v>
          </cell>
          <cell r="F400">
            <v>506.74999999999466</v>
          </cell>
          <cell r="G400">
            <v>709.45</v>
          </cell>
        </row>
        <row r="401">
          <cell r="B401">
            <v>397</v>
          </cell>
          <cell r="C401">
            <v>777.86000000000365</v>
          </cell>
          <cell r="D401">
            <v>1089</v>
          </cell>
          <cell r="F401">
            <v>508.02999999999463</v>
          </cell>
          <cell r="G401">
            <v>711.24</v>
          </cell>
        </row>
        <row r="402">
          <cell r="B402">
            <v>398</v>
          </cell>
          <cell r="C402">
            <v>779.82000000000369</v>
          </cell>
          <cell r="D402">
            <v>1091.75</v>
          </cell>
          <cell r="F402">
            <v>509.3099999999946</v>
          </cell>
          <cell r="G402">
            <v>713.03</v>
          </cell>
        </row>
        <row r="403">
          <cell r="B403">
            <v>399</v>
          </cell>
          <cell r="C403">
            <v>781.78000000000372</v>
          </cell>
          <cell r="D403">
            <v>1094.49</v>
          </cell>
          <cell r="F403">
            <v>510.58999999999457</v>
          </cell>
          <cell r="G403">
            <v>714.83</v>
          </cell>
        </row>
        <row r="404">
          <cell r="B404">
            <v>400</v>
          </cell>
          <cell r="C404">
            <v>783.74000000000376</v>
          </cell>
          <cell r="D404">
            <v>1097.24</v>
          </cell>
          <cell r="F404">
            <v>511.86999999999455</v>
          </cell>
          <cell r="G404">
            <v>716.62</v>
          </cell>
        </row>
        <row r="405">
          <cell r="B405">
            <v>401</v>
          </cell>
          <cell r="C405">
            <v>785.7000000000038</v>
          </cell>
          <cell r="D405">
            <v>1099.98</v>
          </cell>
          <cell r="F405">
            <v>513.14999999999452</v>
          </cell>
          <cell r="G405">
            <v>718.41</v>
          </cell>
        </row>
        <row r="406">
          <cell r="B406">
            <v>402</v>
          </cell>
          <cell r="C406">
            <v>787.66000000000383</v>
          </cell>
          <cell r="D406">
            <v>1102.72</v>
          </cell>
          <cell r="F406">
            <v>514.42999999999449</v>
          </cell>
          <cell r="G406">
            <v>720.2</v>
          </cell>
        </row>
        <row r="407">
          <cell r="B407">
            <v>403</v>
          </cell>
          <cell r="C407">
            <v>789.62000000000387</v>
          </cell>
          <cell r="D407">
            <v>1105.47</v>
          </cell>
          <cell r="F407">
            <v>515.70999999999447</v>
          </cell>
          <cell r="G407">
            <v>721.99</v>
          </cell>
        </row>
        <row r="408">
          <cell r="B408">
            <v>404</v>
          </cell>
          <cell r="C408">
            <v>791.58000000000391</v>
          </cell>
          <cell r="D408">
            <v>1108.21</v>
          </cell>
          <cell r="F408">
            <v>516.98999999999444</v>
          </cell>
          <cell r="G408">
            <v>723.79</v>
          </cell>
        </row>
        <row r="409">
          <cell r="B409">
            <v>405</v>
          </cell>
          <cell r="C409">
            <v>793.54000000000394</v>
          </cell>
          <cell r="D409">
            <v>1110.96</v>
          </cell>
          <cell r="F409">
            <v>518.26999999999441</v>
          </cell>
          <cell r="G409">
            <v>725.58</v>
          </cell>
        </row>
        <row r="410">
          <cell r="B410">
            <v>406</v>
          </cell>
          <cell r="C410">
            <v>795.50000000000398</v>
          </cell>
          <cell r="D410">
            <v>1113.7</v>
          </cell>
          <cell r="F410">
            <v>519.54999999999438</v>
          </cell>
          <cell r="G410">
            <v>727.37</v>
          </cell>
        </row>
        <row r="411">
          <cell r="B411">
            <v>407</v>
          </cell>
          <cell r="C411">
            <v>797.46000000000402</v>
          </cell>
          <cell r="D411">
            <v>1116.44</v>
          </cell>
          <cell r="F411">
            <v>520.82999999999436</v>
          </cell>
          <cell r="G411">
            <v>729.16</v>
          </cell>
        </row>
        <row r="412">
          <cell r="B412">
            <v>408</v>
          </cell>
          <cell r="C412">
            <v>799.42000000000405</v>
          </cell>
          <cell r="D412">
            <v>1119.19</v>
          </cell>
          <cell r="F412">
            <v>522.10999999999433</v>
          </cell>
          <cell r="G412">
            <v>730.95</v>
          </cell>
        </row>
        <row r="413">
          <cell r="B413">
            <v>409</v>
          </cell>
          <cell r="C413">
            <v>801.38000000000409</v>
          </cell>
          <cell r="D413">
            <v>1121.93</v>
          </cell>
          <cell r="F413">
            <v>523.3899999999943</v>
          </cell>
          <cell r="G413">
            <v>732.75</v>
          </cell>
        </row>
        <row r="414">
          <cell r="B414">
            <v>410</v>
          </cell>
          <cell r="C414">
            <v>803.34000000000412</v>
          </cell>
          <cell r="D414">
            <v>1124.68</v>
          </cell>
          <cell r="F414">
            <v>524.66999999999427</v>
          </cell>
          <cell r="G414">
            <v>734.54</v>
          </cell>
        </row>
        <row r="415">
          <cell r="B415">
            <v>411</v>
          </cell>
          <cell r="C415">
            <v>805.30000000000416</v>
          </cell>
          <cell r="D415">
            <v>1127.42</v>
          </cell>
          <cell r="F415">
            <v>525.94999999999425</v>
          </cell>
          <cell r="G415">
            <v>736.33</v>
          </cell>
        </row>
        <row r="416">
          <cell r="B416">
            <v>412</v>
          </cell>
          <cell r="C416">
            <v>807.2600000000042</v>
          </cell>
          <cell r="D416">
            <v>1130.1600000000001</v>
          </cell>
          <cell r="F416">
            <v>527.22999999999422</v>
          </cell>
          <cell r="G416">
            <v>738.12</v>
          </cell>
        </row>
        <row r="417">
          <cell r="B417">
            <v>413</v>
          </cell>
          <cell r="C417">
            <v>809.22000000000423</v>
          </cell>
          <cell r="D417">
            <v>1132.9100000000001</v>
          </cell>
          <cell r="F417">
            <v>528.50999999999419</v>
          </cell>
          <cell r="G417">
            <v>739.91</v>
          </cell>
        </row>
        <row r="418">
          <cell r="B418">
            <v>414</v>
          </cell>
          <cell r="C418">
            <v>811.18000000000427</v>
          </cell>
          <cell r="D418">
            <v>1135.6500000000001</v>
          </cell>
          <cell r="F418">
            <v>529.78999999999417</v>
          </cell>
          <cell r="G418">
            <v>741.71</v>
          </cell>
        </row>
        <row r="419">
          <cell r="B419">
            <v>415</v>
          </cell>
          <cell r="C419">
            <v>813.14000000000431</v>
          </cell>
          <cell r="D419">
            <v>1138.4000000000001</v>
          </cell>
          <cell r="F419">
            <v>531.06999999999414</v>
          </cell>
          <cell r="G419">
            <v>743.5</v>
          </cell>
        </row>
        <row r="420">
          <cell r="B420">
            <v>416</v>
          </cell>
          <cell r="C420">
            <v>815.10000000000434</v>
          </cell>
          <cell r="D420">
            <v>1141.1400000000001</v>
          </cell>
          <cell r="F420">
            <v>532.34999999999411</v>
          </cell>
          <cell r="G420">
            <v>745.29</v>
          </cell>
        </row>
        <row r="421">
          <cell r="B421">
            <v>417</v>
          </cell>
          <cell r="C421">
            <v>817.06000000000438</v>
          </cell>
          <cell r="D421">
            <v>1143.8800000000001</v>
          </cell>
          <cell r="F421">
            <v>533.62999999999408</v>
          </cell>
          <cell r="G421">
            <v>747.08</v>
          </cell>
        </row>
        <row r="422">
          <cell r="B422">
            <v>418</v>
          </cell>
          <cell r="C422">
            <v>819.02000000000442</v>
          </cell>
          <cell r="D422">
            <v>1146.6300000000001</v>
          </cell>
          <cell r="F422">
            <v>534.90999999999406</v>
          </cell>
          <cell r="G422">
            <v>748.87</v>
          </cell>
        </row>
        <row r="423">
          <cell r="B423">
            <v>419</v>
          </cell>
          <cell r="C423">
            <v>820.98000000000445</v>
          </cell>
          <cell r="D423">
            <v>1149.3699999999999</v>
          </cell>
          <cell r="F423">
            <v>536.18999999999403</v>
          </cell>
          <cell r="G423">
            <v>750.67</v>
          </cell>
        </row>
        <row r="424">
          <cell r="B424">
            <v>420</v>
          </cell>
          <cell r="C424">
            <v>822.94000000000449</v>
          </cell>
          <cell r="D424">
            <v>1152.1199999999999</v>
          </cell>
          <cell r="F424">
            <v>537.469999999994</v>
          </cell>
          <cell r="G424">
            <v>752.46</v>
          </cell>
        </row>
        <row r="425">
          <cell r="B425">
            <v>421</v>
          </cell>
          <cell r="C425">
            <v>824.90000000000452</v>
          </cell>
          <cell r="D425">
            <v>1154.8599999999999</v>
          </cell>
          <cell r="F425">
            <v>538.74999999999397</v>
          </cell>
          <cell r="G425">
            <v>754.25</v>
          </cell>
        </row>
        <row r="426">
          <cell r="B426">
            <v>422</v>
          </cell>
          <cell r="C426">
            <v>826.86000000000456</v>
          </cell>
          <cell r="D426">
            <v>1157.5999999999999</v>
          </cell>
          <cell r="F426">
            <v>540.02999999999395</v>
          </cell>
          <cell r="G426">
            <v>756.04</v>
          </cell>
        </row>
        <row r="427">
          <cell r="B427">
            <v>423</v>
          </cell>
          <cell r="C427">
            <v>828.8200000000046</v>
          </cell>
          <cell r="D427">
            <v>1160.3499999999999</v>
          </cell>
          <cell r="F427">
            <v>541.30999999999392</v>
          </cell>
          <cell r="G427">
            <v>757.83</v>
          </cell>
        </row>
        <row r="428">
          <cell r="B428">
            <v>424</v>
          </cell>
          <cell r="C428">
            <v>830.78000000000463</v>
          </cell>
          <cell r="D428">
            <v>1163.0899999999999</v>
          </cell>
          <cell r="F428">
            <v>542.58999999999389</v>
          </cell>
          <cell r="G428">
            <v>759.63</v>
          </cell>
        </row>
        <row r="429">
          <cell r="B429">
            <v>425</v>
          </cell>
          <cell r="C429">
            <v>832.74000000000467</v>
          </cell>
          <cell r="D429">
            <v>1165.8399999999999</v>
          </cell>
          <cell r="F429">
            <v>543.86999999999387</v>
          </cell>
          <cell r="G429">
            <v>761.42</v>
          </cell>
        </row>
        <row r="430">
          <cell r="B430">
            <v>426</v>
          </cell>
          <cell r="C430">
            <v>834.70000000000471</v>
          </cell>
          <cell r="D430">
            <v>1168.58</v>
          </cell>
          <cell r="F430">
            <v>545.14999999999384</v>
          </cell>
          <cell r="G430">
            <v>763.21</v>
          </cell>
        </row>
        <row r="431">
          <cell r="B431">
            <v>427</v>
          </cell>
          <cell r="C431">
            <v>836.66000000000474</v>
          </cell>
          <cell r="D431">
            <v>1171.32</v>
          </cell>
          <cell r="F431">
            <v>546.42999999999381</v>
          </cell>
          <cell r="G431">
            <v>765</v>
          </cell>
        </row>
        <row r="432">
          <cell r="B432">
            <v>428</v>
          </cell>
          <cell r="C432">
            <v>838.62000000000478</v>
          </cell>
          <cell r="D432">
            <v>1174.07</v>
          </cell>
          <cell r="F432">
            <v>547.70999999999378</v>
          </cell>
          <cell r="G432">
            <v>766.79</v>
          </cell>
        </row>
        <row r="433">
          <cell r="B433">
            <v>429</v>
          </cell>
          <cell r="C433">
            <v>840.58000000000482</v>
          </cell>
          <cell r="D433">
            <v>1176.81</v>
          </cell>
          <cell r="F433">
            <v>548.98999999999376</v>
          </cell>
          <cell r="G433">
            <v>768.59</v>
          </cell>
        </row>
        <row r="434">
          <cell r="B434">
            <v>430</v>
          </cell>
          <cell r="C434">
            <v>842.54000000000485</v>
          </cell>
          <cell r="D434">
            <v>1179.56</v>
          </cell>
          <cell r="F434">
            <v>550.26999999999373</v>
          </cell>
          <cell r="G434">
            <v>770.38</v>
          </cell>
        </row>
        <row r="435">
          <cell r="B435">
            <v>431</v>
          </cell>
          <cell r="C435">
            <v>844.50000000000489</v>
          </cell>
          <cell r="D435">
            <v>1182.3</v>
          </cell>
          <cell r="F435">
            <v>551.5499999999937</v>
          </cell>
          <cell r="G435">
            <v>772.17</v>
          </cell>
        </row>
        <row r="436">
          <cell r="B436">
            <v>432</v>
          </cell>
          <cell r="C436">
            <v>846.46000000000492</v>
          </cell>
          <cell r="D436">
            <v>1185.04</v>
          </cell>
          <cell r="F436">
            <v>552.82999999999367</v>
          </cell>
          <cell r="G436">
            <v>773.96</v>
          </cell>
        </row>
        <row r="437">
          <cell r="B437">
            <v>433</v>
          </cell>
          <cell r="C437">
            <v>848.42000000000496</v>
          </cell>
          <cell r="D437">
            <v>1187.79</v>
          </cell>
          <cell r="F437">
            <v>554.10999999999365</v>
          </cell>
          <cell r="G437">
            <v>775.75</v>
          </cell>
        </row>
        <row r="438">
          <cell r="B438">
            <v>434</v>
          </cell>
          <cell r="C438">
            <v>850.380000000005</v>
          </cell>
          <cell r="D438">
            <v>1190.53</v>
          </cell>
          <cell r="F438">
            <v>555.38999999999362</v>
          </cell>
          <cell r="G438">
            <v>777.55</v>
          </cell>
        </row>
        <row r="439">
          <cell r="B439">
            <v>435</v>
          </cell>
          <cell r="C439">
            <v>852.34000000000503</v>
          </cell>
          <cell r="D439">
            <v>1193.28</v>
          </cell>
          <cell r="F439">
            <v>556.66999999999359</v>
          </cell>
          <cell r="G439">
            <v>779.34</v>
          </cell>
        </row>
        <row r="440">
          <cell r="B440">
            <v>436</v>
          </cell>
          <cell r="C440">
            <v>854.30000000000507</v>
          </cell>
          <cell r="D440">
            <v>1196.02</v>
          </cell>
          <cell r="F440">
            <v>557.94999999999357</v>
          </cell>
          <cell r="G440">
            <v>781.13</v>
          </cell>
        </row>
        <row r="441">
          <cell r="B441">
            <v>437</v>
          </cell>
          <cell r="C441">
            <v>856.26000000000511</v>
          </cell>
          <cell r="D441">
            <v>1198.76</v>
          </cell>
          <cell r="F441">
            <v>559.22999999999354</v>
          </cell>
          <cell r="G441">
            <v>782.92</v>
          </cell>
        </row>
        <row r="442">
          <cell r="B442">
            <v>438</v>
          </cell>
          <cell r="C442">
            <v>858.22000000000514</v>
          </cell>
          <cell r="D442">
            <v>1201.51</v>
          </cell>
          <cell r="F442">
            <v>560.50999999999351</v>
          </cell>
          <cell r="G442">
            <v>784.71</v>
          </cell>
        </row>
        <row r="443">
          <cell r="B443">
            <v>439</v>
          </cell>
          <cell r="C443">
            <v>860.18000000000518</v>
          </cell>
          <cell r="D443">
            <v>1204.25</v>
          </cell>
          <cell r="F443">
            <v>561.78999999999348</v>
          </cell>
          <cell r="G443">
            <v>786.51</v>
          </cell>
        </row>
        <row r="444">
          <cell r="B444">
            <v>440</v>
          </cell>
          <cell r="C444">
            <v>862.14000000000522</v>
          </cell>
          <cell r="D444">
            <v>1207</v>
          </cell>
          <cell r="F444">
            <v>563.06999999999346</v>
          </cell>
          <cell r="G444">
            <v>788.3</v>
          </cell>
        </row>
        <row r="445">
          <cell r="B445">
            <v>441</v>
          </cell>
          <cell r="C445">
            <v>864.10000000000525</v>
          </cell>
          <cell r="D445">
            <v>1209.74</v>
          </cell>
          <cell r="F445">
            <v>564.34999999999343</v>
          </cell>
          <cell r="G445">
            <v>790.09</v>
          </cell>
        </row>
        <row r="446">
          <cell r="B446">
            <v>442</v>
          </cell>
          <cell r="C446">
            <v>866.06000000000529</v>
          </cell>
          <cell r="D446">
            <v>1212.48</v>
          </cell>
          <cell r="F446">
            <v>565.6299999999934</v>
          </cell>
          <cell r="G446">
            <v>791.88</v>
          </cell>
        </row>
        <row r="447">
          <cell r="B447">
            <v>443</v>
          </cell>
          <cell r="C447">
            <v>868.02000000000533</v>
          </cell>
          <cell r="D447">
            <v>1215.23</v>
          </cell>
          <cell r="F447">
            <v>566.90999999999337</v>
          </cell>
          <cell r="G447">
            <v>793.67</v>
          </cell>
        </row>
        <row r="448">
          <cell r="B448">
            <v>444</v>
          </cell>
          <cell r="C448">
            <v>869.98000000000536</v>
          </cell>
          <cell r="D448">
            <v>1217.97</v>
          </cell>
          <cell r="F448">
            <v>568.18999999999335</v>
          </cell>
          <cell r="G448">
            <v>795.47</v>
          </cell>
        </row>
        <row r="449">
          <cell r="B449">
            <v>445</v>
          </cell>
          <cell r="C449">
            <v>871.9400000000054</v>
          </cell>
          <cell r="D449">
            <v>1220.72</v>
          </cell>
          <cell r="F449">
            <v>569.46999999999332</v>
          </cell>
          <cell r="G449">
            <v>797.26</v>
          </cell>
        </row>
        <row r="450">
          <cell r="B450">
            <v>446</v>
          </cell>
          <cell r="C450">
            <v>873.90000000000543</v>
          </cell>
          <cell r="D450">
            <v>1223.46</v>
          </cell>
          <cell r="F450">
            <v>570.74999999999329</v>
          </cell>
          <cell r="G450">
            <v>799.05</v>
          </cell>
        </row>
        <row r="451">
          <cell r="B451">
            <v>447</v>
          </cell>
          <cell r="C451">
            <v>875.86000000000547</v>
          </cell>
          <cell r="D451">
            <v>1226.2</v>
          </cell>
          <cell r="F451">
            <v>572.02999999999327</v>
          </cell>
          <cell r="G451">
            <v>800.84</v>
          </cell>
        </row>
        <row r="452">
          <cell r="B452">
            <v>448</v>
          </cell>
          <cell r="C452">
            <v>877.82000000000551</v>
          </cell>
          <cell r="D452">
            <v>1228.95</v>
          </cell>
          <cell r="F452">
            <v>573.30999999999324</v>
          </cell>
          <cell r="G452">
            <v>802.63</v>
          </cell>
        </row>
        <row r="453">
          <cell r="B453">
            <v>449</v>
          </cell>
          <cell r="C453">
            <v>879.78000000000554</v>
          </cell>
          <cell r="D453">
            <v>1231.69</v>
          </cell>
          <cell r="F453">
            <v>574.58999999999321</v>
          </cell>
          <cell r="G453">
            <v>804.43</v>
          </cell>
        </row>
        <row r="454">
          <cell r="B454">
            <v>450</v>
          </cell>
          <cell r="C454">
            <v>881.74000000000558</v>
          </cell>
          <cell r="D454">
            <v>1234.44</v>
          </cell>
          <cell r="F454">
            <v>575.86999999999318</v>
          </cell>
          <cell r="G454">
            <v>806.22</v>
          </cell>
        </row>
        <row r="455">
          <cell r="B455">
            <v>451</v>
          </cell>
          <cell r="C455">
            <v>883.70000000000562</v>
          </cell>
          <cell r="D455">
            <v>1237.18</v>
          </cell>
          <cell r="F455">
            <v>577.14999999999316</v>
          </cell>
          <cell r="G455">
            <v>808.01</v>
          </cell>
        </row>
        <row r="456">
          <cell r="B456">
            <v>452</v>
          </cell>
          <cell r="C456">
            <v>885.66000000000565</v>
          </cell>
          <cell r="D456">
            <v>1239.92</v>
          </cell>
          <cell r="F456">
            <v>578.42999999999313</v>
          </cell>
          <cell r="G456">
            <v>809.8</v>
          </cell>
        </row>
        <row r="457">
          <cell r="B457">
            <v>453</v>
          </cell>
          <cell r="C457">
            <v>887.62000000000569</v>
          </cell>
          <cell r="D457">
            <v>1242.67</v>
          </cell>
          <cell r="F457">
            <v>579.7099999999931</v>
          </cell>
          <cell r="G457">
            <v>811.59</v>
          </cell>
        </row>
        <row r="458">
          <cell r="B458">
            <v>454</v>
          </cell>
          <cell r="C458">
            <v>889.58000000000573</v>
          </cell>
          <cell r="D458">
            <v>1245.4100000000001</v>
          </cell>
          <cell r="F458">
            <v>580.98999999999307</v>
          </cell>
          <cell r="G458">
            <v>813.39</v>
          </cell>
        </row>
        <row r="459">
          <cell r="B459">
            <v>455</v>
          </cell>
          <cell r="C459">
            <v>891.54000000000576</v>
          </cell>
          <cell r="D459">
            <v>1248.1600000000001</v>
          </cell>
          <cell r="F459">
            <v>582.26999999999305</v>
          </cell>
          <cell r="G459">
            <v>815.18</v>
          </cell>
        </row>
        <row r="460">
          <cell r="B460">
            <v>456</v>
          </cell>
          <cell r="C460">
            <v>893.5000000000058</v>
          </cell>
          <cell r="D460">
            <v>1250.9000000000001</v>
          </cell>
          <cell r="F460">
            <v>583.54999999999302</v>
          </cell>
          <cell r="G460">
            <v>816.97</v>
          </cell>
        </row>
        <row r="461">
          <cell r="B461">
            <v>457</v>
          </cell>
          <cell r="C461">
            <v>895.46000000000583</v>
          </cell>
          <cell r="D461">
            <v>1253.6400000000001</v>
          </cell>
          <cell r="F461">
            <v>584.82999999999299</v>
          </cell>
          <cell r="G461">
            <v>818.76</v>
          </cell>
        </row>
        <row r="462">
          <cell r="B462">
            <v>458</v>
          </cell>
          <cell r="C462">
            <v>897.42000000000587</v>
          </cell>
          <cell r="D462">
            <v>1256.3900000000001</v>
          </cell>
          <cell r="F462">
            <v>586.10999999999297</v>
          </cell>
          <cell r="G462">
            <v>820.55</v>
          </cell>
        </row>
        <row r="463">
          <cell r="B463">
            <v>459</v>
          </cell>
          <cell r="C463">
            <v>899.38000000000591</v>
          </cell>
          <cell r="D463">
            <v>1259.1300000000001</v>
          </cell>
          <cell r="F463">
            <v>587.38999999999294</v>
          </cell>
          <cell r="G463">
            <v>822.35</v>
          </cell>
        </row>
        <row r="464">
          <cell r="B464">
            <v>460</v>
          </cell>
          <cell r="C464">
            <v>901.34000000000594</v>
          </cell>
          <cell r="D464">
            <v>1261.8800000000001</v>
          </cell>
          <cell r="F464">
            <v>588.66999999999291</v>
          </cell>
          <cell r="G464">
            <v>824.14</v>
          </cell>
        </row>
        <row r="465">
          <cell r="B465">
            <v>461</v>
          </cell>
          <cell r="C465">
            <v>903.30000000000598</v>
          </cell>
          <cell r="D465">
            <v>1264.6199999999999</v>
          </cell>
          <cell r="F465">
            <v>589.94999999999288</v>
          </cell>
          <cell r="G465">
            <v>825.93</v>
          </cell>
        </row>
        <row r="466">
          <cell r="B466">
            <v>462</v>
          </cell>
          <cell r="C466">
            <v>905.26000000000602</v>
          </cell>
          <cell r="D466">
            <v>1267.3599999999999</v>
          </cell>
          <cell r="F466">
            <v>591.22999999999286</v>
          </cell>
          <cell r="G466">
            <v>827.72</v>
          </cell>
        </row>
        <row r="467">
          <cell r="B467">
            <v>463</v>
          </cell>
          <cell r="C467">
            <v>907.22000000000605</v>
          </cell>
          <cell r="D467">
            <v>1270.1099999999999</v>
          </cell>
          <cell r="F467">
            <v>592.50999999999283</v>
          </cell>
          <cell r="G467">
            <v>829.51</v>
          </cell>
        </row>
        <row r="468">
          <cell r="B468">
            <v>464</v>
          </cell>
          <cell r="C468">
            <v>909.18000000000609</v>
          </cell>
          <cell r="D468">
            <v>1272.8499999999999</v>
          </cell>
          <cell r="F468">
            <v>593.7899999999928</v>
          </cell>
          <cell r="G468">
            <v>831.31</v>
          </cell>
        </row>
        <row r="469">
          <cell r="B469">
            <v>465</v>
          </cell>
          <cell r="C469">
            <v>911.14000000000613</v>
          </cell>
          <cell r="D469">
            <v>1275.5999999999999</v>
          </cell>
          <cell r="F469">
            <v>595.06999999999277</v>
          </cell>
          <cell r="G469">
            <v>833.1</v>
          </cell>
        </row>
        <row r="470">
          <cell r="B470">
            <v>466</v>
          </cell>
          <cell r="C470">
            <v>913.10000000000616</v>
          </cell>
          <cell r="D470">
            <v>1278.3399999999999</v>
          </cell>
          <cell r="F470">
            <v>596.34999999999275</v>
          </cell>
          <cell r="G470">
            <v>834.89</v>
          </cell>
        </row>
        <row r="471">
          <cell r="B471">
            <v>467</v>
          </cell>
          <cell r="C471">
            <v>915.0600000000062</v>
          </cell>
          <cell r="D471">
            <v>1281.08</v>
          </cell>
          <cell r="F471">
            <v>597.62999999999272</v>
          </cell>
          <cell r="G471">
            <v>836.68</v>
          </cell>
        </row>
        <row r="472">
          <cell r="B472">
            <v>468</v>
          </cell>
          <cell r="C472">
            <v>917.02000000000623</v>
          </cell>
          <cell r="D472">
            <v>1283.83</v>
          </cell>
          <cell r="F472">
            <v>598.90999999999269</v>
          </cell>
          <cell r="G472">
            <v>838.47</v>
          </cell>
        </row>
        <row r="473">
          <cell r="B473">
            <v>469</v>
          </cell>
          <cell r="C473">
            <v>918.98000000000627</v>
          </cell>
          <cell r="D473">
            <v>1286.57</v>
          </cell>
          <cell r="F473">
            <v>600.18999999999266</v>
          </cell>
          <cell r="G473">
            <v>840.27</v>
          </cell>
        </row>
        <row r="474">
          <cell r="B474">
            <v>470</v>
          </cell>
          <cell r="C474">
            <v>920.94000000000631</v>
          </cell>
          <cell r="D474">
            <v>1289.32</v>
          </cell>
          <cell r="F474">
            <v>601.46999999999264</v>
          </cell>
          <cell r="G474">
            <v>842.06</v>
          </cell>
        </row>
        <row r="475">
          <cell r="B475">
            <v>471</v>
          </cell>
          <cell r="C475">
            <v>922.90000000000634</v>
          </cell>
          <cell r="D475">
            <v>1292.06</v>
          </cell>
          <cell r="F475">
            <v>602.74999999999261</v>
          </cell>
          <cell r="G475">
            <v>843.85</v>
          </cell>
        </row>
        <row r="476">
          <cell r="B476">
            <v>472</v>
          </cell>
          <cell r="C476">
            <v>924.86000000000638</v>
          </cell>
          <cell r="D476">
            <v>1294.8</v>
          </cell>
          <cell r="F476">
            <v>604.02999999999258</v>
          </cell>
          <cell r="G476">
            <v>845.64</v>
          </cell>
        </row>
        <row r="477">
          <cell r="B477">
            <v>473</v>
          </cell>
          <cell r="C477">
            <v>926.82000000000642</v>
          </cell>
          <cell r="D477">
            <v>1297.55</v>
          </cell>
          <cell r="F477">
            <v>605.30999999999256</v>
          </cell>
          <cell r="G477">
            <v>847.43</v>
          </cell>
        </row>
        <row r="478">
          <cell r="B478">
            <v>474</v>
          </cell>
          <cell r="C478">
            <v>928.78000000000645</v>
          </cell>
          <cell r="D478">
            <v>1300.29</v>
          </cell>
          <cell r="F478">
            <v>606.58999999999253</v>
          </cell>
          <cell r="G478">
            <v>849.23</v>
          </cell>
        </row>
        <row r="479">
          <cell r="B479">
            <v>475</v>
          </cell>
          <cell r="C479">
            <v>930.74000000000649</v>
          </cell>
          <cell r="D479">
            <v>1303.04</v>
          </cell>
          <cell r="F479">
            <v>607.8699999999925</v>
          </cell>
          <cell r="G479">
            <v>851.02</v>
          </cell>
        </row>
        <row r="480">
          <cell r="B480">
            <v>476</v>
          </cell>
          <cell r="C480">
            <v>932.70000000000653</v>
          </cell>
          <cell r="D480">
            <v>1305.78</v>
          </cell>
          <cell r="F480">
            <v>609.14999999999247</v>
          </cell>
          <cell r="G480">
            <v>852.81</v>
          </cell>
        </row>
        <row r="481">
          <cell r="B481">
            <v>477</v>
          </cell>
          <cell r="C481">
            <v>934.66000000000656</v>
          </cell>
          <cell r="D481">
            <v>1308.52</v>
          </cell>
          <cell r="F481">
            <v>610.42999999999245</v>
          </cell>
          <cell r="G481">
            <v>854.6</v>
          </cell>
        </row>
        <row r="482">
          <cell r="B482">
            <v>478</v>
          </cell>
          <cell r="C482">
            <v>936.6200000000066</v>
          </cell>
          <cell r="D482">
            <v>1311.27</v>
          </cell>
          <cell r="F482">
            <v>611.70999999999242</v>
          </cell>
          <cell r="G482">
            <v>856.39</v>
          </cell>
        </row>
        <row r="483">
          <cell r="B483">
            <v>479</v>
          </cell>
          <cell r="C483">
            <v>938.58000000000663</v>
          </cell>
          <cell r="D483">
            <v>1314.01</v>
          </cell>
          <cell r="F483">
            <v>612.98999999999239</v>
          </cell>
          <cell r="G483">
            <v>858.19</v>
          </cell>
        </row>
        <row r="484">
          <cell r="B484">
            <v>480</v>
          </cell>
          <cell r="C484">
            <v>940.54000000000667</v>
          </cell>
          <cell r="D484">
            <v>1316.76</v>
          </cell>
          <cell r="F484">
            <v>614.26999999999236</v>
          </cell>
          <cell r="G484">
            <v>859.98</v>
          </cell>
        </row>
        <row r="485">
          <cell r="B485">
            <v>481</v>
          </cell>
          <cell r="C485">
            <v>942.50000000000671</v>
          </cell>
          <cell r="D485">
            <v>1319.5</v>
          </cell>
          <cell r="F485">
            <v>615.54999999999234</v>
          </cell>
          <cell r="G485">
            <v>861.77</v>
          </cell>
        </row>
        <row r="486">
          <cell r="B486">
            <v>482</v>
          </cell>
          <cell r="C486">
            <v>944.46000000000674</v>
          </cell>
          <cell r="D486">
            <v>1322.24</v>
          </cell>
          <cell r="F486">
            <v>616.82999999999231</v>
          </cell>
          <cell r="G486">
            <v>863.56</v>
          </cell>
        </row>
        <row r="487">
          <cell r="B487">
            <v>483</v>
          </cell>
          <cell r="C487">
            <v>946.42000000000678</v>
          </cell>
          <cell r="D487">
            <v>1324.99</v>
          </cell>
          <cell r="F487">
            <v>618.10999999999228</v>
          </cell>
          <cell r="G487">
            <v>865.35</v>
          </cell>
        </row>
        <row r="488">
          <cell r="B488">
            <v>484</v>
          </cell>
          <cell r="C488">
            <v>948.38000000000682</v>
          </cell>
          <cell r="D488">
            <v>1327.73</v>
          </cell>
          <cell r="F488">
            <v>619.38999999999226</v>
          </cell>
          <cell r="G488">
            <v>867.15</v>
          </cell>
        </row>
        <row r="489">
          <cell r="B489">
            <v>485</v>
          </cell>
          <cell r="C489">
            <v>950.34000000000685</v>
          </cell>
          <cell r="D489">
            <v>1330.48</v>
          </cell>
          <cell r="F489">
            <v>620.66999999999223</v>
          </cell>
          <cell r="G489">
            <v>868.94</v>
          </cell>
        </row>
        <row r="490">
          <cell r="B490">
            <v>486</v>
          </cell>
          <cell r="C490">
            <v>952.30000000000689</v>
          </cell>
          <cell r="D490">
            <v>1333.22</v>
          </cell>
          <cell r="F490">
            <v>621.9499999999922</v>
          </cell>
          <cell r="G490">
            <v>870.73</v>
          </cell>
        </row>
        <row r="491">
          <cell r="B491">
            <v>487</v>
          </cell>
          <cell r="C491">
            <v>954.26000000000693</v>
          </cell>
          <cell r="D491">
            <v>1335.96</v>
          </cell>
          <cell r="F491">
            <v>623.22999999999217</v>
          </cell>
          <cell r="G491">
            <v>872.52</v>
          </cell>
        </row>
        <row r="492">
          <cell r="B492">
            <v>488</v>
          </cell>
          <cell r="C492">
            <v>956.22000000000696</v>
          </cell>
          <cell r="D492">
            <v>1338.71</v>
          </cell>
          <cell r="F492">
            <v>624.50999999999215</v>
          </cell>
          <cell r="G492">
            <v>874.31</v>
          </cell>
        </row>
        <row r="493">
          <cell r="B493">
            <v>489</v>
          </cell>
          <cell r="C493">
            <v>958.180000000007</v>
          </cell>
          <cell r="D493">
            <v>1341.45</v>
          </cell>
          <cell r="F493">
            <v>625.78999999999212</v>
          </cell>
          <cell r="G493">
            <v>876.11</v>
          </cell>
        </row>
        <row r="494">
          <cell r="B494">
            <v>490</v>
          </cell>
          <cell r="C494">
            <v>960.14000000000703</v>
          </cell>
          <cell r="D494">
            <v>1344.2</v>
          </cell>
          <cell r="F494">
            <v>627.06999999999209</v>
          </cell>
          <cell r="G494">
            <v>877.9</v>
          </cell>
        </row>
        <row r="495">
          <cell r="B495">
            <v>491</v>
          </cell>
          <cell r="C495">
            <v>962.10000000000707</v>
          </cell>
          <cell r="D495">
            <v>1346.94</v>
          </cell>
          <cell r="F495">
            <v>628.34999999999206</v>
          </cell>
          <cell r="G495">
            <v>879.69</v>
          </cell>
        </row>
        <row r="496">
          <cell r="B496">
            <v>492</v>
          </cell>
          <cell r="C496">
            <v>964.06000000000711</v>
          </cell>
          <cell r="D496">
            <v>1349.68</v>
          </cell>
          <cell r="F496">
            <v>629.62999999999204</v>
          </cell>
          <cell r="G496">
            <v>881.48</v>
          </cell>
        </row>
        <row r="497">
          <cell r="B497">
            <v>493</v>
          </cell>
          <cell r="C497">
            <v>966.02000000000714</v>
          </cell>
          <cell r="D497">
            <v>1352.43</v>
          </cell>
          <cell r="F497">
            <v>630.90999999999201</v>
          </cell>
          <cell r="G497">
            <v>883.27</v>
          </cell>
        </row>
        <row r="498">
          <cell r="B498">
            <v>494</v>
          </cell>
          <cell r="C498">
            <v>967.98000000000718</v>
          </cell>
          <cell r="D498">
            <v>1355.17</v>
          </cell>
          <cell r="F498">
            <v>632.18999999999198</v>
          </cell>
          <cell r="G498">
            <v>885.07</v>
          </cell>
        </row>
        <row r="499">
          <cell r="B499">
            <v>495</v>
          </cell>
          <cell r="C499">
            <v>969.94000000000722</v>
          </cell>
          <cell r="D499">
            <v>1357.92</v>
          </cell>
          <cell r="F499">
            <v>633.46999999999196</v>
          </cell>
          <cell r="G499">
            <v>886.86</v>
          </cell>
        </row>
        <row r="500">
          <cell r="B500">
            <v>496</v>
          </cell>
          <cell r="C500">
            <v>971.90000000000725</v>
          </cell>
          <cell r="D500">
            <v>1360.66</v>
          </cell>
          <cell r="F500">
            <v>634.74999999999193</v>
          </cell>
          <cell r="G500">
            <v>888.65</v>
          </cell>
        </row>
        <row r="501">
          <cell r="B501">
            <v>497</v>
          </cell>
          <cell r="C501">
            <v>973.86000000000729</v>
          </cell>
          <cell r="D501">
            <v>1363.4</v>
          </cell>
          <cell r="F501">
            <v>636.0299999999919</v>
          </cell>
          <cell r="G501">
            <v>890.44</v>
          </cell>
        </row>
        <row r="502">
          <cell r="B502">
            <v>498</v>
          </cell>
          <cell r="C502">
            <v>975.82000000000733</v>
          </cell>
          <cell r="D502">
            <v>1366.15</v>
          </cell>
          <cell r="F502">
            <v>637.30999999999187</v>
          </cell>
          <cell r="G502">
            <v>892.23</v>
          </cell>
        </row>
        <row r="503">
          <cell r="B503">
            <v>499</v>
          </cell>
          <cell r="C503">
            <v>977.78000000000736</v>
          </cell>
          <cell r="D503">
            <v>1368.89</v>
          </cell>
          <cell r="F503">
            <v>638.58999999999185</v>
          </cell>
          <cell r="G503">
            <v>894.03</v>
          </cell>
        </row>
        <row r="504">
          <cell r="B504">
            <v>500</v>
          </cell>
          <cell r="C504">
            <v>979.7400000000074</v>
          </cell>
          <cell r="D504">
            <v>1371.64</v>
          </cell>
          <cell r="F504">
            <v>639.86999999999182</v>
          </cell>
          <cell r="G504">
            <v>895.82</v>
          </cell>
        </row>
        <row r="505">
          <cell r="B505">
            <v>501</v>
          </cell>
          <cell r="C505">
            <v>981.70000000000744</v>
          </cell>
          <cell r="D505">
            <v>1374.38</v>
          </cell>
          <cell r="F505">
            <v>641.14999999999179</v>
          </cell>
          <cell r="G505">
            <v>897.61</v>
          </cell>
        </row>
        <row r="506">
          <cell r="B506">
            <v>502</v>
          </cell>
          <cell r="C506">
            <v>983.66000000000747</v>
          </cell>
          <cell r="D506">
            <v>1377.12</v>
          </cell>
          <cell r="F506">
            <v>642.42999999999176</v>
          </cell>
          <cell r="G506">
            <v>899.4</v>
          </cell>
        </row>
        <row r="507">
          <cell r="B507">
            <v>503</v>
          </cell>
          <cell r="C507">
            <v>985.62000000000751</v>
          </cell>
          <cell r="D507">
            <v>1379.87</v>
          </cell>
          <cell r="F507">
            <v>643.70999999999174</v>
          </cell>
          <cell r="G507">
            <v>901.19</v>
          </cell>
        </row>
        <row r="508">
          <cell r="B508">
            <v>504</v>
          </cell>
          <cell r="C508">
            <v>987.58000000000754</v>
          </cell>
          <cell r="D508">
            <v>1382.61</v>
          </cell>
          <cell r="F508">
            <v>644.98999999999171</v>
          </cell>
          <cell r="G508">
            <v>902.99</v>
          </cell>
        </row>
        <row r="509">
          <cell r="B509">
            <v>505</v>
          </cell>
          <cell r="C509">
            <v>989.54000000000758</v>
          </cell>
          <cell r="D509">
            <v>1385.36</v>
          </cell>
          <cell r="F509">
            <v>646.26999999999168</v>
          </cell>
          <cell r="G509">
            <v>904.78</v>
          </cell>
        </row>
        <row r="510">
          <cell r="B510">
            <v>506</v>
          </cell>
          <cell r="C510">
            <v>991.50000000000762</v>
          </cell>
          <cell r="D510">
            <v>1388.1</v>
          </cell>
          <cell r="F510">
            <v>647.54999999999166</v>
          </cell>
          <cell r="G510">
            <v>906.57</v>
          </cell>
        </row>
        <row r="511">
          <cell r="B511">
            <v>507</v>
          </cell>
          <cell r="C511">
            <v>993.46000000000765</v>
          </cell>
          <cell r="D511">
            <v>1390.84</v>
          </cell>
          <cell r="F511">
            <v>648.82999999999163</v>
          </cell>
          <cell r="G511">
            <v>908.36</v>
          </cell>
        </row>
        <row r="512">
          <cell r="B512">
            <v>508</v>
          </cell>
          <cell r="C512">
            <v>995.42000000000769</v>
          </cell>
          <cell r="D512">
            <v>1393.59</v>
          </cell>
          <cell r="F512">
            <v>650.1099999999916</v>
          </cell>
          <cell r="G512">
            <v>910.15</v>
          </cell>
        </row>
        <row r="513">
          <cell r="B513">
            <v>509</v>
          </cell>
          <cell r="C513">
            <v>997.38000000000773</v>
          </cell>
          <cell r="D513">
            <v>1396.33</v>
          </cell>
          <cell r="F513">
            <v>651.38999999999157</v>
          </cell>
          <cell r="G513">
            <v>911.95</v>
          </cell>
        </row>
        <row r="514">
          <cell r="B514">
            <v>510</v>
          </cell>
          <cell r="C514">
            <v>999.34000000000776</v>
          </cell>
          <cell r="D514">
            <v>1399.08</v>
          </cell>
          <cell r="F514">
            <v>652.66999999999155</v>
          </cell>
          <cell r="G514">
            <v>913.74</v>
          </cell>
        </row>
        <row r="515">
          <cell r="B515">
            <v>511</v>
          </cell>
          <cell r="C515">
            <v>1001.3000000000078</v>
          </cell>
          <cell r="D515">
            <v>1401.82</v>
          </cell>
          <cell r="F515">
            <v>653.94999999999152</v>
          </cell>
          <cell r="G515">
            <v>915.53</v>
          </cell>
        </row>
        <row r="516">
          <cell r="B516">
            <v>512</v>
          </cell>
          <cell r="C516">
            <v>1003.2600000000078</v>
          </cell>
          <cell r="D516">
            <v>1404.56</v>
          </cell>
          <cell r="F516">
            <v>655.22999999999149</v>
          </cell>
          <cell r="G516">
            <v>917.32</v>
          </cell>
        </row>
        <row r="517">
          <cell r="B517">
            <v>513</v>
          </cell>
          <cell r="C517">
            <v>1005.2200000000079</v>
          </cell>
          <cell r="D517">
            <v>1407.31</v>
          </cell>
          <cell r="F517">
            <v>656.50999999999146</v>
          </cell>
          <cell r="G517">
            <v>919.11</v>
          </cell>
        </row>
        <row r="518">
          <cell r="B518">
            <v>514</v>
          </cell>
          <cell r="C518">
            <v>1007.1800000000079</v>
          </cell>
          <cell r="D518">
            <v>1410.05</v>
          </cell>
          <cell r="F518">
            <v>657.78999999999144</v>
          </cell>
          <cell r="G518">
            <v>920.91</v>
          </cell>
        </row>
        <row r="519">
          <cell r="B519">
            <v>515</v>
          </cell>
          <cell r="C519">
            <v>1009.1400000000079</v>
          </cell>
          <cell r="D519">
            <v>1412.8</v>
          </cell>
          <cell r="F519">
            <v>659.06999999999141</v>
          </cell>
          <cell r="G519">
            <v>922.7</v>
          </cell>
        </row>
        <row r="520">
          <cell r="B520">
            <v>516</v>
          </cell>
          <cell r="C520">
            <v>1011.100000000008</v>
          </cell>
          <cell r="D520">
            <v>1415.54</v>
          </cell>
          <cell r="F520">
            <v>660.34999999999138</v>
          </cell>
          <cell r="G520">
            <v>924.49</v>
          </cell>
        </row>
        <row r="521">
          <cell r="B521">
            <v>517</v>
          </cell>
          <cell r="C521">
            <v>1013.060000000008</v>
          </cell>
          <cell r="D521">
            <v>1418.28</v>
          </cell>
          <cell r="F521">
            <v>661.62999999999136</v>
          </cell>
          <cell r="G521">
            <v>926.28</v>
          </cell>
        </row>
        <row r="522">
          <cell r="B522">
            <v>518</v>
          </cell>
          <cell r="C522">
            <v>1015.0200000000081</v>
          </cell>
          <cell r="D522">
            <v>1421.03</v>
          </cell>
          <cell r="F522">
            <v>662.90999999999133</v>
          </cell>
          <cell r="G522">
            <v>928.07</v>
          </cell>
        </row>
        <row r="523">
          <cell r="B523">
            <v>519</v>
          </cell>
          <cell r="C523">
            <v>1016.9800000000081</v>
          </cell>
          <cell r="D523">
            <v>1423.77</v>
          </cell>
          <cell r="F523">
            <v>664.1899999999913</v>
          </cell>
          <cell r="G523">
            <v>929.87</v>
          </cell>
        </row>
        <row r="524">
          <cell r="B524">
            <v>520</v>
          </cell>
          <cell r="C524">
            <v>1018.9400000000081</v>
          </cell>
          <cell r="D524">
            <v>1426.52</v>
          </cell>
          <cell r="F524">
            <v>665.46999999999127</v>
          </cell>
          <cell r="G524">
            <v>931.66</v>
          </cell>
        </row>
        <row r="525">
          <cell r="B525">
            <v>521</v>
          </cell>
          <cell r="C525">
            <v>1020.9000000000082</v>
          </cell>
          <cell r="D525">
            <v>1429.26</v>
          </cell>
          <cell r="F525">
            <v>666.74999999999125</v>
          </cell>
          <cell r="G525">
            <v>933.45</v>
          </cell>
        </row>
        <row r="526">
          <cell r="B526">
            <v>522</v>
          </cell>
          <cell r="C526">
            <v>1022.8600000000082</v>
          </cell>
          <cell r="D526">
            <v>1432</v>
          </cell>
          <cell r="F526">
            <v>668.02999999999122</v>
          </cell>
          <cell r="G526">
            <v>935.24</v>
          </cell>
        </row>
        <row r="527">
          <cell r="B527">
            <v>523</v>
          </cell>
          <cell r="C527">
            <v>1024.8200000000081</v>
          </cell>
          <cell r="D527">
            <v>1434.75</v>
          </cell>
          <cell r="F527">
            <v>669.30999999999119</v>
          </cell>
          <cell r="G527">
            <v>937.03</v>
          </cell>
        </row>
        <row r="528">
          <cell r="B528">
            <v>524</v>
          </cell>
          <cell r="C528">
            <v>1026.7800000000082</v>
          </cell>
          <cell r="D528">
            <v>1437.49</v>
          </cell>
          <cell r="F528">
            <v>670.58999999999116</v>
          </cell>
          <cell r="G528">
            <v>938.83</v>
          </cell>
        </row>
        <row r="529">
          <cell r="B529">
            <v>525</v>
          </cell>
          <cell r="C529">
            <v>1028.7400000000082</v>
          </cell>
          <cell r="D529">
            <v>1440.24</v>
          </cell>
          <cell r="F529">
            <v>671.86999999999114</v>
          </cell>
          <cell r="G529">
            <v>940.62</v>
          </cell>
        </row>
        <row r="530">
          <cell r="B530">
            <v>526</v>
          </cell>
          <cell r="C530">
            <v>1030.7000000000082</v>
          </cell>
          <cell r="D530">
            <v>1442.98</v>
          </cell>
          <cell r="F530">
            <v>673.14999999999111</v>
          </cell>
          <cell r="G530">
            <v>942.41</v>
          </cell>
        </row>
        <row r="531">
          <cell r="B531">
            <v>527</v>
          </cell>
          <cell r="C531">
            <v>1032.6600000000083</v>
          </cell>
          <cell r="D531">
            <v>1445.72</v>
          </cell>
          <cell r="F531">
            <v>674.42999999999108</v>
          </cell>
          <cell r="G531">
            <v>944.2</v>
          </cell>
        </row>
        <row r="532">
          <cell r="B532">
            <v>528</v>
          </cell>
          <cell r="C532">
            <v>1034.6200000000083</v>
          </cell>
          <cell r="D532">
            <v>1448.47</v>
          </cell>
          <cell r="F532">
            <v>675.70999999999106</v>
          </cell>
          <cell r="G532">
            <v>945.99</v>
          </cell>
        </row>
        <row r="533">
          <cell r="B533">
            <v>529</v>
          </cell>
          <cell r="C533">
            <v>1036.5800000000083</v>
          </cell>
          <cell r="D533">
            <v>1451.21</v>
          </cell>
          <cell r="F533">
            <v>676.98999999999103</v>
          </cell>
          <cell r="G533">
            <v>947.79</v>
          </cell>
        </row>
        <row r="534">
          <cell r="B534">
            <v>530</v>
          </cell>
          <cell r="C534">
            <v>1038.5400000000084</v>
          </cell>
          <cell r="D534">
            <v>1453.96</v>
          </cell>
          <cell r="F534">
            <v>678.269999999991</v>
          </cell>
          <cell r="G534">
            <v>949.58</v>
          </cell>
        </row>
        <row r="535">
          <cell r="B535">
            <v>531</v>
          </cell>
          <cell r="C535">
            <v>1040.5000000000084</v>
          </cell>
          <cell r="D535">
            <v>1456.7</v>
          </cell>
          <cell r="F535">
            <v>679.54999999999097</v>
          </cell>
          <cell r="G535">
            <v>951.37</v>
          </cell>
        </row>
        <row r="536">
          <cell r="B536">
            <v>532</v>
          </cell>
          <cell r="C536">
            <v>1042.4600000000084</v>
          </cell>
          <cell r="D536">
            <v>1459.44</v>
          </cell>
          <cell r="F536">
            <v>680.82999999999095</v>
          </cell>
          <cell r="G536">
            <v>953.16</v>
          </cell>
        </row>
        <row r="537">
          <cell r="B537">
            <v>533</v>
          </cell>
          <cell r="C537">
            <v>1044.4200000000085</v>
          </cell>
          <cell r="D537">
            <v>1462.19</v>
          </cell>
          <cell r="F537">
            <v>682.10999999999092</v>
          </cell>
          <cell r="G537">
            <v>954.95</v>
          </cell>
        </row>
        <row r="538">
          <cell r="B538">
            <v>534</v>
          </cell>
          <cell r="C538">
            <v>1046.3800000000085</v>
          </cell>
          <cell r="D538">
            <v>1464.93</v>
          </cell>
          <cell r="F538">
            <v>683.38999999999089</v>
          </cell>
          <cell r="G538">
            <v>956.75</v>
          </cell>
        </row>
        <row r="539">
          <cell r="B539">
            <v>535</v>
          </cell>
          <cell r="C539">
            <v>1048.3400000000086</v>
          </cell>
          <cell r="D539">
            <v>1467.68</v>
          </cell>
          <cell r="F539">
            <v>684.66999999999086</v>
          </cell>
          <cell r="G539">
            <v>958.54</v>
          </cell>
        </row>
        <row r="540">
          <cell r="B540">
            <v>536</v>
          </cell>
          <cell r="C540">
            <v>1050.3000000000086</v>
          </cell>
          <cell r="D540">
            <v>1470.42</v>
          </cell>
          <cell r="F540">
            <v>685.94999999999084</v>
          </cell>
          <cell r="G540">
            <v>960.33</v>
          </cell>
        </row>
        <row r="541">
          <cell r="B541">
            <v>537</v>
          </cell>
          <cell r="C541">
            <v>1052.2600000000086</v>
          </cell>
          <cell r="D541">
            <v>1473.16</v>
          </cell>
          <cell r="F541">
            <v>687.22999999999081</v>
          </cell>
          <cell r="G541">
            <v>962.12</v>
          </cell>
        </row>
        <row r="542">
          <cell r="B542">
            <v>538</v>
          </cell>
          <cell r="C542">
            <v>1054.2200000000087</v>
          </cell>
          <cell r="D542">
            <v>1475.91</v>
          </cell>
          <cell r="F542">
            <v>688.50999999999078</v>
          </cell>
          <cell r="G542">
            <v>963.91</v>
          </cell>
        </row>
        <row r="543">
          <cell r="B543">
            <v>539</v>
          </cell>
          <cell r="C543">
            <v>1056.1800000000087</v>
          </cell>
          <cell r="D543">
            <v>1478.65</v>
          </cell>
          <cell r="F543">
            <v>689.78999999999075</v>
          </cell>
          <cell r="G543">
            <v>965.71</v>
          </cell>
        </row>
        <row r="544">
          <cell r="B544">
            <v>540</v>
          </cell>
          <cell r="C544">
            <v>1058.1400000000087</v>
          </cell>
          <cell r="D544">
            <v>1481.4</v>
          </cell>
          <cell r="F544">
            <v>691.06999999999073</v>
          </cell>
          <cell r="G544">
            <v>967.5</v>
          </cell>
        </row>
        <row r="545">
          <cell r="B545">
            <v>541</v>
          </cell>
          <cell r="C545">
            <v>1060.1000000000088</v>
          </cell>
          <cell r="D545">
            <v>1484.14</v>
          </cell>
          <cell r="F545">
            <v>692.3499999999907</v>
          </cell>
          <cell r="G545">
            <v>969.29</v>
          </cell>
        </row>
        <row r="546">
          <cell r="B546">
            <v>542</v>
          </cell>
          <cell r="C546">
            <v>1062.0600000000088</v>
          </cell>
          <cell r="D546">
            <v>1486.88</v>
          </cell>
          <cell r="F546">
            <v>693.62999999999067</v>
          </cell>
          <cell r="G546">
            <v>971.08</v>
          </cell>
        </row>
        <row r="547">
          <cell r="B547">
            <v>543</v>
          </cell>
          <cell r="C547">
            <v>1064.0200000000088</v>
          </cell>
          <cell r="D547">
            <v>1489.63</v>
          </cell>
          <cell r="F547">
            <v>694.90999999999065</v>
          </cell>
          <cell r="G547">
            <v>972.87</v>
          </cell>
        </row>
        <row r="548">
          <cell r="B548">
            <v>544</v>
          </cell>
          <cell r="C548">
            <v>1065.9800000000089</v>
          </cell>
          <cell r="D548">
            <v>1492.37</v>
          </cell>
          <cell r="F548">
            <v>696.18999999999062</v>
          </cell>
          <cell r="G548">
            <v>974.67</v>
          </cell>
        </row>
        <row r="549">
          <cell r="B549">
            <v>545</v>
          </cell>
          <cell r="C549">
            <v>1067.9400000000089</v>
          </cell>
          <cell r="D549">
            <v>1495.12</v>
          </cell>
          <cell r="F549">
            <v>697.46999999999059</v>
          </cell>
          <cell r="G549">
            <v>976.46</v>
          </cell>
        </row>
        <row r="550">
          <cell r="B550">
            <v>546</v>
          </cell>
          <cell r="C550">
            <v>1069.900000000009</v>
          </cell>
          <cell r="D550">
            <v>1497.86</v>
          </cell>
          <cell r="F550">
            <v>698.74999999999056</v>
          </cell>
          <cell r="G550">
            <v>978.25</v>
          </cell>
        </row>
        <row r="551">
          <cell r="B551">
            <v>547</v>
          </cell>
          <cell r="C551">
            <v>1071.860000000009</v>
          </cell>
          <cell r="D551">
            <v>1500.6</v>
          </cell>
          <cell r="F551">
            <v>700.02999999999054</v>
          </cell>
          <cell r="G551">
            <v>980.04</v>
          </cell>
        </row>
        <row r="552">
          <cell r="B552">
            <v>548</v>
          </cell>
          <cell r="C552">
            <v>1073.820000000009</v>
          </cell>
          <cell r="D552">
            <v>1503.35</v>
          </cell>
          <cell r="F552">
            <v>701.30999999999051</v>
          </cell>
          <cell r="G552">
            <v>981.83</v>
          </cell>
        </row>
        <row r="553">
          <cell r="B553">
            <v>549</v>
          </cell>
          <cell r="C553">
            <v>1075.7800000000091</v>
          </cell>
          <cell r="D553">
            <v>1506.09</v>
          </cell>
          <cell r="F553">
            <v>702.58999999999048</v>
          </cell>
          <cell r="G553">
            <v>983.63</v>
          </cell>
        </row>
        <row r="554">
          <cell r="B554">
            <v>550</v>
          </cell>
          <cell r="C554">
            <v>1077.7400000000091</v>
          </cell>
          <cell r="D554">
            <v>1508.84</v>
          </cell>
          <cell r="F554">
            <v>703.86999999999045</v>
          </cell>
          <cell r="G554">
            <v>985.42</v>
          </cell>
        </row>
        <row r="555">
          <cell r="B555">
            <v>551</v>
          </cell>
          <cell r="C555">
            <v>1079.7000000000091</v>
          </cell>
          <cell r="D555">
            <v>1511.58</v>
          </cell>
          <cell r="F555">
            <v>705.14999999999043</v>
          </cell>
          <cell r="G555">
            <v>987.21</v>
          </cell>
        </row>
        <row r="556">
          <cell r="B556">
            <v>552</v>
          </cell>
          <cell r="C556">
            <v>1081.6600000000092</v>
          </cell>
          <cell r="D556">
            <v>1514.32</v>
          </cell>
          <cell r="F556">
            <v>706.4299999999904</v>
          </cell>
          <cell r="G556">
            <v>989</v>
          </cell>
        </row>
        <row r="557">
          <cell r="B557">
            <v>553</v>
          </cell>
          <cell r="C557">
            <v>1083.6200000000092</v>
          </cell>
          <cell r="D557">
            <v>1517.07</v>
          </cell>
          <cell r="F557">
            <v>707.70999999999037</v>
          </cell>
          <cell r="G557">
            <v>990.79</v>
          </cell>
        </row>
        <row r="558">
          <cell r="B558">
            <v>554</v>
          </cell>
          <cell r="C558">
            <v>1085.5800000000092</v>
          </cell>
          <cell r="D558">
            <v>1519.81</v>
          </cell>
          <cell r="F558">
            <v>708.98999999999035</v>
          </cell>
          <cell r="G558">
            <v>992.59</v>
          </cell>
        </row>
        <row r="559">
          <cell r="B559">
            <v>555</v>
          </cell>
          <cell r="C559">
            <v>1087.5400000000093</v>
          </cell>
          <cell r="D559">
            <v>1522.56</v>
          </cell>
          <cell r="F559">
            <v>710.26999999999032</v>
          </cell>
          <cell r="G559">
            <v>994.38</v>
          </cell>
        </row>
        <row r="560">
          <cell r="B560">
            <v>556</v>
          </cell>
          <cell r="C560">
            <v>1089.5000000000093</v>
          </cell>
          <cell r="D560">
            <v>1525.3</v>
          </cell>
          <cell r="F560">
            <v>711.54999999999029</v>
          </cell>
          <cell r="G560">
            <v>996.17</v>
          </cell>
        </row>
        <row r="561">
          <cell r="B561">
            <v>557</v>
          </cell>
          <cell r="C561">
            <v>1091.4600000000094</v>
          </cell>
          <cell r="D561">
            <v>1528.04</v>
          </cell>
          <cell r="F561">
            <v>712.82999999999026</v>
          </cell>
          <cell r="G561">
            <v>997.96</v>
          </cell>
        </row>
        <row r="562">
          <cell r="B562">
            <v>558</v>
          </cell>
          <cell r="C562">
            <v>1093.4200000000094</v>
          </cell>
          <cell r="D562">
            <v>1530.79</v>
          </cell>
          <cell r="F562">
            <v>714.10999999999024</v>
          </cell>
          <cell r="G562">
            <v>999.75</v>
          </cell>
        </row>
        <row r="563">
          <cell r="B563">
            <v>559</v>
          </cell>
          <cell r="C563">
            <v>1095.3800000000094</v>
          </cell>
          <cell r="D563">
            <v>1533.53</v>
          </cell>
          <cell r="F563">
            <v>715.38999999999021</v>
          </cell>
          <cell r="G563">
            <v>1001.55</v>
          </cell>
        </row>
        <row r="564">
          <cell r="B564">
            <v>560</v>
          </cell>
          <cell r="C564">
            <v>1097.3400000000095</v>
          </cell>
          <cell r="D564">
            <v>1536.28</v>
          </cell>
          <cell r="F564">
            <v>716.66999999999018</v>
          </cell>
          <cell r="G564">
            <v>1003.34</v>
          </cell>
        </row>
        <row r="565">
          <cell r="B565">
            <v>561</v>
          </cell>
          <cell r="C565">
            <v>1099.3000000000095</v>
          </cell>
          <cell r="D565">
            <v>1539.02</v>
          </cell>
          <cell r="F565">
            <v>717.94999999999015</v>
          </cell>
          <cell r="G565">
            <v>1005.13</v>
          </cell>
        </row>
        <row r="566">
          <cell r="B566">
            <v>562</v>
          </cell>
          <cell r="C566">
            <v>1101.2600000000095</v>
          </cell>
          <cell r="D566">
            <v>1541.76</v>
          </cell>
          <cell r="F566">
            <v>719.22999999999013</v>
          </cell>
          <cell r="G566">
            <v>1006.92</v>
          </cell>
        </row>
        <row r="567">
          <cell r="B567">
            <v>563</v>
          </cell>
          <cell r="C567">
            <v>1103.2200000000096</v>
          </cell>
          <cell r="D567">
            <v>1544.51</v>
          </cell>
          <cell r="F567">
            <v>720.5099999999901</v>
          </cell>
          <cell r="G567">
            <v>1008.71</v>
          </cell>
        </row>
        <row r="568">
          <cell r="B568">
            <v>564</v>
          </cell>
          <cell r="C568">
            <v>1105.1800000000096</v>
          </cell>
          <cell r="D568">
            <v>1547.25</v>
          </cell>
          <cell r="F568">
            <v>721.78999999999007</v>
          </cell>
          <cell r="G568">
            <v>1010.51</v>
          </cell>
        </row>
        <row r="569">
          <cell r="B569">
            <v>565</v>
          </cell>
          <cell r="C569">
            <v>1107.1400000000096</v>
          </cell>
          <cell r="D569">
            <v>1550</v>
          </cell>
          <cell r="F569">
            <v>723.06999999999005</v>
          </cell>
          <cell r="G569">
            <v>1012.3</v>
          </cell>
        </row>
        <row r="570">
          <cell r="B570">
            <v>566</v>
          </cell>
          <cell r="C570">
            <v>1109.1000000000097</v>
          </cell>
          <cell r="D570">
            <v>1552.74</v>
          </cell>
          <cell r="F570">
            <v>724.34999999999002</v>
          </cell>
          <cell r="G570">
            <v>1014.09</v>
          </cell>
        </row>
        <row r="571">
          <cell r="B571">
            <v>567</v>
          </cell>
          <cell r="C571">
            <v>1111.0600000000097</v>
          </cell>
          <cell r="D571">
            <v>1555.48</v>
          </cell>
          <cell r="F571">
            <v>725.62999999998999</v>
          </cell>
          <cell r="G571">
            <v>1015.88</v>
          </cell>
        </row>
        <row r="572">
          <cell r="B572">
            <v>568</v>
          </cell>
          <cell r="C572">
            <v>1113.0200000000098</v>
          </cell>
          <cell r="D572">
            <v>1558.23</v>
          </cell>
          <cell r="F572">
            <v>726.90999999998996</v>
          </cell>
          <cell r="G572">
            <v>1017.67</v>
          </cell>
        </row>
        <row r="573">
          <cell r="B573">
            <v>569</v>
          </cell>
          <cell r="C573">
            <v>1114.9800000000098</v>
          </cell>
          <cell r="D573">
            <v>1560.97</v>
          </cell>
          <cell r="F573">
            <v>728.18999999998994</v>
          </cell>
          <cell r="G573">
            <v>1019.47</v>
          </cell>
        </row>
        <row r="574">
          <cell r="B574">
            <v>570</v>
          </cell>
          <cell r="C574">
            <v>1116.9400000000098</v>
          </cell>
          <cell r="D574">
            <v>1563.72</v>
          </cell>
          <cell r="F574">
            <v>729.46999999998991</v>
          </cell>
          <cell r="G574">
            <v>1021.26</v>
          </cell>
        </row>
        <row r="575">
          <cell r="B575">
            <v>571</v>
          </cell>
          <cell r="C575">
            <v>1118.9000000000099</v>
          </cell>
          <cell r="D575">
            <v>1566.46</v>
          </cell>
          <cell r="F575">
            <v>730.74999999998988</v>
          </cell>
          <cell r="G575">
            <v>1023.05</v>
          </cell>
        </row>
        <row r="576">
          <cell r="B576">
            <v>572</v>
          </cell>
          <cell r="C576">
            <v>1120.8600000000099</v>
          </cell>
          <cell r="D576">
            <v>1569.2</v>
          </cell>
          <cell r="F576">
            <v>732.02999999998985</v>
          </cell>
          <cell r="G576">
            <v>1024.8399999999999</v>
          </cell>
        </row>
        <row r="577">
          <cell r="B577">
            <v>573</v>
          </cell>
          <cell r="C577">
            <v>1122.8200000000099</v>
          </cell>
          <cell r="D577">
            <v>1571.95</v>
          </cell>
          <cell r="F577">
            <v>733.30999999998983</v>
          </cell>
          <cell r="G577">
            <v>1026.6300000000001</v>
          </cell>
        </row>
        <row r="578">
          <cell r="B578">
            <v>574</v>
          </cell>
          <cell r="C578">
            <v>1124.78000000001</v>
          </cell>
          <cell r="D578">
            <v>1574.69</v>
          </cell>
          <cell r="F578">
            <v>734.5899999999898</v>
          </cell>
          <cell r="G578">
            <v>1028.43</v>
          </cell>
        </row>
        <row r="579">
          <cell r="B579">
            <v>575</v>
          </cell>
          <cell r="C579">
            <v>1126.74000000001</v>
          </cell>
          <cell r="D579">
            <v>1577.44</v>
          </cell>
          <cell r="F579">
            <v>735.86999999998977</v>
          </cell>
          <cell r="G579">
            <v>1030.22</v>
          </cell>
        </row>
        <row r="580">
          <cell r="B580">
            <v>576</v>
          </cell>
          <cell r="C580">
            <v>1128.70000000001</v>
          </cell>
          <cell r="D580">
            <v>1580.18</v>
          </cell>
          <cell r="F580">
            <v>737.14999999998975</v>
          </cell>
          <cell r="G580">
            <v>1032.01</v>
          </cell>
        </row>
        <row r="581">
          <cell r="B581">
            <v>577</v>
          </cell>
          <cell r="C581">
            <v>1130.6600000000101</v>
          </cell>
          <cell r="D581">
            <v>1582.92</v>
          </cell>
          <cell r="F581">
            <v>738.42999999998972</v>
          </cell>
          <cell r="G581">
            <v>1033.8</v>
          </cell>
        </row>
        <row r="582">
          <cell r="B582">
            <v>578</v>
          </cell>
          <cell r="C582">
            <v>1132.6200000000101</v>
          </cell>
          <cell r="D582">
            <v>1585.67</v>
          </cell>
          <cell r="F582">
            <v>739.70999999998969</v>
          </cell>
          <cell r="G582">
            <v>1035.5899999999999</v>
          </cell>
        </row>
        <row r="583">
          <cell r="B583">
            <v>579</v>
          </cell>
          <cell r="C583">
            <v>1134.5800000000102</v>
          </cell>
          <cell r="D583">
            <v>1588.41</v>
          </cell>
          <cell r="F583">
            <v>740.98999999998966</v>
          </cell>
          <cell r="G583">
            <v>1037.3900000000001</v>
          </cell>
        </row>
        <row r="584">
          <cell r="B584">
            <v>580</v>
          </cell>
          <cell r="C584">
            <v>1136.5400000000102</v>
          </cell>
          <cell r="D584">
            <v>1591.16</v>
          </cell>
          <cell r="F584">
            <v>742.26999999998964</v>
          </cell>
          <cell r="G584">
            <v>1039.18</v>
          </cell>
        </row>
        <row r="585">
          <cell r="B585">
            <v>581</v>
          </cell>
          <cell r="C585">
            <v>1138.5000000000102</v>
          </cell>
          <cell r="D585">
            <v>1593.9</v>
          </cell>
          <cell r="F585">
            <v>743.54999999998961</v>
          </cell>
          <cell r="G585">
            <v>1040.97</v>
          </cell>
        </row>
        <row r="586">
          <cell r="B586">
            <v>582</v>
          </cell>
          <cell r="C586">
            <v>1140.4600000000103</v>
          </cell>
          <cell r="D586">
            <v>1596.64</v>
          </cell>
          <cell r="F586">
            <v>744.82999999998958</v>
          </cell>
          <cell r="G586">
            <v>1042.76</v>
          </cell>
        </row>
        <row r="587">
          <cell r="B587">
            <v>583</v>
          </cell>
          <cell r="C587">
            <v>1142.4200000000103</v>
          </cell>
          <cell r="D587">
            <v>1599.39</v>
          </cell>
          <cell r="F587">
            <v>746.10999999998955</v>
          </cell>
          <cell r="G587">
            <v>1044.55</v>
          </cell>
        </row>
        <row r="588">
          <cell r="B588">
            <v>584</v>
          </cell>
          <cell r="C588">
            <v>1144.3800000000103</v>
          </cell>
          <cell r="D588">
            <v>1602.13</v>
          </cell>
          <cell r="F588">
            <v>747.38999999998953</v>
          </cell>
          <cell r="G588">
            <v>1046.3499999999999</v>
          </cell>
        </row>
        <row r="589">
          <cell r="B589">
            <v>585</v>
          </cell>
          <cell r="C589">
            <v>1146.3400000000104</v>
          </cell>
          <cell r="D589">
            <v>1604.88</v>
          </cell>
          <cell r="F589">
            <v>748.6699999999895</v>
          </cell>
          <cell r="G589">
            <v>1048.1400000000001</v>
          </cell>
        </row>
        <row r="590">
          <cell r="B590">
            <v>586</v>
          </cell>
          <cell r="C590">
            <v>1148.3000000000104</v>
          </cell>
          <cell r="D590">
            <v>1607.62</v>
          </cell>
          <cell r="F590">
            <v>749.94999999998947</v>
          </cell>
          <cell r="G590">
            <v>1049.93</v>
          </cell>
        </row>
        <row r="591">
          <cell r="B591">
            <v>587</v>
          </cell>
          <cell r="C591">
            <v>1150.2600000000105</v>
          </cell>
          <cell r="D591">
            <v>1610.36</v>
          </cell>
          <cell r="F591">
            <v>751.22999999998945</v>
          </cell>
          <cell r="G591">
            <v>1051.72</v>
          </cell>
        </row>
        <row r="592">
          <cell r="B592">
            <v>588</v>
          </cell>
          <cell r="C592">
            <v>1152.2200000000105</v>
          </cell>
          <cell r="D592">
            <v>1613.11</v>
          </cell>
          <cell r="F592">
            <v>752.50999999998942</v>
          </cell>
          <cell r="G592">
            <v>1053.51</v>
          </cell>
        </row>
        <row r="593">
          <cell r="B593">
            <v>589</v>
          </cell>
          <cell r="C593">
            <v>1154.1800000000105</v>
          </cell>
          <cell r="D593">
            <v>1615.85</v>
          </cell>
          <cell r="F593">
            <v>753.78999999998939</v>
          </cell>
          <cell r="G593">
            <v>1055.31</v>
          </cell>
        </row>
        <row r="594">
          <cell r="B594">
            <v>590</v>
          </cell>
          <cell r="C594">
            <v>1156.1400000000106</v>
          </cell>
          <cell r="D594">
            <v>1618.6</v>
          </cell>
          <cell r="F594">
            <v>755.06999999998936</v>
          </cell>
          <cell r="G594">
            <v>1057.0999999999999</v>
          </cell>
        </row>
        <row r="595">
          <cell r="B595">
            <v>591</v>
          </cell>
          <cell r="C595">
            <v>1158.1000000000106</v>
          </cell>
          <cell r="D595">
            <v>1621.34</v>
          </cell>
          <cell r="F595">
            <v>756.34999999998934</v>
          </cell>
          <cell r="G595">
            <v>1058.8900000000001</v>
          </cell>
        </row>
        <row r="596">
          <cell r="B596">
            <v>592</v>
          </cell>
          <cell r="C596">
            <v>1160.0600000000106</v>
          </cell>
          <cell r="D596">
            <v>1624.08</v>
          </cell>
          <cell r="F596">
            <v>757.62999999998931</v>
          </cell>
          <cell r="G596">
            <v>1060.68</v>
          </cell>
        </row>
        <row r="597">
          <cell r="B597">
            <v>593</v>
          </cell>
          <cell r="C597">
            <v>1162.0200000000107</v>
          </cell>
          <cell r="D597">
            <v>1626.83</v>
          </cell>
          <cell r="F597">
            <v>758.90999999998928</v>
          </cell>
          <cell r="G597">
            <v>1062.47</v>
          </cell>
        </row>
        <row r="598">
          <cell r="B598">
            <v>594</v>
          </cell>
          <cell r="C598">
            <v>1163.9800000000107</v>
          </cell>
          <cell r="D598">
            <v>1629.57</v>
          </cell>
          <cell r="F598">
            <v>760.18999999998925</v>
          </cell>
          <cell r="G598">
            <v>1064.27</v>
          </cell>
        </row>
        <row r="599">
          <cell r="B599">
            <v>595</v>
          </cell>
          <cell r="C599">
            <v>1165.9400000000107</v>
          </cell>
          <cell r="D599">
            <v>1632.32</v>
          </cell>
          <cell r="F599">
            <v>761.46999999998923</v>
          </cell>
          <cell r="G599">
            <v>1066.06</v>
          </cell>
        </row>
        <row r="600">
          <cell r="B600">
            <v>596</v>
          </cell>
          <cell r="C600">
            <v>1167.9000000000108</v>
          </cell>
          <cell r="D600">
            <v>1635.06</v>
          </cell>
          <cell r="F600">
            <v>762.7499999999892</v>
          </cell>
          <cell r="G600">
            <v>1067.8499999999999</v>
          </cell>
        </row>
        <row r="601">
          <cell r="B601">
            <v>597</v>
          </cell>
          <cell r="C601">
            <v>1169.8600000000108</v>
          </cell>
          <cell r="D601">
            <v>1637.8</v>
          </cell>
          <cell r="F601">
            <v>764.02999999998917</v>
          </cell>
          <cell r="G601">
            <v>1069.6400000000001</v>
          </cell>
        </row>
        <row r="602">
          <cell r="B602">
            <v>598</v>
          </cell>
          <cell r="C602">
            <v>1171.8200000000109</v>
          </cell>
          <cell r="D602">
            <v>1640.55</v>
          </cell>
          <cell r="F602">
            <v>765.30999999998915</v>
          </cell>
          <cell r="G602">
            <v>1071.43</v>
          </cell>
        </row>
        <row r="603">
          <cell r="B603">
            <v>599</v>
          </cell>
          <cell r="C603">
            <v>1173.7800000000109</v>
          </cell>
          <cell r="D603">
            <v>1643.29</v>
          </cell>
          <cell r="F603">
            <v>766.58999999998912</v>
          </cell>
          <cell r="G603">
            <v>1073.23</v>
          </cell>
        </row>
        <row r="604">
          <cell r="B604">
            <v>600</v>
          </cell>
          <cell r="C604">
            <v>1175.7400000000109</v>
          </cell>
          <cell r="D604">
            <v>1646.04</v>
          </cell>
          <cell r="F604">
            <v>767.86999999998909</v>
          </cell>
          <cell r="G604">
            <v>1075.02</v>
          </cell>
        </row>
        <row r="605">
          <cell r="B605">
            <v>601</v>
          </cell>
          <cell r="C605">
            <v>1177.700000000011</v>
          </cell>
          <cell r="D605">
            <v>1648.78</v>
          </cell>
          <cell r="F605">
            <v>769.14999999998906</v>
          </cell>
          <cell r="G605">
            <v>1076.81</v>
          </cell>
        </row>
        <row r="606">
          <cell r="B606">
            <v>602</v>
          </cell>
          <cell r="C606">
            <v>1179.660000000011</v>
          </cell>
          <cell r="D606">
            <v>1651.52</v>
          </cell>
          <cell r="F606">
            <v>770.42999999998904</v>
          </cell>
          <cell r="G606">
            <v>1078.5999999999999</v>
          </cell>
        </row>
        <row r="607">
          <cell r="B607">
            <v>603</v>
          </cell>
          <cell r="C607">
            <v>1181.620000000011</v>
          </cell>
          <cell r="D607">
            <v>1654.27</v>
          </cell>
          <cell r="F607">
            <v>771.70999999998901</v>
          </cell>
          <cell r="G607">
            <v>1080.3900000000001</v>
          </cell>
        </row>
        <row r="608">
          <cell r="B608">
            <v>604</v>
          </cell>
          <cell r="C608">
            <v>1183.5800000000111</v>
          </cell>
          <cell r="D608">
            <v>1657.01</v>
          </cell>
          <cell r="F608">
            <v>772.98999999998898</v>
          </cell>
          <cell r="G608">
            <v>1082.19</v>
          </cell>
        </row>
        <row r="609">
          <cell r="B609">
            <v>605</v>
          </cell>
          <cell r="C609">
            <v>1185.5400000000111</v>
          </cell>
          <cell r="D609">
            <v>1659.76</v>
          </cell>
          <cell r="F609">
            <v>774.26999999998895</v>
          </cell>
          <cell r="G609">
            <v>1083.98</v>
          </cell>
        </row>
        <row r="610">
          <cell r="B610">
            <v>606</v>
          </cell>
          <cell r="C610">
            <v>1187.5000000000111</v>
          </cell>
          <cell r="D610">
            <v>1662.5</v>
          </cell>
          <cell r="F610">
            <v>775.54999999998893</v>
          </cell>
          <cell r="G610">
            <v>1085.77</v>
          </cell>
        </row>
        <row r="611">
          <cell r="B611">
            <v>607</v>
          </cell>
          <cell r="C611">
            <v>1189.4600000000112</v>
          </cell>
          <cell r="D611">
            <v>1665.24</v>
          </cell>
          <cell r="F611">
            <v>776.8299999999889</v>
          </cell>
          <cell r="G611">
            <v>1087.56</v>
          </cell>
        </row>
        <row r="612">
          <cell r="B612">
            <v>608</v>
          </cell>
          <cell r="C612">
            <v>1191.4200000000112</v>
          </cell>
          <cell r="D612">
            <v>1667.99</v>
          </cell>
          <cell r="F612">
            <v>778.10999999998887</v>
          </cell>
          <cell r="G612">
            <v>1089.3499999999999</v>
          </cell>
        </row>
        <row r="613">
          <cell r="B613">
            <v>609</v>
          </cell>
          <cell r="C613">
            <v>1193.3800000000113</v>
          </cell>
          <cell r="D613">
            <v>1670.73</v>
          </cell>
          <cell r="F613">
            <v>779.38999999998885</v>
          </cell>
          <cell r="G613">
            <v>1091.1500000000001</v>
          </cell>
        </row>
        <row r="614">
          <cell r="B614">
            <v>610</v>
          </cell>
          <cell r="C614">
            <v>1195.3400000000113</v>
          </cell>
          <cell r="D614">
            <v>1673.48</v>
          </cell>
          <cell r="F614">
            <v>780.66999999998882</v>
          </cell>
          <cell r="G614">
            <v>1092.94</v>
          </cell>
        </row>
        <row r="615">
          <cell r="B615">
            <v>611</v>
          </cell>
          <cell r="C615">
            <v>1197.3000000000113</v>
          </cell>
          <cell r="D615">
            <v>1676.22</v>
          </cell>
          <cell r="F615">
            <v>781.94999999998879</v>
          </cell>
          <cell r="G615">
            <v>1094.73</v>
          </cell>
        </row>
        <row r="616">
          <cell r="B616">
            <v>612</v>
          </cell>
          <cell r="C616">
            <v>1199.2600000000114</v>
          </cell>
          <cell r="D616">
            <v>1678.96</v>
          </cell>
          <cell r="F616">
            <v>783.22999999998876</v>
          </cell>
          <cell r="G616">
            <v>1096.52</v>
          </cell>
        </row>
        <row r="617">
          <cell r="B617">
            <v>613</v>
          </cell>
          <cell r="C617">
            <v>1201.2200000000114</v>
          </cell>
          <cell r="D617">
            <v>1681.71</v>
          </cell>
          <cell r="F617">
            <v>784.50999999998874</v>
          </cell>
          <cell r="G617">
            <v>1098.31</v>
          </cell>
        </row>
        <row r="618">
          <cell r="B618">
            <v>614</v>
          </cell>
          <cell r="C618">
            <v>1203.1800000000114</v>
          </cell>
          <cell r="D618">
            <v>1684.45</v>
          </cell>
          <cell r="F618">
            <v>785.78999999998871</v>
          </cell>
          <cell r="G618">
            <v>1100.1099999999999</v>
          </cell>
        </row>
        <row r="619">
          <cell r="B619">
            <v>615</v>
          </cell>
          <cell r="C619">
            <v>1205.1400000000115</v>
          </cell>
          <cell r="D619">
            <v>1687.2</v>
          </cell>
          <cell r="F619">
            <v>787.06999999998868</v>
          </cell>
          <cell r="G619">
            <v>1101.9000000000001</v>
          </cell>
        </row>
        <row r="620">
          <cell r="B620">
            <v>616</v>
          </cell>
          <cell r="C620">
            <v>1207.1000000000115</v>
          </cell>
          <cell r="D620">
            <v>1689.94</v>
          </cell>
          <cell r="F620">
            <v>788.34999999998865</v>
          </cell>
          <cell r="G620">
            <v>1103.69</v>
          </cell>
        </row>
        <row r="621">
          <cell r="B621">
            <v>617</v>
          </cell>
          <cell r="C621">
            <v>1209.0600000000115</v>
          </cell>
          <cell r="D621">
            <v>1692.68</v>
          </cell>
          <cell r="F621">
            <v>789.62999999998863</v>
          </cell>
          <cell r="G621">
            <v>1105.48</v>
          </cell>
        </row>
        <row r="622">
          <cell r="B622">
            <v>618</v>
          </cell>
          <cell r="C622">
            <v>1211.0200000000116</v>
          </cell>
          <cell r="D622">
            <v>1695.43</v>
          </cell>
          <cell r="F622">
            <v>790.9099999999886</v>
          </cell>
          <cell r="G622">
            <v>1107.27</v>
          </cell>
        </row>
        <row r="623">
          <cell r="B623">
            <v>619</v>
          </cell>
          <cell r="C623">
            <v>1212.9800000000116</v>
          </cell>
          <cell r="D623">
            <v>1698.17</v>
          </cell>
          <cell r="F623">
            <v>792.18999999998857</v>
          </cell>
          <cell r="G623">
            <v>1109.07</v>
          </cell>
        </row>
        <row r="624">
          <cell r="B624">
            <v>620</v>
          </cell>
          <cell r="C624">
            <v>1214.9400000000117</v>
          </cell>
          <cell r="D624">
            <v>1700.92</v>
          </cell>
          <cell r="F624">
            <v>793.46999999998854</v>
          </cell>
          <cell r="G624">
            <v>1110.8599999999999</v>
          </cell>
        </row>
        <row r="625">
          <cell r="B625">
            <v>621</v>
          </cell>
          <cell r="C625">
            <v>1216.9000000000117</v>
          </cell>
          <cell r="D625">
            <v>1703.66</v>
          </cell>
          <cell r="F625">
            <v>794.74999999998852</v>
          </cell>
          <cell r="G625">
            <v>1112.6500000000001</v>
          </cell>
        </row>
        <row r="626">
          <cell r="B626">
            <v>622</v>
          </cell>
          <cell r="C626">
            <v>1218.8600000000117</v>
          </cell>
          <cell r="D626">
            <v>1706.4</v>
          </cell>
          <cell r="F626">
            <v>796.02999999998849</v>
          </cell>
          <cell r="G626">
            <v>1114.44</v>
          </cell>
        </row>
        <row r="627">
          <cell r="B627">
            <v>623</v>
          </cell>
          <cell r="C627">
            <v>1220.8200000000118</v>
          </cell>
          <cell r="D627">
            <v>1709.15</v>
          </cell>
          <cell r="F627">
            <v>797.30999999998846</v>
          </cell>
          <cell r="G627">
            <v>1116.23</v>
          </cell>
        </row>
        <row r="628">
          <cell r="B628">
            <v>624</v>
          </cell>
          <cell r="C628">
            <v>1222.7800000000118</v>
          </cell>
          <cell r="D628">
            <v>1711.89</v>
          </cell>
          <cell r="F628">
            <v>798.58999999998844</v>
          </cell>
          <cell r="G628">
            <v>1118.03</v>
          </cell>
        </row>
        <row r="629">
          <cell r="B629">
            <v>625</v>
          </cell>
          <cell r="C629">
            <v>1224.7400000000118</v>
          </cell>
          <cell r="D629">
            <v>1714.64</v>
          </cell>
          <cell r="F629">
            <v>799.86999999998841</v>
          </cell>
          <cell r="G629">
            <v>1119.82</v>
          </cell>
        </row>
        <row r="630">
          <cell r="B630">
            <v>626</v>
          </cell>
          <cell r="C630">
            <v>1226.7000000000119</v>
          </cell>
          <cell r="D630">
            <v>1717.38</v>
          </cell>
          <cell r="F630">
            <v>801.14999999998838</v>
          </cell>
          <cell r="G630">
            <v>1121.6099999999999</v>
          </cell>
        </row>
        <row r="631">
          <cell r="B631">
            <v>627</v>
          </cell>
          <cell r="C631">
            <v>1228.6600000000119</v>
          </cell>
          <cell r="D631">
            <v>1720.12</v>
          </cell>
          <cell r="F631">
            <v>802.42999999998835</v>
          </cell>
          <cell r="G631">
            <v>1123.4000000000001</v>
          </cell>
        </row>
        <row r="632">
          <cell r="B632">
            <v>628</v>
          </cell>
          <cell r="C632">
            <v>1230.6200000000119</v>
          </cell>
          <cell r="D632">
            <v>1722.87</v>
          </cell>
          <cell r="F632">
            <v>803.70999999998833</v>
          </cell>
          <cell r="G632">
            <v>1125.19</v>
          </cell>
        </row>
        <row r="633">
          <cell r="B633">
            <v>629</v>
          </cell>
          <cell r="C633">
            <v>1232.580000000012</v>
          </cell>
          <cell r="D633">
            <v>1725.61</v>
          </cell>
          <cell r="F633">
            <v>804.9899999999883</v>
          </cell>
          <cell r="G633">
            <v>1126.99</v>
          </cell>
        </row>
        <row r="634">
          <cell r="B634">
            <v>630</v>
          </cell>
          <cell r="C634">
            <v>1234.540000000012</v>
          </cell>
          <cell r="D634">
            <v>1728.36</v>
          </cell>
          <cell r="F634">
            <v>806.26999999998827</v>
          </cell>
          <cell r="G634">
            <v>1128.78</v>
          </cell>
        </row>
        <row r="635">
          <cell r="B635">
            <v>631</v>
          </cell>
          <cell r="C635">
            <v>1236.5000000000121</v>
          </cell>
          <cell r="D635">
            <v>1731.1</v>
          </cell>
          <cell r="F635">
            <v>807.54999999998824</v>
          </cell>
          <cell r="G635">
            <v>1130.57</v>
          </cell>
        </row>
        <row r="636">
          <cell r="B636">
            <v>632</v>
          </cell>
          <cell r="C636">
            <v>1238.4600000000121</v>
          </cell>
          <cell r="D636">
            <v>1733.84</v>
          </cell>
          <cell r="F636">
            <v>808.82999999998822</v>
          </cell>
          <cell r="G636">
            <v>1132.3599999999999</v>
          </cell>
        </row>
        <row r="637">
          <cell r="B637">
            <v>633</v>
          </cell>
          <cell r="C637">
            <v>1240.4200000000121</v>
          </cell>
          <cell r="D637">
            <v>1736.59</v>
          </cell>
          <cell r="F637">
            <v>810.10999999998819</v>
          </cell>
          <cell r="G637">
            <v>1134.1500000000001</v>
          </cell>
        </row>
        <row r="638">
          <cell r="B638">
            <v>634</v>
          </cell>
          <cell r="C638">
            <v>1242.3800000000122</v>
          </cell>
          <cell r="D638">
            <v>1739.33</v>
          </cell>
          <cell r="F638">
            <v>811.38999999998816</v>
          </cell>
          <cell r="G638">
            <v>1135.95</v>
          </cell>
        </row>
        <row r="639">
          <cell r="B639">
            <v>635</v>
          </cell>
          <cell r="C639">
            <v>1244.3400000000122</v>
          </cell>
          <cell r="D639">
            <v>1742.08</v>
          </cell>
          <cell r="F639">
            <v>812.66999999998814</v>
          </cell>
          <cell r="G639">
            <v>1137.74</v>
          </cell>
        </row>
        <row r="640">
          <cell r="B640">
            <v>636</v>
          </cell>
          <cell r="C640">
            <v>1246.3000000000122</v>
          </cell>
          <cell r="D640">
            <v>1744.82</v>
          </cell>
          <cell r="F640">
            <v>813.94999999998811</v>
          </cell>
          <cell r="G640">
            <v>1139.53</v>
          </cell>
        </row>
        <row r="641">
          <cell r="B641">
            <v>637</v>
          </cell>
          <cell r="C641">
            <v>1248.2600000000123</v>
          </cell>
          <cell r="D641">
            <v>1747.56</v>
          </cell>
          <cell r="F641">
            <v>815.22999999998808</v>
          </cell>
          <cell r="G641">
            <v>1141.32</v>
          </cell>
        </row>
        <row r="642">
          <cell r="B642">
            <v>638</v>
          </cell>
          <cell r="C642">
            <v>1250.2200000000123</v>
          </cell>
          <cell r="D642">
            <v>1750.31</v>
          </cell>
          <cell r="F642">
            <v>816.50999999998805</v>
          </cell>
          <cell r="G642">
            <v>1143.1099999999999</v>
          </cell>
        </row>
        <row r="643">
          <cell r="B643">
            <v>639</v>
          </cell>
          <cell r="C643">
            <v>1252.1800000000123</v>
          </cell>
          <cell r="D643">
            <v>1753.05</v>
          </cell>
          <cell r="F643">
            <v>817.78999999998803</v>
          </cell>
          <cell r="G643">
            <v>1144.9100000000001</v>
          </cell>
        </row>
        <row r="644">
          <cell r="B644">
            <v>640</v>
          </cell>
          <cell r="C644">
            <v>1254.1400000000124</v>
          </cell>
          <cell r="D644">
            <v>1755.8</v>
          </cell>
          <cell r="F644">
            <v>819.069999999988</v>
          </cell>
          <cell r="G644">
            <v>1146.7</v>
          </cell>
        </row>
        <row r="645">
          <cell r="B645">
            <v>641</v>
          </cell>
          <cell r="C645">
            <v>1256.1000000000124</v>
          </cell>
          <cell r="D645">
            <v>1758.54</v>
          </cell>
          <cell r="F645">
            <v>820.34999999998797</v>
          </cell>
          <cell r="G645">
            <v>1148.49</v>
          </cell>
        </row>
        <row r="646">
          <cell r="B646">
            <v>642</v>
          </cell>
          <cell r="C646">
            <v>1258.0600000000125</v>
          </cell>
          <cell r="D646">
            <v>1761.28</v>
          </cell>
          <cell r="F646">
            <v>821.62999999998794</v>
          </cell>
          <cell r="G646">
            <v>1150.28</v>
          </cell>
        </row>
        <row r="647">
          <cell r="B647">
            <v>643</v>
          </cell>
          <cell r="C647">
            <v>1260.0200000000125</v>
          </cell>
          <cell r="D647">
            <v>1764.03</v>
          </cell>
          <cell r="F647">
            <v>822.90999999998792</v>
          </cell>
          <cell r="G647">
            <v>1152.07</v>
          </cell>
        </row>
        <row r="648">
          <cell r="B648">
            <v>644</v>
          </cell>
          <cell r="C648">
            <v>1261.9800000000125</v>
          </cell>
          <cell r="D648">
            <v>1766.77</v>
          </cell>
          <cell r="F648">
            <v>824.18999999998789</v>
          </cell>
          <cell r="G648">
            <v>1153.8699999999999</v>
          </cell>
        </row>
        <row r="649">
          <cell r="B649">
            <v>645</v>
          </cell>
          <cell r="C649">
            <v>1263.9400000000126</v>
          </cell>
          <cell r="D649">
            <v>1769.52</v>
          </cell>
          <cell r="F649">
            <v>825.46999999998786</v>
          </cell>
          <cell r="G649">
            <v>1155.6600000000001</v>
          </cell>
        </row>
        <row r="650">
          <cell r="B650">
            <v>646</v>
          </cell>
          <cell r="C650">
            <v>1265.9000000000126</v>
          </cell>
          <cell r="D650">
            <v>1772.26</v>
          </cell>
          <cell r="F650">
            <v>826.74999999998784</v>
          </cell>
          <cell r="G650">
            <v>1157.45</v>
          </cell>
        </row>
        <row r="651">
          <cell r="B651">
            <v>647</v>
          </cell>
          <cell r="C651">
            <v>1267.8600000000126</v>
          </cell>
          <cell r="D651">
            <v>1775</v>
          </cell>
          <cell r="F651">
            <v>828.02999999998781</v>
          </cell>
          <cell r="G651">
            <v>1159.24</v>
          </cell>
        </row>
        <row r="652">
          <cell r="B652">
            <v>648</v>
          </cell>
          <cell r="C652">
            <v>1269.8200000000127</v>
          </cell>
          <cell r="D652">
            <v>1777.75</v>
          </cell>
          <cell r="F652">
            <v>829.30999999998778</v>
          </cell>
          <cell r="G652">
            <v>1161.03</v>
          </cell>
        </row>
        <row r="653">
          <cell r="B653">
            <v>649</v>
          </cell>
          <cell r="C653">
            <v>1271.7800000000127</v>
          </cell>
          <cell r="D653">
            <v>1780.49</v>
          </cell>
          <cell r="F653">
            <v>830.58999999998775</v>
          </cell>
          <cell r="G653">
            <v>1162.83</v>
          </cell>
        </row>
        <row r="654">
          <cell r="B654">
            <v>650</v>
          </cell>
          <cell r="C654">
            <v>1273.7400000000127</v>
          </cell>
          <cell r="D654">
            <v>1783.24</v>
          </cell>
          <cell r="F654">
            <v>831.86999999998773</v>
          </cell>
          <cell r="G654">
            <v>1164.6199999999999</v>
          </cell>
        </row>
        <row r="655">
          <cell r="B655">
            <v>651</v>
          </cell>
          <cell r="C655">
            <v>1275.7000000000128</v>
          </cell>
          <cell r="D655">
            <v>1785.98</v>
          </cell>
          <cell r="F655">
            <v>833.1499999999877</v>
          </cell>
          <cell r="G655">
            <v>1166.4100000000001</v>
          </cell>
        </row>
        <row r="656">
          <cell r="B656">
            <v>652</v>
          </cell>
          <cell r="C656">
            <v>1277.6600000000128</v>
          </cell>
          <cell r="D656">
            <v>1788.72</v>
          </cell>
          <cell r="F656">
            <v>834.42999999998767</v>
          </cell>
          <cell r="G656">
            <v>1168.2</v>
          </cell>
        </row>
        <row r="657">
          <cell r="B657">
            <v>653</v>
          </cell>
          <cell r="C657">
            <v>1279.6200000000129</v>
          </cell>
          <cell r="D657">
            <v>1791.47</v>
          </cell>
          <cell r="F657">
            <v>835.70999999998764</v>
          </cell>
          <cell r="G657">
            <v>1169.99</v>
          </cell>
        </row>
        <row r="658">
          <cell r="B658">
            <v>654</v>
          </cell>
          <cell r="C658">
            <v>1281.5800000000129</v>
          </cell>
          <cell r="D658">
            <v>1794.21</v>
          </cell>
          <cell r="F658">
            <v>836.98999999998762</v>
          </cell>
          <cell r="G658">
            <v>1171.79</v>
          </cell>
        </row>
        <row r="659">
          <cell r="B659">
            <v>655</v>
          </cell>
          <cell r="C659">
            <v>1283.5400000000129</v>
          </cell>
          <cell r="D659">
            <v>1796.96</v>
          </cell>
          <cell r="F659">
            <v>838.26999999998759</v>
          </cell>
          <cell r="G659">
            <v>1173.58</v>
          </cell>
        </row>
        <row r="660">
          <cell r="B660">
            <v>656</v>
          </cell>
          <cell r="C660">
            <v>1285.500000000013</v>
          </cell>
          <cell r="D660">
            <v>1799.7</v>
          </cell>
          <cell r="F660">
            <v>839.54999999998756</v>
          </cell>
          <cell r="G660">
            <v>1175.3699999999999</v>
          </cell>
        </row>
        <row r="661">
          <cell r="B661">
            <v>657</v>
          </cell>
          <cell r="C661">
            <v>1287.460000000013</v>
          </cell>
          <cell r="D661">
            <v>1802.44</v>
          </cell>
          <cell r="F661">
            <v>840.82999999998754</v>
          </cell>
          <cell r="G661">
            <v>1177.1600000000001</v>
          </cell>
        </row>
        <row r="662">
          <cell r="B662">
            <v>658</v>
          </cell>
          <cell r="C662">
            <v>1289.420000000013</v>
          </cell>
          <cell r="D662">
            <v>1805.19</v>
          </cell>
          <cell r="F662">
            <v>842.10999999998751</v>
          </cell>
          <cell r="G662">
            <v>1178.95</v>
          </cell>
        </row>
        <row r="663">
          <cell r="B663">
            <v>659</v>
          </cell>
          <cell r="C663">
            <v>1291.3800000000131</v>
          </cell>
          <cell r="D663">
            <v>1807.93</v>
          </cell>
          <cell r="F663">
            <v>843.38999999998748</v>
          </cell>
          <cell r="G663">
            <v>1180.75</v>
          </cell>
        </row>
        <row r="664">
          <cell r="B664">
            <v>660</v>
          </cell>
          <cell r="C664">
            <v>1293.3400000000131</v>
          </cell>
          <cell r="D664">
            <v>1810.68</v>
          </cell>
          <cell r="F664">
            <v>844.66999999998745</v>
          </cell>
          <cell r="G664">
            <v>1182.54</v>
          </cell>
        </row>
        <row r="665">
          <cell r="B665">
            <v>661</v>
          </cell>
          <cell r="C665">
            <v>1295.3000000000131</v>
          </cell>
          <cell r="D665">
            <v>1813.42</v>
          </cell>
          <cell r="F665">
            <v>845.94999999998743</v>
          </cell>
          <cell r="G665">
            <v>1184.33</v>
          </cell>
        </row>
        <row r="666">
          <cell r="B666">
            <v>662</v>
          </cell>
          <cell r="C666">
            <v>1297.2600000000132</v>
          </cell>
          <cell r="D666">
            <v>1816.16</v>
          </cell>
          <cell r="F666">
            <v>847.2299999999874</v>
          </cell>
          <cell r="G666">
            <v>1186.1199999999999</v>
          </cell>
        </row>
        <row r="667">
          <cell r="B667">
            <v>663</v>
          </cell>
          <cell r="C667">
            <v>1299.2200000000132</v>
          </cell>
          <cell r="D667">
            <v>1818.91</v>
          </cell>
          <cell r="F667">
            <v>848.50999999998737</v>
          </cell>
          <cell r="G667">
            <v>1187.9100000000001</v>
          </cell>
        </row>
        <row r="668">
          <cell r="B668">
            <v>664</v>
          </cell>
          <cell r="C668">
            <v>1301.1800000000133</v>
          </cell>
          <cell r="D668">
            <v>1821.65</v>
          </cell>
          <cell r="F668">
            <v>849.78999999998734</v>
          </cell>
          <cell r="G668">
            <v>1189.71</v>
          </cell>
        </row>
        <row r="669">
          <cell r="B669">
            <v>665</v>
          </cell>
          <cell r="C669">
            <v>1303.1400000000133</v>
          </cell>
          <cell r="D669">
            <v>1824.4</v>
          </cell>
          <cell r="F669">
            <v>851.06999999998732</v>
          </cell>
          <cell r="G669">
            <v>1191.5</v>
          </cell>
        </row>
        <row r="670">
          <cell r="B670">
            <v>666</v>
          </cell>
          <cell r="C670">
            <v>1305.1000000000133</v>
          </cell>
          <cell r="D670">
            <v>1827.14</v>
          </cell>
          <cell r="F670">
            <v>852.34999999998729</v>
          </cell>
          <cell r="G670">
            <v>1193.29</v>
          </cell>
        </row>
        <row r="671">
          <cell r="B671">
            <v>667</v>
          </cell>
          <cell r="C671">
            <v>1307.0600000000134</v>
          </cell>
          <cell r="D671">
            <v>1829.88</v>
          </cell>
          <cell r="F671">
            <v>853.62999999998726</v>
          </cell>
          <cell r="G671">
            <v>1195.08</v>
          </cell>
        </row>
        <row r="672">
          <cell r="B672">
            <v>668</v>
          </cell>
          <cell r="C672">
            <v>1309.0200000000134</v>
          </cell>
          <cell r="D672">
            <v>1832.63</v>
          </cell>
          <cell r="F672">
            <v>854.90999999998724</v>
          </cell>
          <cell r="G672">
            <v>1196.8699999999999</v>
          </cell>
        </row>
        <row r="673">
          <cell r="B673">
            <v>669</v>
          </cell>
          <cell r="C673">
            <v>1310.9800000000134</v>
          </cell>
          <cell r="D673">
            <v>1835.37</v>
          </cell>
          <cell r="F673">
            <v>856.18999999998721</v>
          </cell>
          <cell r="G673">
            <v>1198.67</v>
          </cell>
        </row>
        <row r="674">
          <cell r="B674">
            <v>670</v>
          </cell>
          <cell r="C674">
            <v>1312.9400000000135</v>
          </cell>
          <cell r="D674">
            <v>1838.12</v>
          </cell>
          <cell r="F674">
            <v>857.46999999998718</v>
          </cell>
          <cell r="G674">
            <v>1200.46</v>
          </cell>
        </row>
        <row r="675">
          <cell r="B675">
            <v>671</v>
          </cell>
          <cell r="C675">
            <v>1314.9000000000135</v>
          </cell>
          <cell r="D675">
            <v>1840.86</v>
          </cell>
          <cell r="F675">
            <v>858.74999999998715</v>
          </cell>
          <cell r="G675">
            <v>1202.25</v>
          </cell>
        </row>
        <row r="676">
          <cell r="B676">
            <v>672</v>
          </cell>
          <cell r="C676">
            <v>1316.8600000000135</v>
          </cell>
          <cell r="D676">
            <v>1843.6</v>
          </cell>
          <cell r="F676">
            <v>860.02999999998713</v>
          </cell>
          <cell r="G676">
            <v>1204.04</v>
          </cell>
        </row>
        <row r="677">
          <cell r="B677">
            <v>673</v>
          </cell>
          <cell r="C677">
            <v>1318.8200000000136</v>
          </cell>
          <cell r="D677">
            <v>1846.35</v>
          </cell>
          <cell r="F677">
            <v>861.3099999999871</v>
          </cell>
          <cell r="G677">
            <v>1205.83</v>
          </cell>
        </row>
        <row r="678">
          <cell r="B678">
            <v>674</v>
          </cell>
          <cell r="C678">
            <v>1320.7800000000136</v>
          </cell>
          <cell r="D678">
            <v>1849.09</v>
          </cell>
          <cell r="F678">
            <v>862.58999999998707</v>
          </cell>
          <cell r="G678">
            <v>1207.6300000000001</v>
          </cell>
        </row>
        <row r="679">
          <cell r="B679">
            <v>675</v>
          </cell>
          <cell r="C679">
            <v>1322.7400000000137</v>
          </cell>
          <cell r="D679">
            <v>1851.84</v>
          </cell>
          <cell r="F679">
            <v>863.86999999998704</v>
          </cell>
          <cell r="G679">
            <v>1209.42</v>
          </cell>
        </row>
        <row r="680">
          <cell r="B680">
            <v>676</v>
          </cell>
          <cell r="C680">
            <v>1324.7000000000137</v>
          </cell>
          <cell r="D680">
            <v>1854.58</v>
          </cell>
          <cell r="F680">
            <v>865.14999999998702</v>
          </cell>
          <cell r="G680">
            <v>1211.21</v>
          </cell>
        </row>
        <row r="681">
          <cell r="B681">
            <v>677</v>
          </cell>
          <cell r="C681">
            <v>1326.6600000000137</v>
          </cell>
          <cell r="D681">
            <v>1857.32</v>
          </cell>
          <cell r="F681">
            <v>866.42999999998699</v>
          </cell>
          <cell r="G681">
            <v>1213</v>
          </cell>
        </row>
        <row r="682">
          <cell r="B682">
            <v>678</v>
          </cell>
          <cell r="C682">
            <v>1328.6200000000138</v>
          </cell>
          <cell r="D682">
            <v>1860.07</v>
          </cell>
          <cell r="F682">
            <v>867.70999999998696</v>
          </cell>
          <cell r="G682">
            <v>1214.79</v>
          </cell>
        </row>
        <row r="683">
          <cell r="B683">
            <v>679</v>
          </cell>
          <cell r="C683">
            <v>1330.5800000000138</v>
          </cell>
          <cell r="D683">
            <v>1862.81</v>
          </cell>
          <cell r="F683">
            <v>868.98999999998694</v>
          </cell>
          <cell r="G683">
            <v>1216.5899999999999</v>
          </cell>
        </row>
        <row r="684">
          <cell r="B684">
            <v>680</v>
          </cell>
          <cell r="C684">
            <v>1332.5400000000138</v>
          </cell>
          <cell r="D684">
            <v>1865.56</v>
          </cell>
          <cell r="F684">
            <v>870.26999999998691</v>
          </cell>
          <cell r="G684">
            <v>1218.3800000000001</v>
          </cell>
        </row>
        <row r="685">
          <cell r="B685">
            <v>681</v>
          </cell>
          <cell r="C685">
            <v>1334.5000000000139</v>
          </cell>
          <cell r="D685">
            <v>1868.3</v>
          </cell>
          <cell r="F685">
            <v>871.54999999998688</v>
          </cell>
          <cell r="G685">
            <v>1220.17</v>
          </cell>
        </row>
        <row r="686">
          <cell r="B686">
            <v>682</v>
          </cell>
          <cell r="C686">
            <v>1336.4600000000139</v>
          </cell>
          <cell r="D686">
            <v>1871.04</v>
          </cell>
          <cell r="F686">
            <v>872.82999999998685</v>
          </cell>
          <cell r="G686">
            <v>1221.96</v>
          </cell>
        </row>
        <row r="687">
          <cell r="B687">
            <v>683</v>
          </cell>
          <cell r="C687">
            <v>1338.4200000000139</v>
          </cell>
          <cell r="D687">
            <v>1873.79</v>
          </cell>
          <cell r="F687">
            <v>874.10999999998683</v>
          </cell>
          <cell r="G687">
            <v>1223.75</v>
          </cell>
        </row>
        <row r="688">
          <cell r="B688">
            <v>684</v>
          </cell>
          <cell r="C688">
            <v>1340.380000000014</v>
          </cell>
          <cell r="D688">
            <v>1876.53</v>
          </cell>
          <cell r="F688">
            <v>875.3899999999868</v>
          </cell>
          <cell r="G688">
            <v>1225.55</v>
          </cell>
        </row>
        <row r="689">
          <cell r="B689">
            <v>685</v>
          </cell>
          <cell r="C689">
            <v>1342.340000000014</v>
          </cell>
          <cell r="D689">
            <v>1879.28</v>
          </cell>
          <cell r="F689">
            <v>876.66999999998677</v>
          </cell>
          <cell r="G689">
            <v>1227.3399999999999</v>
          </cell>
        </row>
        <row r="690">
          <cell r="B690">
            <v>686</v>
          </cell>
          <cell r="C690">
            <v>1344.3000000000141</v>
          </cell>
          <cell r="D690">
            <v>1882.02</v>
          </cell>
          <cell r="F690">
            <v>877.94999999998674</v>
          </cell>
          <cell r="G690">
            <v>1229.1300000000001</v>
          </cell>
        </row>
        <row r="691">
          <cell r="B691">
            <v>687</v>
          </cell>
          <cell r="C691">
            <v>1346.2600000000141</v>
          </cell>
          <cell r="D691">
            <v>1884.76</v>
          </cell>
          <cell r="F691">
            <v>879.22999999998672</v>
          </cell>
          <cell r="G691">
            <v>1230.92</v>
          </cell>
        </row>
        <row r="692">
          <cell r="B692">
            <v>688</v>
          </cell>
          <cell r="C692">
            <v>1348.2200000000141</v>
          </cell>
          <cell r="D692">
            <v>1887.51</v>
          </cell>
          <cell r="F692">
            <v>880.50999999998669</v>
          </cell>
          <cell r="G692">
            <v>1232.71</v>
          </cell>
        </row>
        <row r="693">
          <cell r="B693">
            <v>689</v>
          </cell>
          <cell r="C693">
            <v>1350.1800000000142</v>
          </cell>
          <cell r="D693">
            <v>1890.25</v>
          </cell>
          <cell r="F693">
            <v>881.78999999998666</v>
          </cell>
          <cell r="G693">
            <v>1234.51</v>
          </cell>
        </row>
        <row r="694">
          <cell r="B694">
            <v>690</v>
          </cell>
          <cell r="C694">
            <v>1352.1400000000142</v>
          </cell>
          <cell r="D694">
            <v>1893</v>
          </cell>
          <cell r="F694">
            <v>883.06999999998663</v>
          </cell>
          <cell r="G694">
            <v>1236.3</v>
          </cell>
        </row>
        <row r="695">
          <cell r="B695">
            <v>691</v>
          </cell>
          <cell r="C695">
            <v>1354.1000000000142</v>
          </cell>
          <cell r="D695">
            <v>1895.74</v>
          </cell>
          <cell r="F695">
            <v>884.34999999998661</v>
          </cell>
          <cell r="G695">
            <v>1238.0899999999999</v>
          </cell>
        </row>
        <row r="696">
          <cell r="B696">
            <v>692</v>
          </cell>
          <cell r="C696">
            <v>1356.0600000000143</v>
          </cell>
          <cell r="D696">
            <v>1898.48</v>
          </cell>
          <cell r="F696">
            <v>885.62999999998658</v>
          </cell>
          <cell r="G696">
            <v>1239.8800000000001</v>
          </cell>
        </row>
        <row r="697">
          <cell r="B697">
            <v>693</v>
          </cell>
          <cell r="C697">
            <v>1358.0200000000143</v>
          </cell>
          <cell r="D697">
            <v>1901.23</v>
          </cell>
          <cell r="F697">
            <v>886.90999999998655</v>
          </cell>
          <cell r="G697">
            <v>1241.67</v>
          </cell>
        </row>
        <row r="698">
          <cell r="B698">
            <v>694</v>
          </cell>
          <cell r="C698">
            <v>1359.9800000000143</v>
          </cell>
          <cell r="D698">
            <v>1903.97</v>
          </cell>
          <cell r="F698">
            <v>888.18999999998653</v>
          </cell>
          <cell r="G698">
            <v>1243.47</v>
          </cell>
        </row>
        <row r="699">
          <cell r="B699">
            <v>695</v>
          </cell>
          <cell r="C699">
            <v>1361.9400000000144</v>
          </cell>
          <cell r="D699">
            <v>1906.72</v>
          </cell>
          <cell r="F699">
            <v>889.4699999999865</v>
          </cell>
          <cell r="G699">
            <v>1245.26</v>
          </cell>
        </row>
        <row r="700">
          <cell r="B700">
            <v>696</v>
          </cell>
          <cell r="C700">
            <v>1363.9000000000144</v>
          </cell>
          <cell r="D700">
            <v>1909.46</v>
          </cell>
          <cell r="F700">
            <v>890.74999999998647</v>
          </cell>
          <cell r="G700">
            <v>1247.05</v>
          </cell>
        </row>
        <row r="701">
          <cell r="B701">
            <v>697</v>
          </cell>
          <cell r="C701">
            <v>1365.8600000000145</v>
          </cell>
          <cell r="D701">
            <v>1912.2</v>
          </cell>
          <cell r="F701">
            <v>892.02999999998644</v>
          </cell>
          <cell r="G701">
            <v>1248.8399999999999</v>
          </cell>
        </row>
        <row r="702">
          <cell r="B702">
            <v>698</v>
          </cell>
          <cell r="C702">
            <v>1367.8200000000145</v>
          </cell>
          <cell r="D702">
            <v>1914.95</v>
          </cell>
          <cell r="F702">
            <v>893.30999999998642</v>
          </cell>
          <cell r="G702">
            <v>1250.6300000000001</v>
          </cell>
        </row>
        <row r="703">
          <cell r="B703">
            <v>699</v>
          </cell>
          <cell r="C703">
            <v>1369.7800000000145</v>
          </cell>
          <cell r="D703">
            <v>1917.69</v>
          </cell>
          <cell r="F703">
            <v>894.58999999998639</v>
          </cell>
          <cell r="G703">
            <v>1252.43</v>
          </cell>
        </row>
        <row r="704">
          <cell r="B704">
            <v>700</v>
          </cell>
          <cell r="C704">
            <v>1371.7400000000146</v>
          </cell>
          <cell r="D704">
            <v>1920.44</v>
          </cell>
          <cell r="F704">
            <v>895.86999999998636</v>
          </cell>
          <cell r="G704">
            <v>1254.22</v>
          </cell>
        </row>
        <row r="705">
          <cell r="B705">
            <v>701</v>
          </cell>
          <cell r="C705">
            <v>1373.7000000000146</v>
          </cell>
          <cell r="D705">
            <v>1923.18</v>
          </cell>
          <cell r="F705">
            <v>897.14999999998633</v>
          </cell>
          <cell r="G705">
            <v>1256.01</v>
          </cell>
        </row>
        <row r="706">
          <cell r="B706">
            <v>702</v>
          </cell>
          <cell r="C706">
            <v>1375.6600000000146</v>
          </cell>
          <cell r="D706">
            <v>1925.92</v>
          </cell>
          <cell r="F706">
            <v>898.42999999998631</v>
          </cell>
          <cell r="G706">
            <v>1257.8</v>
          </cell>
        </row>
        <row r="707">
          <cell r="B707">
            <v>703</v>
          </cell>
          <cell r="C707">
            <v>1377.6200000000147</v>
          </cell>
          <cell r="D707">
            <v>1928.67</v>
          </cell>
          <cell r="F707">
            <v>899.70999999998628</v>
          </cell>
          <cell r="G707">
            <v>1259.5899999999999</v>
          </cell>
        </row>
        <row r="708">
          <cell r="B708">
            <v>704</v>
          </cell>
          <cell r="C708">
            <v>1379.5800000000147</v>
          </cell>
          <cell r="D708">
            <v>1931.41</v>
          </cell>
          <cell r="F708">
            <v>900.98999999998625</v>
          </cell>
          <cell r="G708">
            <v>1261.3900000000001</v>
          </cell>
        </row>
        <row r="709">
          <cell r="B709">
            <v>705</v>
          </cell>
          <cell r="C709">
            <v>1381.5400000000147</v>
          </cell>
          <cell r="D709">
            <v>1934.16</v>
          </cell>
          <cell r="F709">
            <v>902.26999999998623</v>
          </cell>
          <cell r="G709">
            <v>1263.18</v>
          </cell>
        </row>
        <row r="710">
          <cell r="B710">
            <v>706</v>
          </cell>
          <cell r="C710">
            <v>1383.5000000000148</v>
          </cell>
          <cell r="D710">
            <v>1936.9</v>
          </cell>
          <cell r="F710">
            <v>903.5499999999862</v>
          </cell>
          <cell r="G710">
            <v>1264.97</v>
          </cell>
        </row>
        <row r="711">
          <cell r="B711">
            <v>707</v>
          </cell>
          <cell r="C711">
            <v>1385.4600000000148</v>
          </cell>
          <cell r="D711">
            <v>1939.64</v>
          </cell>
          <cell r="F711">
            <v>904.82999999998617</v>
          </cell>
          <cell r="G711">
            <v>1266.76</v>
          </cell>
        </row>
        <row r="712">
          <cell r="B712">
            <v>708</v>
          </cell>
          <cell r="C712">
            <v>1387.4200000000149</v>
          </cell>
          <cell r="D712">
            <v>1942.39</v>
          </cell>
          <cell r="F712">
            <v>906.10999999998614</v>
          </cell>
          <cell r="G712">
            <v>1268.55</v>
          </cell>
        </row>
        <row r="713">
          <cell r="B713">
            <v>709</v>
          </cell>
          <cell r="C713">
            <v>1389.3800000000149</v>
          </cell>
          <cell r="D713">
            <v>1945.13</v>
          </cell>
          <cell r="F713">
            <v>907.38999999998612</v>
          </cell>
          <cell r="G713">
            <v>1270.3499999999999</v>
          </cell>
        </row>
        <row r="714">
          <cell r="B714">
            <v>710</v>
          </cell>
          <cell r="C714">
            <v>1391.3400000000149</v>
          </cell>
          <cell r="D714">
            <v>1947.88</v>
          </cell>
          <cell r="F714">
            <v>908.66999999998609</v>
          </cell>
          <cell r="G714">
            <v>1272.1400000000001</v>
          </cell>
        </row>
        <row r="715">
          <cell r="B715">
            <v>711</v>
          </cell>
          <cell r="C715">
            <v>1393.300000000015</v>
          </cell>
          <cell r="D715">
            <v>1950.62</v>
          </cell>
          <cell r="F715">
            <v>909.94999999998606</v>
          </cell>
          <cell r="G715">
            <v>1273.93</v>
          </cell>
        </row>
        <row r="716">
          <cell r="B716">
            <v>712</v>
          </cell>
          <cell r="C716">
            <v>1395.260000000015</v>
          </cell>
          <cell r="D716">
            <v>1953.36</v>
          </cell>
          <cell r="F716">
            <v>911.22999999998603</v>
          </cell>
          <cell r="G716">
            <v>1275.72</v>
          </cell>
        </row>
        <row r="717">
          <cell r="B717">
            <v>713</v>
          </cell>
          <cell r="C717">
            <v>1397.220000000015</v>
          </cell>
          <cell r="D717">
            <v>1956.11</v>
          </cell>
          <cell r="F717">
            <v>912.50999999998601</v>
          </cell>
          <cell r="G717">
            <v>1277.51</v>
          </cell>
        </row>
        <row r="718">
          <cell r="B718">
            <v>714</v>
          </cell>
          <cell r="C718">
            <v>1399.1800000000151</v>
          </cell>
          <cell r="D718">
            <v>1958.85</v>
          </cell>
          <cell r="F718">
            <v>913.78999999998598</v>
          </cell>
          <cell r="G718">
            <v>1279.31</v>
          </cell>
        </row>
        <row r="719">
          <cell r="B719">
            <v>715</v>
          </cell>
          <cell r="C719">
            <v>1401.1400000000151</v>
          </cell>
          <cell r="D719">
            <v>1961.6</v>
          </cell>
          <cell r="F719">
            <v>915.06999999998595</v>
          </cell>
          <cell r="G719">
            <v>1281.0999999999999</v>
          </cell>
        </row>
        <row r="720">
          <cell r="B720">
            <v>716</v>
          </cell>
          <cell r="C720">
            <v>1403.1000000000151</v>
          </cell>
          <cell r="D720">
            <v>1964.34</v>
          </cell>
          <cell r="F720">
            <v>916.34999999998593</v>
          </cell>
          <cell r="G720">
            <v>1282.8900000000001</v>
          </cell>
        </row>
        <row r="721">
          <cell r="B721">
            <v>717</v>
          </cell>
          <cell r="C721">
            <v>1405.0600000000152</v>
          </cell>
          <cell r="D721">
            <v>1967.08</v>
          </cell>
          <cell r="F721">
            <v>917.6299999999859</v>
          </cell>
          <cell r="G721">
            <v>1284.68</v>
          </cell>
        </row>
        <row r="722">
          <cell r="B722">
            <v>718</v>
          </cell>
          <cell r="C722">
            <v>1407.0200000000152</v>
          </cell>
          <cell r="D722">
            <v>1969.83</v>
          </cell>
          <cell r="F722">
            <v>918.90999999998587</v>
          </cell>
          <cell r="G722">
            <v>1286.47</v>
          </cell>
        </row>
        <row r="723">
          <cell r="B723">
            <v>719</v>
          </cell>
          <cell r="C723">
            <v>1408.9800000000153</v>
          </cell>
          <cell r="D723">
            <v>1972.57</v>
          </cell>
          <cell r="F723">
            <v>920.18999999998584</v>
          </cell>
          <cell r="G723">
            <v>1288.27</v>
          </cell>
        </row>
        <row r="724">
          <cell r="B724">
            <v>720</v>
          </cell>
          <cell r="C724">
            <v>1410.9400000000153</v>
          </cell>
          <cell r="D724">
            <v>1975.32</v>
          </cell>
          <cell r="F724">
            <v>921.46999999998582</v>
          </cell>
          <cell r="G724">
            <v>1290.06</v>
          </cell>
        </row>
        <row r="725">
          <cell r="B725">
            <v>721</v>
          </cell>
          <cell r="C725">
            <v>1412.9000000000153</v>
          </cell>
          <cell r="D725">
            <v>1978.06</v>
          </cell>
          <cell r="F725">
            <v>922.74999999998579</v>
          </cell>
          <cell r="G725">
            <v>1291.8499999999999</v>
          </cell>
        </row>
        <row r="726">
          <cell r="B726">
            <v>722</v>
          </cell>
          <cell r="C726">
            <v>1414.8600000000154</v>
          </cell>
          <cell r="D726">
            <v>1980.8</v>
          </cell>
          <cell r="F726">
            <v>924.02999999998576</v>
          </cell>
          <cell r="G726">
            <v>1293.6400000000001</v>
          </cell>
        </row>
        <row r="727">
          <cell r="B727">
            <v>723</v>
          </cell>
          <cell r="C727">
            <v>1416.8200000000154</v>
          </cell>
          <cell r="D727">
            <v>1983.55</v>
          </cell>
          <cell r="F727">
            <v>925.30999999998573</v>
          </cell>
          <cell r="G727">
            <v>1295.43</v>
          </cell>
        </row>
        <row r="728">
          <cell r="B728">
            <v>724</v>
          </cell>
          <cell r="C728">
            <v>1418.7800000000154</v>
          </cell>
          <cell r="D728">
            <v>1986.29</v>
          </cell>
          <cell r="F728">
            <v>926.58999999998571</v>
          </cell>
          <cell r="G728">
            <v>1297.23</v>
          </cell>
        </row>
        <row r="729">
          <cell r="B729">
            <v>725</v>
          </cell>
          <cell r="C729">
            <v>1420.7400000000155</v>
          </cell>
          <cell r="D729">
            <v>1989.04</v>
          </cell>
          <cell r="F729">
            <v>927.86999999998568</v>
          </cell>
          <cell r="G729">
            <v>1299.02</v>
          </cell>
        </row>
        <row r="730">
          <cell r="B730">
            <v>726</v>
          </cell>
          <cell r="C730">
            <v>1422.7000000000155</v>
          </cell>
          <cell r="D730">
            <v>1991.78</v>
          </cell>
          <cell r="F730">
            <v>929.14999999998565</v>
          </cell>
          <cell r="G730">
            <v>1300.81</v>
          </cell>
        </row>
        <row r="731">
          <cell r="B731">
            <v>727</v>
          </cell>
          <cell r="C731">
            <v>1424.6600000000155</v>
          </cell>
          <cell r="D731">
            <v>1994.52</v>
          </cell>
          <cell r="F731">
            <v>930.42999999998563</v>
          </cell>
          <cell r="G731">
            <v>1302.5999999999999</v>
          </cell>
        </row>
        <row r="732">
          <cell r="B732">
            <v>728</v>
          </cell>
          <cell r="C732">
            <v>1426.6200000000156</v>
          </cell>
          <cell r="D732">
            <v>1997.27</v>
          </cell>
          <cell r="F732">
            <v>931.7099999999856</v>
          </cell>
          <cell r="G732">
            <v>1304.3900000000001</v>
          </cell>
        </row>
        <row r="733">
          <cell r="B733">
            <v>729</v>
          </cell>
          <cell r="C733">
            <v>1428.5800000000156</v>
          </cell>
          <cell r="D733">
            <v>2000.01</v>
          </cell>
          <cell r="F733">
            <v>932.98999999998557</v>
          </cell>
          <cell r="G733">
            <v>1306.19</v>
          </cell>
        </row>
        <row r="734">
          <cell r="B734">
            <v>730</v>
          </cell>
          <cell r="C734">
            <v>1430.5400000000157</v>
          </cell>
          <cell r="D734">
            <v>2002.76</v>
          </cell>
          <cell r="F734">
            <v>934.26999999998554</v>
          </cell>
          <cell r="G734">
            <v>1307.98</v>
          </cell>
        </row>
        <row r="735">
          <cell r="B735">
            <v>731</v>
          </cell>
          <cell r="C735">
            <v>1432.5000000000157</v>
          </cell>
          <cell r="D735">
            <v>2005.5</v>
          </cell>
          <cell r="F735">
            <v>935.54999999998552</v>
          </cell>
          <cell r="G735">
            <v>1309.77</v>
          </cell>
        </row>
        <row r="736">
          <cell r="B736">
            <v>732</v>
          </cell>
          <cell r="C736">
            <v>1434.4600000000157</v>
          </cell>
          <cell r="D736">
            <v>2008.24</v>
          </cell>
          <cell r="F736">
            <v>936.82999999998549</v>
          </cell>
          <cell r="G736">
            <v>1311.56</v>
          </cell>
        </row>
        <row r="737">
          <cell r="B737">
            <v>733</v>
          </cell>
          <cell r="C737">
            <v>1436.4200000000158</v>
          </cell>
          <cell r="D737">
            <v>2010.99</v>
          </cell>
          <cell r="F737">
            <v>938.10999999998546</v>
          </cell>
          <cell r="G737">
            <v>1313.35</v>
          </cell>
        </row>
        <row r="738">
          <cell r="B738">
            <v>734</v>
          </cell>
          <cell r="C738">
            <v>1438.3800000000158</v>
          </cell>
          <cell r="D738">
            <v>2013.73</v>
          </cell>
          <cell r="F738">
            <v>939.38999999998543</v>
          </cell>
          <cell r="G738">
            <v>1315.15</v>
          </cell>
        </row>
        <row r="739">
          <cell r="B739">
            <v>735</v>
          </cell>
          <cell r="C739">
            <v>1440.3400000000158</v>
          </cell>
          <cell r="D739">
            <v>2016.48</v>
          </cell>
          <cell r="F739">
            <v>940.66999999998541</v>
          </cell>
          <cell r="G739">
            <v>1316.94</v>
          </cell>
        </row>
        <row r="740">
          <cell r="B740">
            <v>736</v>
          </cell>
          <cell r="C740">
            <v>1442.3000000000159</v>
          </cell>
          <cell r="D740">
            <v>2019.22</v>
          </cell>
          <cell r="F740">
            <v>941.94999999998538</v>
          </cell>
          <cell r="G740">
            <v>1318.73</v>
          </cell>
        </row>
        <row r="741">
          <cell r="B741">
            <v>737</v>
          </cell>
          <cell r="C741">
            <v>1444.2600000000159</v>
          </cell>
          <cell r="D741">
            <v>2021.96</v>
          </cell>
          <cell r="F741">
            <v>943.22999999998535</v>
          </cell>
          <cell r="G741">
            <v>1320.52</v>
          </cell>
        </row>
        <row r="742">
          <cell r="B742">
            <v>738</v>
          </cell>
          <cell r="C742">
            <v>1446.2200000000159</v>
          </cell>
          <cell r="D742">
            <v>2024.71</v>
          </cell>
          <cell r="F742">
            <v>944.50999999998533</v>
          </cell>
          <cell r="G742">
            <v>1322.31</v>
          </cell>
        </row>
        <row r="743">
          <cell r="B743">
            <v>739</v>
          </cell>
          <cell r="C743">
            <v>1448.180000000016</v>
          </cell>
          <cell r="D743">
            <v>2027.45</v>
          </cell>
          <cell r="F743">
            <v>945.7899999999853</v>
          </cell>
          <cell r="G743">
            <v>1324.11</v>
          </cell>
        </row>
        <row r="744">
          <cell r="B744">
            <v>740</v>
          </cell>
          <cell r="C744">
            <v>1450.140000000016</v>
          </cell>
          <cell r="D744">
            <v>2030.2</v>
          </cell>
          <cell r="F744">
            <v>947.06999999998527</v>
          </cell>
          <cell r="G744">
            <v>1325.9</v>
          </cell>
        </row>
        <row r="745">
          <cell r="B745">
            <v>741</v>
          </cell>
          <cell r="C745">
            <v>1452.1000000000161</v>
          </cell>
          <cell r="D745">
            <v>2032.94</v>
          </cell>
          <cell r="F745">
            <v>948.34999999998524</v>
          </cell>
          <cell r="G745">
            <v>1327.69</v>
          </cell>
        </row>
        <row r="746">
          <cell r="B746">
            <v>742</v>
          </cell>
          <cell r="C746">
            <v>1454.0600000000161</v>
          </cell>
          <cell r="D746">
            <v>2035.68</v>
          </cell>
          <cell r="F746">
            <v>949.62999999998522</v>
          </cell>
          <cell r="G746">
            <v>1329.48</v>
          </cell>
        </row>
        <row r="747">
          <cell r="B747">
            <v>743</v>
          </cell>
          <cell r="C747">
            <v>1456.0200000000161</v>
          </cell>
          <cell r="D747">
            <v>2038.43</v>
          </cell>
          <cell r="F747">
            <v>950.90999999998519</v>
          </cell>
          <cell r="G747">
            <v>1331.27</v>
          </cell>
        </row>
        <row r="748">
          <cell r="B748">
            <v>744</v>
          </cell>
          <cell r="C748">
            <v>1457.9800000000162</v>
          </cell>
          <cell r="D748">
            <v>2041.17</v>
          </cell>
          <cell r="F748">
            <v>952.18999999998516</v>
          </cell>
          <cell r="G748">
            <v>1333.07</v>
          </cell>
        </row>
        <row r="749">
          <cell r="B749">
            <v>745</v>
          </cell>
          <cell r="C749">
            <v>1459.9400000000162</v>
          </cell>
          <cell r="D749">
            <v>2043.92</v>
          </cell>
          <cell r="F749">
            <v>953.46999999998513</v>
          </cell>
          <cell r="G749">
            <v>1334.86</v>
          </cell>
        </row>
        <row r="750">
          <cell r="B750">
            <v>746</v>
          </cell>
          <cell r="C750">
            <v>1461.9000000000162</v>
          </cell>
          <cell r="D750">
            <v>2046.66</v>
          </cell>
          <cell r="F750">
            <v>954.74999999998511</v>
          </cell>
          <cell r="G750">
            <v>1336.65</v>
          </cell>
        </row>
        <row r="751">
          <cell r="B751">
            <v>747</v>
          </cell>
          <cell r="C751">
            <v>1463.8600000000163</v>
          </cell>
          <cell r="D751">
            <v>2049.4</v>
          </cell>
          <cell r="F751">
            <v>956.02999999998508</v>
          </cell>
          <cell r="G751">
            <v>1338.44</v>
          </cell>
        </row>
        <row r="752">
          <cell r="B752">
            <v>748</v>
          </cell>
          <cell r="C752">
            <v>1465.8200000000163</v>
          </cell>
          <cell r="D752">
            <v>2052.15</v>
          </cell>
          <cell r="F752">
            <v>957.30999999998505</v>
          </cell>
          <cell r="G752">
            <v>1340.23</v>
          </cell>
        </row>
        <row r="753">
          <cell r="B753">
            <v>749</v>
          </cell>
          <cell r="C753">
            <v>1467.7800000000163</v>
          </cell>
          <cell r="D753">
            <v>2054.89</v>
          </cell>
          <cell r="F753">
            <v>958.58999999998503</v>
          </cell>
          <cell r="G753">
            <v>1342.03</v>
          </cell>
        </row>
        <row r="754">
          <cell r="B754">
            <v>750</v>
          </cell>
          <cell r="C754">
            <v>1469.7400000000164</v>
          </cell>
          <cell r="D754">
            <v>2057.64</v>
          </cell>
          <cell r="F754">
            <v>959.869999999985</v>
          </cell>
          <cell r="G754">
            <v>1343.82</v>
          </cell>
        </row>
        <row r="755">
          <cell r="B755">
            <v>751</v>
          </cell>
          <cell r="C755">
            <v>1471.7000000000164</v>
          </cell>
          <cell r="D755">
            <v>2060.38</v>
          </cell>
          <cell r="F755">
            <v>961.14999999998497</v>
          </cell>
          <cell r="G755">
            <v>1345.61</v>
          </cell>
        </row>
        <row r="756">
          <cell r="B756">
            <v>752</v>
          </cell>
          <cell r="C756">
            <v>1473.6600000000165</v>
          </cell>
          <cell r="D756">
            <v>2063.12</v>
          </cell>
          <cell r="F756">
            <v>962.42999999998494</v>
          </cell>
          <cell r="G756">
            <v>1347.4</v>
          </cell>
        </row>
        <row r="757">
          <cell r="B757">
            <v>753</v>
          </cell>
          <cell r="C757">
            <v>1475.6200000000165</v>
          </cell>
          <cell r="D757">
            <v>2065.87</v>
          </cell>
          <cell r="F757">
            <v>963.70999999998492</v>
          </cell>
          <cell r="G757">
            <v>1349.19</v>
          </cell>
        </row>
        <row r="758">
          <cell r="B758">
            <v>754</v>
          </cell>
          <cell r="C758">
            <v>1477.5800000000165</v>
          </cell>
          <cell r="D758">
            <v>2068.61</v>
          </cell>
          <cell r="F758">
            <v>964.98999999998489</v>
          </cell>
          <cell r="G758">
            <v>1350.99</v>
          </cell>
        </row>
        <row r="759">
          <cell r="B759">
            <v>755</v>
          </cell>
          <cell r="C759">
            <v>1479.5400000000166</v>
          </cell>
          <cell r="D759">
            <v>2071.36</v>
          </cell>
          <cell r="F759">
            <v>966.26999999998486</v>
          </cell>
          <cell r="G759">
            <v>1352.78</v>
          </cell>
        </row>
        <row r="760">
          <cell r="B760">
            <v>756</v>
          </cell>
          <cell r="C760">
            <v>1481.5000000000166</v>
          </cell>
          <cell r="D760">
            <v>2074.1</v>
          </cell>
          <cell r="F760">
            <v>967.54999999998483</v>
          </cell>
          <cell r="G760">
            <v>1354.57</v>
          </cell>
        </row>
        <row r="761">
          <cell r="B761">
            <v>757</v>
          </cell>
          <cell r="C761">
            <v>1483.4600000000166</v>
          </cell>
          <cell r="D761">
            <v>2076.84</v>
          </cell>
          <cell r="F761">
            <v>968.82999999998481</v>
          </cell>
          <cell r="G761">
            <v>1356.36</v>
          </cell>
        </row>
        <row r="762">
          <cell r="B762">
            <v>758</v>
          </cell>
          <cell r="C762">
            <v>1485.4200000000167</v>
          </cell>
          <cell r="D762">
            <v>2079.59</v>
          </cell>
          <cell r="F762">
            <v>970.10999999998478</v>
          </cell>
          <cell r="G762">
            <v>1358.15</v>
          </cell>
        </row>
        <row r="763">
          <cell r="B763">
            <v>759</v>
          </cell>
          <cell r="C763">
            <v>1487.3800000000167</v>
          </cell>
          <cell r="D763">
            <v>2082.33</v>
          </cell>
          <cell r="F763">
            <v>971.38999999998475</v>
          </cell>
          <cell r="G763">
            <v>1359.95</v>
          </cell>
        </row>
        <row r="764">
          <cell r="B764">
            <v>760</v>
          </cell>
          <cell r="C764">
            <v>1489.3400000000167</v>
          </cell>
          <cell r="D764">
            <v>2085.08</v>
          </cell>
          <cell r="F764">
            <v>972.66999999998473</v>
          </cell>
          <cell r="G764">
            <v>1361.74</v>
          </cell>
        </row>
        <row r="765">
          <cell r="B765">
            <v>761</v>
          </cell>
          <cell r="C765">
            <v>1491.3000000000168</v>
          </cell>
          <cell r="D765">
            <v>2087.8200000000002</v>
          </cell>
          <cell r="F765">
            <v>973.9499999999847</v>
          </cell>
          <cell r="G765">
            <v>1363.53</v>
          </cell>
        </row>
        <row r="766">
          <cell r="B766">
            <v>762</v>
          </cell>
          <cell r="C766">
            <v>1493.2600000000168</v>
          </cell>
          <cell r="D766">
            <v>2090.56</v>
          </cell>
          <cell r="F766">
            <v>975.22999999998467</v>
          </cell>
          <cell r="G766">
            <v>1365.32</v>
          </cell>
        </row>
        <row r="767">
          <cell r="B767">
            <v>763</v>
          </cell>
          <cell r="C767">
            <v>1495.2200000000169</v>
          </cell>
          <cell r="D767">
            <v>2093.31</v>
          </cell>
          <cell r="F767">
            <v>976.50999999998464</v>
          </cell>
          <cell r="G767">
            <v>1367.11</v>
          </cell>
        </row>
        <row r="768">
          <cell r="B768">
            <v>764</v>
          </cell>
          <cell r="C768">
            <v>1497.1800000000169</v>
          </cell>
          <cell r="D768">
            <v>2096.0500000000002</v>
          </cell>
          <cell r="F768">
            <v>977.78999999998462</v>
          </cell>
          <cell r="G768">
            <v>1368.91</v>
          </cell>
        </row>
        <row r="769">
          <cell r="B769">
            <v>765</v>
          </cell>
          <cell r="C769">
            <v>1499.1400000000169</v>
          </cell>
          <cell r="D769">
            <v>2098.8000000000002</v>
          </cell>
          <cell r="F769">
            <v>979.06999999998459</v>
          </cell>
          <cell r="G769">
            <v>1370.7</v>
          </cell>
        </row>
        <row r="770">
          <cell r="B770">
            <v>766</v>
          </cell>
          <cell r="C770">
            <v>1501.100000000017</v>
          </cell>
          <cell r="D770">
            <v>2101.54</v>
          </cell>
          <cell r="F770">
            <v>980.34999999998456</v>
          </cell>
          <cell r="G770">
            <v>1372.49</v>
          </cell>
        </row>
        <row r="771">
          <cell r="B771">
            <v>767</v>
          </cell>
          <cell r="C771">
            <v>1503.060000000017</v>
          </cell>
          <cell r="D771">
            <v>2104.2800000000002</v>
          </cell>
          <cell r="F771">
            <v>981.62999999998453</v>
          </cell>
          <cell r="G771">
            <v>1374.28</v>
          </cell>
        </row>
        <row r="772">
          <cell r="B772">
            <v>768</v>
          </cell>
          <cell r="C772">
            <v>1505.020000000017</v>
          </cell>
          <cell r="D772">
            <v>2107.0300000000002</v>
          </cell>
          <cell r="F772">
            <v>982.90999999998451</v>
          </cell>
          <cell r="G772">
            <v>1376.07</v>
          </cell>
        </row>
        <row r="773">
          <cell r="B773">
            <v>769</v>
          </cell>
          <cell r="C773">
            <v>1506.9800000000171</v>
          </cell>
          <cell r="D773">
            <v>2109.77</v>
          </cell>
          <cell r="F773">
            <v>984.18999999998448</v>
          </cell>
          <cell r="G773">
            <v>1377.87</v>
          </cell>
        </row>
        <row r="774">
          <cell r="B774">
            <v>770</v>
          </cell>
          <cell r="C774">
            <v>1508.9400000000171</v>
          </cell>
          <cell r="D774">
            <v>2112.52</v>
          </cell>
          <cell r="F774">
            <v>985.46999999998445</v>
          </cell>
          <cell r="G774">
            <v>1379.66</v>
          </cell>
        </row>
        <row r="775">
          <cell r="B775">
            <v>771</v>
          </cell>
          <cell r="C775">
            <v>1510.9000000000171</v>
          </cell>
          <cell r="D775">
            <v>2115.2600000000002</v>
          </cell>
          <cell r="F775">
            <v>986.74999999998442</v>
          </cell>
          <cell r="G775">
            <v>1381.45</v>
          </cell>
        </row>
        <row r="776">
          <cell r="B776">
            <v>772</v>
          </cell>
          <cell r="C776">
            <v>1512.8600000000172</v>
          </cell>
          <cell r="D776">
            <v>2118</v>
          </cell>
          <cell r="F776">
            <v>988.0299999999844</v>
          </cell>
          <cell r="G776">
            <v>1383.24</v>
          </cell>
        </row>
        <row r="777">
          <cell r="B777">
            <v>773</v>
          </cell>
          <cell r="C777">
            <v>1514.8200000000172</v>
          </cell>
          <cell r="D777">
            <v>2120.75</v>
          </cell>
          <cell r="F777">
            <v>989.30999999998437</v>
          </cell>
          <cell r="G777">
            <v>1385.03</v>
          </cell>
        </row>
        <row r="778">
          <cell r="B778">
            <v>774</v>
          </cell>
          <cell r="C778">
            <v>1516.7800000000173</v>
          </cell>
          <cell r="D778">
            <v>2123.4899999999998</v>
          </cell>
          <cell r="F778">
            <v>990.58999999998434</v>
          </cell>
          <cell r="G778">
            <v>1386.83</v>
          </cell>
        </row>
        <row r="779">
          <cell r="B779">
            <v>775</v>
          </cell>
          <cell r="C779">
            <v>1518.7400000000173</v>
          </cell>
          <cell r="D779">
            <v>2126.2399999999998</v>
          </cell>
          <cell r="F779">
            <v>991.86999999998432</v>
          </cell>
          <cell r="G779">
            <v>1388.62</v>
          </cell>
        </row>
        <row r="780">
          <cell r="B780">
            <v>776</v>
          </cell>
          <cell r="C780">
            <v>1520.7000000000173</v>
          </cell>
          <cell r="D780">
            <v>2128.98</v>
          </cell>
          <cell r="F780">
            <v>993.14999999998429</v>
          </cell>
          <cell r="G780">
            <v>1390.41</v>
          </cell>
        </row>
        <row r="781">
          <cell r="B781">
            <v>777</v>
          </cell>
          <cell r="C781">
            <v>1522.6600000000174</v>
          </cell>
          <cell r="D781">
            <v>2131.7199999999998</v>
          </cell>
          <cell r="F781">
            <v>994.42999999998426</v>
          </cell>
          <cell r="G781">
            <v>1392.2</v>
          </cell>
        </row>
        <row r="782">
          <cell r="B782">
            <v>778</v>
          </cell>
          <cell r="C782">
            <v>1524.6200000000174</v>
          </cell>
          <cell r="D782">
            <v>2134.4699999999998</v>
          </cell>
          <cell r="F782">
            <v>995.70999999998423</v>
          </cell>
          <cell r="G782">
            <v>1393.99</v>
          </cell>
        </row>
        <row r="783">
          <cell r="B783">
            <v>779</v>
          </cell>
          <cell r="C783">
            <v>1526.5800000000174</v>
          </cell>
          <cell r="D783">
            <v>2137.21</v>
          </cell>
          <cell r="F783">
            <v>996.98999999998421</v>
          </cell>
          <cell r="G783">
            <v>1395.79</v>
          </cell>
        </row>
        <row r="784">
          <cell r="B784">
            <v>780</v>
          </cell>
          <cell r="C784">
            <v>1528.5400000000175</v>
          </cell>
          <cell r="D784">
            <v>2139.96</v>
          </cell>
          <cell r="F784">
            <v>998.26999999998418</v>
          </cell>
          <cell r="G784">
            <v>1397.58</v>
          </cell>
        </row>
        <row r="785">
          <cell r="B785">
            <v>781</v>
          </cell>
          <cell r="C785">
            <v>1530.5000000000175</v>
          </cell>
          <cell r="D785">
            <v>2142.6999999999998</v>
          </cell>
          <cell r="F785">
            <v>999.54999999998415</v>
          </cell>
          <cell r="G785">
            <v>1399.37</v>
          </cell>
        </row>
        <row r="786">
          <cell r="B786">
            <v>782</v>
          </cell>
          <cell r="C786">
            <v>1532.4600000000175</v>
          </cell>
          <cell r="D786">
            <v>2145.44</v>
          </cell>
          <cell r="F786">
            <v>1000.8299999999841</v>
          </cell>
          <cell r="G786">
            <v>1401.16</v>
          </cell>
        </row>
        <row r="787">
          <cell r="B787">
            <v>783</v>
          </cell>
          <cell r="C787">
            <v>1534.4200000000176</v>
          </cell>
          <cell r="D787">
            <v>2148.19</v>
          </cell>
          <cell r="F787">
            <v>1002.1099999999841</v>
          </cell>
          <cell r="G787">
            <v>1402.95</v>
          </cell>
        </row>
        <row r="788">
          <cell r="B788">
            <v>784</v>
          </cell>
          <cell r="C788">
            <v>1536.3800000000176</v>
          </cell>
          <cell r="D788">
            <v>2150.9299999999998</v>
          </cell>
          <cell r="F788">
            <v>1003.3899999999841</v>
          </cell>
          <cell r="G788">
            <v>1404.75</v>
          </cell>
        </row>
        <row r="789">
          <cell r="B789">
            <v>785</v>
          </cell>
          <cell r="C789">
            <v>1538.3400000000177</v>
          </cell>
          <cell r="D789">
            <v>2153.6799999999998</v>
          </cell>
          <cell r="F789">
            <v>1004.669999999984</v>
          </cell>
          <cell r="G789">
            <v>1406.54</v>
          </cell>
        </row>
        <row r="790">
          <cell r="B790">
            <v>786</v>
          </cell>
          <cell r="C790">
            <v>1540.3000000000177</v>
          </cell>
          <cell r="D790">
            <v>2156.42</v>
          </cell>
          <cell r="F790">
            <v>1005.949999999984</v>
          </cell>
          <cell r="G790">
            <v>1408.33</v>
          </cell>
        </row>
        <row r="791">
          <cell r="B791">
            <v>787</v>
          </cell>
          <cell r="C791">
            <v>1542.2600000000177</v>
          </cell>
          <cell r="D791">
            <v>2159.16</v>
          </cell>
          <cell r="F791">
            <v>1007.229999999984</v>
          </cell>
          <cell r="G791">
            <v>1410.12</v>
          </cell>
        </row>
        <row r="792">
          <cell r="B792">
            <v>788</v>
          </cell>
          <cell r="C792">
            <v>1544.2200000000178</v>
          </cell>
          <cell r="D792">
            <v>2161.91</v>
          </cell>
          <cell r="F792">
            <v>1008.509999999984</v>
          </cell>
          <cell r="G792">
            <v>1411.91</v>
          </cell>
        </row>
        <row r="793">
          <cell r="B793">
            <v>789</v>
          </cell>
          <cell r="C793">
            <v>1546.1800000000178</v>
          </cell>
          <cell r="D793">
            <v>2164.65</v>
          </cell>
          <cell r="F793">
            <v>1009.7899999999839</v>
          </cell>
          <cell r="G793">
            <v>1413.71</v>
          </cell>
        </row>
        <row r="794">
          <cell r="B794">
            <v>790</v>
          </cell>
          <cell r="C794">
            <v>1548.1400000000178</v>
          </cell>
          <cell r="D794">
            <v>2167.4</v>
          </cell>
          <cell r="F794">
            <v>1011.0699999999839</v>
          </cell>
          <cell r="G794">
            <v>1415.5</v>
          </cell>
        </row>
        <row r="795">
          <cell r="B795">
            <v>791</v>
          </cell>
          <cell r="C795">
            <v>1550.1000000000179</v>
          </cell>
          <cell r="D795">
            <v>2170.14</v>
          </cell>
          <cell r="F795">
            <v>1012.3499999999839</v>
          </cell>
          <cell r="G795">
            <v>1417.29</v>
          </cell>
        </row>
        <row r="796">
          <cell r="B796">
            <v>792</v>
          </cell>
          <cell r="C796">
            <v>1552.0600000000179</v>
          </cell>
          <cell r="D796">
            <v>2172.88</v>
          </cell>
          <cell r="F796">
            <v>1013.6299999999839</v>
          </cell>
          <cell r="G796">
            <v>1419.08</v>
          </cell>
        </row>
        <row r="797">
          <cell r="B797">
            <v>793</v>
          </cell>
          <cell r="C797">
            <v>1554.0200000000179</v>
          </cell>
          <cell r="D797">
            <v>2175.63</v>
          </cell>
          <cell r="F797">
            <v>1014.9099999999838</v>
          </cell>
          <cell r="G797">
            <v>1420.87</v>
          </cell>
        </row>
        <row r="798">
          <cell r="B798">
            <v>794</v>
          </cell>
          <cell r="C798">
            <v>1555.980000000018</v>
          </cell>
          <cell r="D798">
            <v>2178.37</v>
          </cell>
          <cell r="F798">
            <v>1016.1899999999838</v>
          </cell>
          <cell r="G798">
            <v>1422.67</v>
          </cell>
        </row>
        <row r="799">
          <cell r="B799">
            <v>795</v>
          </cell>
          <cell r="C799">
            <v>1557.940000000018</v>
          </cell>
          <cell r="D799">
            <v>2181.12</v>
          </cell>
          <cell r="F799">
            <v>1017.4699999999838</v>
          </cell>
          <cell r="G799">
            <v>1424.46</v>
          </cell>
        </row>
        <row r="800">
          <cell r="B800">
            <v>796</v>
          </cell>
          <cell r="C800">
            <v>1559.9000000000181</v>
          </cell>
          <cell r="D800">
            <v>2183.86</v>
          </cell>
          <cell r="F800">
            <v>1018.7499999999837</v>
          </cell>
          <cell r="G800">
            <v>1426.25</v>
          </cell>
        </row>
        <row r="801">
          <cell r="B801">
            <v>797</v>
          </cell>
          <cell r="C801">
            <v>1561.8600000000181</v>
          </cell>
          <cell r="D801">
            <v>2186.6</v>
          </cell>
          <cell r="F801">
            <v>1020.0299999999837</v>
          </cell>
          <cell r="G801">
            <v>1428.04</v>
          </cell>
        </row>
        <row r="802">
          <cell r="B802">
            <v>798</v>
          </cell>
          <cell r="C802">
            <v>1563.8200000000181</v>
          </cell>
          <cell r="D802">
            <v>2189.35</v>
          </cell>
          <cell r="F802">
            <v>1021.3099999999837</v>
          </cell>
          <cell r="G802">
            <v>1429.83</v>
          </cell>
        </row>
        <row r="803">
          <cell r="B803">
            <v>799</v>
          </cell>
          <cell r="C803">
            <v>1565.7800000000182</v>
          </cell>
          <cell r="D803">
            <v>2192.09</v>
          </cell>
          <cell r="F803">
            <v>1022.5899999999837</v>
          </cell>
          <cell r="G803">
            <v>1431.63</v>
          </cell>
        </row>
        <row r="804">
          <cell r="B804">
            <v>800</v>
          </cell>
          <cell r="C804">
            <v>1567.7400000000182</v>
          </cell>
          <cell r="D804">
            <v>2194.84</v>
          </cell>
          <cell r="F804">
            <v>1023.8699999999836</v>
          </cell>
          <cell r="G804">
            <v>1433.42</v>
          </cell>
        </row>
        <row r="805">
          <cell r="B805">
            <v>801</v>
          </cell>
          <cell r="C805">
            <v>1569.7000000000182</v>
          </cell>
          <cell r="D805">
            <v>2197.58</v>
          </cell>
          <cell r="F805">
            <v>1025.1499999999837</v>
          </cell>
          <cell r="G805">
            <v>1435.21</v>
          </cell>
        </row>
        <row r="806">
          <cell r="B806">
            <v>802</v>
          </cell>
          <cell r="C806">
            <v>1571.6600000000183</v>
          </cell>
          <cell r="D806">
            <v>2200.3200000000002</v>
          </cell>
          <cell r="F806">
            <v>1026.4299999999837</v>
          </cell>
          <cell r="G806">
            <v>1437</v>
          </cell>
        </row>
        <row r="807">
          <cell r="B807">
            <v>803</v>
          </cell>
          <cell r="C807">
            <v>1573.6200000000183</v>
          </cell>
          <cell r="D807">
            <v>2203.0700000000002</v>
          </cell>
          <cell r="F807">
            <v>1027.7099999999837</v>
          </cell>
          <cell r="G807">
            <v>1438.79</v>
          </cell>
        </row>
        <row r="808">
          <cell r="B808">
            <v>804</v>
          </cell>
          <cell r="C808">
            <v>1575.5800000000183</v>
          </cell>
          <cell r="D808">
            <v>2205.81</v>
          </cell>
          <cell r="F808">
            <v>1028.9899999999836</v>
          </cell>
          <cell r="G808">
            <v>1440.59</v>
          </cell>
        </row>
        <row r="809">
          <cell r="B809">
            <v>805</v>
          </cell>
          <cell r="C809">
            <v>1577.5400000000184</v>
          </cell>
          <cell r="D809">
            <v>2208.56</v>
          </cell>
          <cell r="F809">
            <v>1030.2699999999836</v>
          </cell>
          <cell r="G809">
            <v>1442.38</v>
          </cell>
        </row>
        <row r="810">
          <cell r="B810">
            <v>806</v>
          </cell>
          <cell r="C810">
            <v>1579.5000000000184</v>
          </cell>
          <cell r="D810">
            <v>2211.3000000000002</v>
          </cell>
          <cell r="F810">
            <v>1031.5499999999836</v>
          </cell>
          <cell r="G810">
            <v>1444.17</v>
          </cell>
        </row>
        <row r="811">
          <cell r="B811">
            <v>807</v>
          </cell>
          <cell r="C811">
            <v>1581.4600000000185</v>
          </cell>
          <cell r="D811">
            <v>2214.04</v>
          </cell>
          <cell r="F811">
            <v>1032.8299999999836</v>
          </cell>
          <cell r="G811">
            <v>1445.96</v>
          </cell>
        </row>
        <row r="812">
          <cell r="B812">
            <v>808</v>
          </cell>
          <cell r="C812">
            <v>1583.4200000000185</v>
          </cell>
          <cell r="D812">
            <v>2216.79</v>
          </cell>
          <cell r="F812">
            <v>1034.1099999999835</v>
          </cell>
          <cell r="G812">
            <v>1447.75</v>
          </cell>
        </row>
        <row r="813">
          <cell r="B813">
            <v>809</v>
          </cell>
          <cell r="C813">
            <v>1585.3800000000185</v>
          </cell>
          <cell r="D813">
            <v>2219.5300000000002</v>
          </cell>
          <cell r="F813">
            <v>1035.3899999999835</v>
          </cell>
          <cell r="G813">
            <v>1449.55</v>
          </cell>
        </row>
        <row r="814">
          <cell r="B814">
            <v>810</v>
          </cell>
          <cell r="C814">
            <v>1587.3400000000186</v>
          </cell>
          <cell r="D814">
            <v>2222.2800000000002</v>
          </cell>
          <cell r="F814">
            <v>1036.6699999999835</v>
          </cell>
          <cell r="G814">
            <v>1451.34</v>
          </cell>
        </row>
        <row r="815">
          <cell r="B815">
            <v>811</v>
          </cell>
          <cell r="C815">
            <v>1589.3000000000186</v>
          </cell>
          <cell r="D815">
            <v>2225.02</v>
          </cell>
          <cell r="F815">
            <v>1037.9499999999834</v>
          </cell>
          <cell r="G815">
            <v>1453.13</v>
          </cell>
        </row>
        <row r="816">
          <cell r="B816">
            <v>812</v>
          </cell>
          <cell r="C816">
            <v>1591.2600000000186</v>
          </cell>
          <cell r="D816">
            <v>2227.7600000000002</v>
          </cell>
          <cell r="F816">
            <v>1039.2299999999834</v>
          </cell>
          <cell r="G816">
            <v>1454.92</v>
          </cell>
        </row>
        <row r="817">
          <cell r="B817">
            <v>813</v>
          </cell>
          <cell r="C817">
            <v>1593.2200000000187</v>
          </cell>
          <cell r="D817">
            <v>2230.5100000000002</v>
          </cell>
          <cell r="F817">
            <v>1040.5099999999834</v>
          </cell>
          <cell r="G817">
            <v>1456.71</v>
          </cell>
        </row>
        <row r="818">
          <cell r="B818">
            <v>814</v>
          </cell>
          <cell r="C818">
            <v>1595.1800000000187</v>
          </cell>
          <cell r="D818">
            <v>2233.25</v>
          </cell>
          <cell r="F818">
            <v>1041.7899999999834</v>
          </cell>
          <cell r="G818">
            <v>1458.51</v>
          </cell>
        </row>
        <row r="819">
          <cell r="B819">
            <v>815</v>
          </cell>
          <cell r="C819">
            <v>1597.1400000000187</v>
          </cell>
          <cell r="D819">
            <v>2236</v>
          </cell>
          <cell r="F819">
            <v>1043.0699999999833</v>
          </cell>
          <cell r="G819">
            <v>1460.3</v>
          </cell>
        </row>
        <row r="820">
          <cell r="B820">
            <v>816</v>
          </cell>
          <cell r="C820">
            <v>1599.1000000000188</v>
          </cell>
          <cell r="D820">
            <v>2238.7399999999998</v>
          </cell>
          <cell r="F820">
            <v>1044.3499999999833</v>
          </cell>
          <cell r="G820">
            <v>1462.09</v>
          </cell>
        </row>
        <row r="821">
          <cell r="B821">
            <v>817</v>
          </cell>
          <cell r="C821">
            <v>1601.0600000000188</v>
          </cell>
          <cell r="D821">
            <v>2241.48</v>
          </cell>
          <cell r="F821">
            <v>1045.6299999999833</v>
          </cell>
          <cell r="G821">
            <v>1463.88</v>
          </cell>
        </row>
        <row r="822">
          <cell r="B822">
            <v>818</v>
          </cell>
          <cell r="C822">
            <v>1603.0200000000189</v>
          </cell>
          <cell r="D822">
            <v>2244.23</v>
          </cell>
          <cell r="F822">
            <v>1046.9099999999833</v>
          </cell>
          <cell r="G822">
            <v>1465.67</v>
          </cell>
        </row>
        <row r="823">
          <cell r="B823">
            <v>819</v>
          </cell>
          <cell r="C823">
            <v>1604.9800000000189</v>
          </cell>
          <cell r="D823">
            <v>2246.9699999999998</v>
          </cell>
          <cell r="F823">
            <v>1048.1899999999832</v>
          </cell>
          <cell r="G823">
            <v>1467.47</v>
          </cell>
        </row>
        <row r="824">
          <cell r="B824">
            <v>820</v>
          </cell>
          <cell r="C824">
            <v>1606.9400000000189</v>
          </cell>
          <cell r="D824">
            <v>2249.7199999999998</v>
          </cell>
          <cell r="F824">
            <v>1049.4699999999832</v>
          </cell>
          <cell r="G824">
            <v>1469.26</v>
          </cell>
        </row>
        <row r="825">
          <cell r="B825">
            <v>821</v>
          </cell>
          <cell r="C825">
            <v>1608.900000000019</v>
          </cell>
          <cell r="D825">
            <v>2252.46</v>
          </cell>
          <cell r="F825">
            <v>1050.7499999999832</v>
          </cell>
          <cell r="G825">
            <v>1471.05</v>
          </cell>
        </row>
        <row r="826">
          <cell r="B826">
            <v>822</v>
          </cell>
          <cell r="C826">
            <v>1610.860000000019</v>
          </cell>
          <cell r="D826">
            <v>2255.1999999999998</v>
          </cell>
          <cell r="F826">
            <v>1052.0299999999831</v>
          </cell>
          <cell r="G826">
            <v>1472.84</v>
          </cell>
        </row>
        <row r="827">
          <cell r="B827">
            <v>823</v>
          </cell>
          <cell r="C827">
            <v>1612.820000000019</v>
          </cell>
          <cell r="D827">
            <v>2257.9499999999998</v>
          </cell>
          <cell r="F827">
            <v>1053.3099999999831</v>
          </cell>
          <cell r="G827">
            <v>1474.63</v>
          </cell>
        </row>
        <row r="828">
          <cell r="B828">
            <v>824</v>
          </cell>
          <cell r="C828">
            <v>1614.7800000000191</v>
          </cell>
          <cell r="D828">
            <v>2260.69</v>
          </cell>
          <cell r="F828">
            <v>1054.5899999999831</v>
          </cell>
          <cell r="G828">
            <v>1476.43</v>
          </cell>
        </row>
        <row r="829">
          <cell r="B829">
            <v>825</v>
          </cell>
          <cell r="C829">
            <v>1616.7400000000191</v>
          </cell>
          <cell r="D829">
            <v>2263.44</v>
          </cell>
          <cell r="F829">
            <v>1055.8699999999831</v>
          </cell>
          <cell r="G829">
            <v>1478.22</v>
          </cell>
        </row>
        <row r="830">
          <cell r="B830">
            <v>826</v>
          </cell>
          <cell r="C830">
            <v>1618.7000000000191</v>
          </cell>
          <cell r="D830">
            <v>2266.1799999999998</v>
          </cell>
          <cell r="F830">
            <v>1057.149999999983</v>
          </cell>
          <cell r="G830">
            <v>1480.01</v>
          </cell>
        </row>
        <row r="831">
          <cell r="B831">
            <v>827</v>
          </cell>
          <cell r="C831">
            <v>1620.6600000000192</v>
          </cell>
          <cell r="D831">
            <v>2268.92</v>
          </cell>
          <cell r="F831">
            <v>1058.429999999983</v>
          </cell>
          <cell r="G831">
            <v>1481.8</v>
          </cell>
        </row>
        <row r="832">
          <cell r="B832">
            <v>828</v>
          </cell>
          <cell r="C832">
            <v>1622.6200000000192</v>
          </cell>
          <cell r="D832">
            <v>2271.67</v>
          </cell>
          <cell r="F832">
            <v>1059.709999999983</v>
          </cell>
          <cell r="G832">
            <v>1483.59</v>
          </cell>
        </row>
        <row r="833">
          <cell r="B833">
            <v>829</v>
          </cell>
          <cell r="C833">
            <v>1624.5800000000193</v>
          </cell>
          <cell r="D833">
            <v>2274.41</v>
          </cell>
          <cell r="F833">
            <v>1060.989999999983</v>
          </cell>
          <cell r="G833">
            <v>1485.39</v>
          </cell>
        </row>
        <row r="834">
          <cell r="B834">
            <v>830</v>
          </cell>
          <cell r="C834">
            <v>1626.5400000000193</v>
          </cell>
          <cell r="D834">
            <v>2277.16</v>
          </cell>
          <cell r="F834">
            <v>1062.2699999999829</v>
          </cell>
          <cell r="G834">
            <v>1487.18</v>
          </cell>
        </row>
        <row r="835">
          <cell r="B835">
            <v>831</v>
          </cell>
          <cell r="C835">
            <v>1628.5000000000193</v>
          </cell>
          <cell r="D835">
            <v>2279.9</v>
          </cell>
          <cell r="F835">
            <v>1063.5499999999829</v>
          </cell>
          <cell r="G835">
            <v>1488.97</v>
          </cell>
        </row>
        <row r="836">
          <cell r="B836">
            <v>832</v>
          </cell>
          <cell r="C836">
            <v>1630.4600000000194</v>
          </cell>
          <cell r="D836">
            <v>2282.64</v>
          </cell>
          <cell r="F836">
            <v>1064.8299999999829</v>
          </cell>
          <cell r="G836">
            <v>1490.76</v>
          </cell>
        </row>
        <row r="837">
          <cell r="B837">
            <v>833</v>
          </cell>
          <cell r="C837">
            <v>1632.4200000000194</v>
          </cell>
          <cell r="D837">
            <v>2285.39</v>
          </cell>
          <cell r="F837">
            <v>1066.1099999999828</v>
          </cell>
          <cell r="G837">
            <v>1492.55</v>
          </cell>
        </row>
        <row r="838">
          <cell r="B838">
            <v>834</v>
          </cell>
          <cell r="C838">
            <v>1634.3800000000194</v>
          </cell>
          <cell r="D838">
            <v>2288.13</v>
          </cell>
          <cell r="F838">
            <v>1067.3899999999828</v>
          </cell>
          <cell r="G838">
            <v>1494.35</v>
          </cell>
        </row>
        <row r="839">
          <cell r="B839">
            <v>835</v>
          </cell>
          <cell r="C839">
            <v>1636.3400000000195</v>
          </cell>
          <cell r="D839">
            <v>2290.88</v>
          </cell>
          <cell r="F839">
            <v>1068.6699999999828</v>
          </cell>
          <cell r="G839">
            <v>1496.14</v>
          </cell>
        </row>
        <row r="840">
          <cell r="B840">
            <v>836</v>
          </cell>
          <cell r="C840">
            <v>1638.3000000000195</v>
          </cell>
          <cell r="D840">
            <v>2293.62</v>
          </cell>
          <cell r="F840">
            <v>1069.9499999999828</v>
          </cell>
          <cell r="G840">
            <v>1497.93</v>
          </cell>
        </row>
        <row r="841">
          <cell r="B841">
            <v>837</v>
          </cell>
          <cell r="C841">
            <v>1640.2600000000195</v>
          </cell>
          <cell r="D841">
            <v>2296.36</v>
          </cell>
          <cell r="F841">
            <v>1071.2299999999827</v>
          </cell>
          <cell r="G841">
            <v>1499.72</v>
          </cell>
        </row>
        <row r="842">
          <cell r="B842">
            <v>838</v>
          </cell>
          <cell r="C842">
            <v>1642.2200000000196</v>
          </cell>
          <cell r="D842">
            <v>2299.11</v>
          </cell>
          <cell r="F842">
            <v>1072.5099999999827</v>
          </cell>
          <cell r="G842">
            <v>1501.51</v>
          </cell>
        </row>
        <row r="843">
          <cell r="B843">
            <v>839</v>
          </cell>
          <cell r="C843">
            <v>1644.1800000000196</v>
          </cell>
          <cell r="D843">
            <v>2301.85</v>
          </cell>
          <cell r="F843">
            <v>1073.7899999999827</v>
          </cell>
          <cell r="G843">
            <v>1503.31</v>
          </cell>
        </row>
        <row r="844">
          <cell r="B844">
            <v>840</v>
          </cell>
          <cell r="C844">
            <v>1646.1400000000197</v>
          </cell>
          <cell r="D844">
            <v>2304.6</v>
          </cell>
          <cell r="F844">
            <v>1075.0699999999827</v>
          </cell>
          <cell r="G844">
            <v>1505.1</v>
          </cell>
        </row>
        <row r="845">
          <cell r="B845">
            <v>841</v>
          </cell>
          <cell r="C845">
            <v>1648.1000000000197</v>
          </cell>
          <cell r="D845">
            <v>2307.34</v>
          </cell>
          <cell r="F845">
            <v>1076.3499999999826</v>
          </cell>
          <cell r="G845">
            <v>1506.89</v>
          </cell>
        </row>
        <row r="846">
          <cell r="B846">
            <v>842</v>
          </cell>
          <cell r="C846">
            <v>1650.0600000000197</v>
          </cell>
          <cell r="D846">
            <v>2310.08</v>
          </cell>
          <cell r="F846">
            <v>1077.6299999999826</v>
          </cell>
          <cell r="G846">
            <v>1508.68</v>
          </cell>
        </row>
        <row r="847">
          <cell r="B847">
            <v>843</v>
          </cell>
          <cell r="C847">
            <v>1652.0200000000198</v>
          </cell>
          <cell r="D847">
            <v>2312.83</v>
          </cell>
          <cell r="F847">
            <v>1078.9099999999826</v>
          </cell>
          <cell r="G847">
            <v>1510.47</v>
          </cell>
        </row>
        <row r="848">
          <cell r="B848">
            <v>844</v>
          </cell>
          <cell r="C848">
            <v>1653.9800000000198</v>
          </cell>
          <cell r="D848">
            <v>2315.5700000000002</v>
          </cell>
          <cell r="F848">
            <v>1080.1899999999825</v>
          </cell>
          <cell r="G848">
            <v>1512.27</v>
          </cell>
        </row>
        <row r="849">
          <cell r="B849">
            <v>845</v>
          </cell>
          <cell r="C849">
            <v>1655.9400000000198</v>
          </cell>
          <cell r="D849">
            <v>2318.3200000000002</v>
          </cell>
          <cell r="F849">
            <v>1081.4699999999825</v>
          </cell>
          <cell r="G849">
            <v>1514.06</v>
          </cell>
        </row>
        <row r="850">
          <cell r="B850">
            <v>846</v>
          </cell>
          <cell r="C850">
            <v>1657.9000000000199</v>
          </cell>
          <cell r="D850">
            <v>2321.06</v>
          </cell>
          <cell r="F850">
            <v>1082.7499999999825</v>
          </cell>
          <cell r="G850">
            <v>1515.85</v>
          </cell>
        </row>
        <row r="851">
          <cell r="B851">
            <v>847</v>
          </cell>
          <cell r="C851">
            <v>1659.8600000000199</v>
          </cell>
          <cell r="D851">
            <v>2323.8000000000002</v>
          </cell>
          <cell r="F851">
            <v>1084.0299999999825</v>
          </cell>
          <cell r="G851">
            <v>1517.64</v>
          </cell>
        </row>
        <row r="852">
          <cell r="B852">
            <v>848</v>
          </cell>
          <cell r="C852">
            <v>1661.8200000000199</v>
          </cell>
          <cell r="D852">
            <v>2326.5500000000002</v>
          </cell>
          <cell r="F852">
            <v>1085.3099999999824</v>
          </cell>
          <cell r="G852">
            <v>1519.43</v>
          </cell>
        </row>
        <row r="853">
          <cell r="B853">
            <v>849</v>
          </cell>
          <cell r="C853">
            <v>1663.78000000002</v>
          </cell>
          <cell r="D853">
            <v>2329.29</v>
          </cell>
          <cell r="F853">
            <v>1086.5899999999824</v>
          </cell>
          <cell r="G853">
            <v>1521.23</v>
          </cell>
        </row>
        <row r="854">
          <cell r="B854">
            <v>850</v>
          </cell>
          <cell r="C854">
            <v>1665.74000000002</v>
          </cell>
          <cell r="D854">
            <v>2332.04</v>
          </cell>
          <cell r="F854">
            <v>1087.8699999999824</v>
          </cell>
          <cell r="G854">
            <v>1523.02</v>
          </cell>
        </row>
        <row r="855">
          <cell r="B855">
            <v>851</v>
          </cell>
          <cell r="C855">
            <v>1667.7000000000201</v>
          </cell>
          <cell r="D855">
            <v>2334.7800000000002</v>
          </cell>
          <cell r="F855">
            <v>1089.1499999999824</v>
          </cell>
          <cell r="G855">
            <v>1524.81</v>
          </cell>
        </row>
        <row r="856">
          <cell r="B856">
            <v>852</v>
          </cell>
          <cell r="C856">
            <v>1669.6600000000201</v>
          </cell>
          <cell r="D856">
            <v>2337.52</v>
          </cell>
          <cell r="F856">
            <v>1090.4299999999823</v>
          </cell>
          <cell r="G856">
            <v>1526.6</v>
          </cell>
        </row>
        <row r="857">
          <cell r="B857">
            <v>853</v>
          </cell>
          <cell r="C857">
            <v>1671.6200000000201</v>
          </cell>
          <cell r="D857">
            <v>2340.27</v>
          </cell>
          <cell r="F857">
            <v>1091.7099999999823</v>
          </cell>
          <cell r="G857">
            <v>1528.39</v>
          </cell>
        </row>
        <row r="858">
          <cell r="B858">
            <v>854</v>
          </cell>
          <cell r="C858">
            <v>1673.5800000000202</v>
          </cell>
          <cell r="D858">
            <v>2343.0100000000002</v>
          </cell>
          <cell r="F858">
            <v>1092.9899999999823</v>
          </cell>
          <cell r="G858">
            <v>1530.19</v>
          </cell>
        </row>
        <row r="859">
          <cell r="B859">
            <v>855</v>
          </cell>
          <cell r="C859">
            <v>1675.5400000000202</v>
          </cell>
          <cell r="D859">
            <v>2345.7600000000002</v>
          </cell>
          <cell r="F859">
            <v>1094.2699999999822</v>
          </cell>
          <cell r="G859">
            <v>1531.98</v>
          </cell>
        </row>
        <row r="860">
          <cell r="B860">
            <v>856</v>
          </cell>
          <cell r="C860">
            <v>1677.5000000000202</v>
          </cell>
          <cell r="D860">
            <v>2348.5</v>
          </cell>
          <cell r="F860">
            <v>1095.5499999999822</v>
          </cell>
          <cell r="G860">
            <v>1533.77</v>
          </cell>
        </row>
        <row r="861">
          <cell r="B861">
            <v>857</v>
          </cell>
          <cell r="C861">
            <v>1679.4600000000203</v>
          </cell>
          <cell r="D861">
            <v>2351.2399999999998</v>
          </cell>
          <cell r="F861">
            <v>1096.8299999999822</v>
          </cell>
          <cell r="G861">
            <v>1535.56</v>
          </cell>
        </row>
        <row r="862">
          <cell r="B862">
            <v>858</v>
          </cell>
          <cell r="C862">
            <v>1681.4200000000203</v>
          </cell>
          <cell r="D862">
            <v>2353.9899999999998</v>
          </cell>
          <cell r="F862">
            <v>1098.1099999999822</v>
          </cell>
          <cell r="G862">
            <v>1537.35</v>
          </cell>
        </row>
        <row r="863">
          <cell r="B863">
            <v>859</v>
          </cell>
          <cell r="C863">
            <v>1683.3800000000203</v>
          </cell>
          <cell r="D863">
            <v>2356.73</v>
          </cell>
          <cell r="F863">
            <v>1099.3899999999821</v>
          </cell>
          <cell r="G863">
            <v>1539.15</v>
          </cell>
        </row>
        <row r="864">
          <cell r="B864">
            <v>860</v>
          </cell>
          <cell r="C864">
            <v>1685.3400000000204</v>
          </cell>
          <cell r="D864">
            <v>2359.48</v>
          </cell>
          <cell r="F864">
            <v>1100.6699999999821</v>
          </cell>
          <cell r="G864">
            <v>1540.94</v>
          </cell>
        </row>
        <row r="865">
          <cell r="B865">
            <v>861</v>
          </cell>
          <cell r="C865">
            <v>1687.3000000000204</v>
          </cell>
          <cell r="D865">
            <v>2362.2199999999998</v>
          </cell>
          <cell r="F865">
            <v>1101.9499999999821</v>
          </cell>
          <cell r="G865">
            <v>1542.73</v>
          </cell>
        </row>
        <row r="866">
          <cell r="B866">
            <v>862</v>
          </cell>
          <cell r="C866">
            <v>1689.2600000000205</v>
          </cell>
          <cell r="D866">
            <v>2364.96</v>
          </cell>
          <cell r="F866">
            <v>1103.2299999999821</v>
          </cell>
          <cell r="G866">
            <v>1544.52</v>
          </cell>
        </row>
        <row r="867">
          <cell r="B867">
            <v>863</v>
          </cell>
          <cell r="C867">
            <v>1691.2200000000205</v>
          </cell>
          <cell r="D867">
            <v>2367.71</v>
          </cell>
          <cell r="F867">
            <v>1104.509999999982</v>
          </cell>
          <cell r="G867">
            <v>1546.31</v>
          </cell>
        </row>
        <row r="868">
          <cell r="B868">
            <v>864</v>
          </cell>
          <cell r="C868">
            <v>1693.1800000000205</v>
          </cell>
          <cell r="D868">
            <v>2370.4499999999998</v>
          </cell>
          <cell r="F868">
            <v>1105.789999999982</v>
          </cell>
          <cell r="G868">
            <v>1548.11</v>
          </cell>
        </row>
        <row r="869">
          <cell r="B869">
            <v>865</v>
          </cell>
          <cell r="C869">
            <v>1695.1400000000206</v>
          </cell>
          <cell r="D869">
            <v>2373.1999999999998</v>
          </cell>
          <cell r="F869">
            <v>1107.069999999982</v>
          </cell>
          <cell r="G869">
            <v>1549.9</v>
          </cell>
        </row>
        <row r="870">
          <cell r="B870">
            <v>866</v>
          </cell>
          <cell r="C870">
            <v>1697.1000000000206</v>
          </cell>
          <cell r="D870">
            <v>2375.94</v>
          </cell>
          <cell r="F870">
            <v>1108.3499999999819</v>
          </cell>
          <cell r="G870">
            <v>1551.69</v>
          </cell>
        </row>
        <row r="871">
          <cell r="B871">
            <v>867</v>
          </cell>
          <cell r="C871">
            <v>1699.0600000000206</v>
          </cell>
          <cell r="D871">
            <v>2378.6799999999998</v>
          </cell>
          <cell r="F871">
            <v>1109.6299999999819</v>
          </cell>
          <cell r="G871">
            <v>1553.48</v>
          </cell>
        </row>
        <row r="872">
          <cell r="B872">
            <v>868</v>
          </cell>
          <cell r="C872">
            <v>1701.0200000000207</v>
          </cell>
          <cell r="D872">
            <v>2381.4299999999998</v>
          </cell>
          <cell r="F872">
            <v>1110.9099999999819</v>
          </cell>
          <cell r="G872">
            <v>1555.27</v>
          </cell>
        </row>
        <row r="873">
          <cell r="B873">
            <v>869</v>
          </cell>
          <cell r="C873">
            <v>1702.9800000000207</v>
          </cell>
          <cell r="D873">
            <v>2384.17</v>
          </cell>
          <cell r="F873">
            <v>1112.1899999999819</v>
          </cell>
          <cell r="G873">
            <v>1557.07</v>
          </cell>
        </row>
        <row r="874">
          <cell r="B874">
            <v>870</v>
          </cell>
          <cell r="C874">
            <v>1704.9400000000207</v>
          </cell>
          <cell r="D874">
            <v>2386.92</v>
          </cell>
          <cell r="F874">
            <v>1113.4699999999818</v>
          </cell>
          <cell r="G874">
            <v>1558.86</v>
          </cell>
        </row>
        <row r="875">
          <cell r="B875">
            <v>871</v>
          </cell>
          <cell r="C875">
            <v>1706.9000000000208</v>
          </cell>
          <cell r="D875">
            <v>2389.66</v>
          </cell>
          <cell r="F875">
            <v>1114.7499999999818</v>
          </cell>
          <cell r="G875">
            <v>1560.65</v>
          </cell>
        </row>
        <row r="876">
          <cell r="B876">
            <v>872</v>
          </cell>
          <cell r="C876">
            <v>1708.8600000000208</v>
          </cell>
          <cell r="D876">
            <v>2392.4</v>
          </cell>
          <cell r="F876">
            <v>1116.0299999999818</v>
          </cell>
          <cell r="G876">
            <v>1562.44</v>
          </cell>
        </row>
        <row r="877">
          <cell r="B877">
            <v>873</v>
          </cell>
          <cell r="C877">
            <v>1710.8200000000209</v>
          </cell>
          <cell r="D877">
            <v>2395.15</v>
          </cell>
          <cell r="F877">
            <v>1117.3099999999818</v>
          </cell>
          <cell r="G877">
            <v>1564.23</v>
          </cell>
        </row>
        <row r="878">
          <cell r="B878">
            <v>874</v>
          </cell>
          <cell r="C878">
            <v>1712.7800000000209</v>
          </cell>
          <cell r="D878">
            <v>2397.89</v>
          </cell>
          <cell r="F878">
            <v>1118.5899999999817</v>
          </cell>
          <cell r="G878">
            <v>1566.03</v>
          </cell>
        </row>
        <row r="879">
          <cell r="B879">
            <v>875</v>
          </cell>
          <cell r="C879">
            <v>1714.7400000000209</v>
          </cell>
          <cell r="D879">
            <v>2400.64</v>
          </cell>
          <cell r="F879">
            <v>1119.8699999999817</v>
          </cell>
          <cell r="G879">
            <v>1567.82</v>
          </cell>
        </row>
        <row r="880">
          <cell r="B880">
            <v>876</v>
          </cell>
          <cell r="C880">
            <v>1716.700000000021</v>
          </cell>
          <cell r="D880">
            <v>2403.38</v>
          </cell>
          <cell r="F880">
            <v>1121.1499999999817</v>
          </cell>
          <cell r="G880">
            <v>1569.61</v>
          </cell>
        </row>
        <row r="881">
          <cell r="B881">
            <v>877</v>
          </cell>
          <cell r="C881">
            <v>1718.660000000021</v>
          </cell>
          <cell r="D881">
            <v>2406.12</v>
          </cell>
          <cell r="F881">
            <v>1122.4299999999816</v>
          </cell>
          <cell r="G881">
            <v>1571.4</v>
          </cell>
        </row>
        <row r="882">
          <cell r="B882">
            <v>878</v>
          </cell>
          <cell r="C882">
            <v>1720.620000000021</v>
          </cell>
          <cell r="D882">
            <v>2408.87</v>
          </cell>
          <cell r="F882">
            <v>1123.7099999999816</v>
          </cell>
          <cell r="G882">
            <v>1573.19</v>
          </cell>
        </row>
        <row r="883">
          <cell r="B883">
            <v>879</v>
          </cell>
          <cell r="C883">
            <v>1722.5800000000211</v>
          </cell>
          <cell r="D883">
            <v>2411.61</v>
          </cell>
          <cell r="F883">
            <v>1124.9899999999816</v>
          </cell>
          <cell r="G883">
            <v>1574.99</v>
          </cell>
        </row>
        <row r="884">
          <cell r="B884">
            <v>880</v>
          </cell>
          <cell r="C884">
            <v>1724.5400000000211</v>
          </cell>
          <cell r="D884">
            <v>2414.36</v>
          </cell>
          <cell r="F884">
            <v>1126.2699999999816</v>
          </cell>
          <cell r="G884">
            <v>1576.78</v>
          </cell>
        </row>
        <row r="885">
          <cell r="B885">
            <v>881</v>
          </cell>
          <cell r="C885">
            <v>1726.5000000000211</v>
          </cell>
          <cell r="D885">
            <v>2417.1</v>
          </cell>
          <cell r="F885">
            <v>1127.5499999999815</v>
          </cell>
          <cell r="G885">
            <v>1578.57</v>
          </cell>
        </row>
        <row r="886">
          <cell r="B886">
            <v>882</v>
          </cell>
          <cell r="C886">
            <v>1728.4600000000212</v>
          </cell>
          <cell r="D886">
            <v>2419.84</v>
          </cell>
          <cell r="F886">
            <v>1128.8299999999815</v>
          </cell>
          <cell r="G886">
            <v>1580.36</v>
          </cell>
        </row>
        <row r="887">
          <cell r="B887">
            <v>883</v>
          </cell>
          <cell r="C887">
            <v>1730.4200000000212</v>
          </cell>
          <cell r="D887">
            <v>2422.59</v>
          </cell>
          <cell r="F887">
            <v>1130.1099999999815</v>
          </cell>
          <cell r="G887">
            <v>1582.15</v>
          </cell>
        </row>
        <row r="888">
          <cell r="B888">
            <v>884</v>
          </cell>
          <cell r="C888">
            <v>1732.3800000000213</v>
          </cell>
          <cell r="D888">
            <v>2425.33</v>
          </cell>
          <cell r="F888">
            <v>1131.3899999999815</v>
          </cell>
          <cell r="G888">
            <v>1583.95</v>
          </cell>
        </row>
        <row r="889">
          <cell r="B889">
            <v>885</v>
          </cell>
          <cell r="C889">
            <v>1734.3400000000213</v>
          </cell>
          <cell r="D889">
            <v>2428.08</v>
          </cell>
          <cell r="F889">
            <v>1132.6699999999814</v>
          </cell>
          <cell r="G889">
            <v>1585.74</v>
          </cell>
        </row>
        <row r="890">
          <cell r="B890">
            <v>886</v>
          </cell>
          <cell r="C890">
            <v>1736.3000000000213</v>
          </cell>
          <cell r="D890">
            <v>2430.8200000000002</v>
          </cell>
          <cell r="F890">
            <v>1133.9499999999814</v>
          </cell>
          <cell r="G890">
            <v>1587.53</v>
          </cell>
        </row>
        <row r="891">
          <cell r="B891">
            <v>887</v>
          </cell>
          <cell r="C891">
            <v>1738.2600000000214</v>
          </cell>
          <cell r="D891">
            <v>2433.56</v>
          </cell>
          <cell r="F891">
            <v>1135.2299999999814</v>
          </cell>
          <cell r="G891">
            <v>1589.32</v>
          </cell>
        </row>
        <row r="892">
          <cell r="B892">
            <v>888</v>
          </cell>
          <cell r="C892">
            <v>1740.2200000000214</v>
          </cell>
          <cell r="D892">
            <v>2436.31</v>
          </cell>
          <cell r="F892">
            <v>1136.5099999999813</v>
          </cell>
          <cell r="G892">
            <v>1591.11</v>
          </cell>
        </row>
        <row r="893">
          <cell r="B893">
            <v>889</v>
          </cell>
          <cell r="C893">
            <v>1742.1800000000214</v>
          </cell>
          <cell r="D893">
            <v>2439.0500000000002</v>
          </cell>
          <cell r="F893">
            <v>1137.7899999999813</v>
          </cell>
          <cell r="G893">
            <v>1592.91</v>
          </cell>
        </row>
        <row r="894">
          <cell r="B894">
            <v>890</v>
          </cell>
          <cell r="C894">
            <v>1744.1400000000215</v>
          </cell>
          <cell r="D894">
            <v>2441.8000000000002</v>
          </cell>
          <cell r="F894">
            <v>1139.0699999999813</v>
          </cell>
          <cell r="G894">
            <v>1594.7</v>
          </cell>
        </row>
        <row r="895">
          <cell r="B895">
            <v>891</v>
          </cell>
          <cell r="C895">
            <v>1746.1000000000215</v>
          </cell>
          <cell r="D895">
            <v>2444.54</v>
          </cell>
          <cell r="F895">
            <v>1140.3499999999813</v>
          </cell>
          <cell r="G895">
            <v>1596.49</v>
          </cell>
        </row>
        <row r="896">
          <cell r="B896">
            <v>892</v>
          </cell>
          <cell r="C896">
            <v>1748.0600000000215</v>
          </cell>
          <cell r="D896">
            <v>2447.2800000000002</v>
          </cell>
          <cell r="F896">
            <v>1141.6299999999812</v>
          </cell>
          <cell r="G896">
            <v>1598.28</v>
          </cell>
        </row>
        <row r="897">
          <cell r="B897">
            <v>893</v>
          </cell>
          <cell r="C897">
            <v>1750.0200000000216</v>
          </cell>
          <cell r="D897">
            <v>2450.0300000000002</v>
          </cell>
          <cell r="F897">
            <v>1142.9099999999812</v>
          </cell>
          <cell r="G897">
            <v>1600.07</v>
          </cell>
        </row>
        <row r="898">
          <cell r="B898">
            <v>894</v>
          </cell>
          <cell r="C898">
            <v>1751.9800000000216</v>
          </cell>
          <cell r="D898">
            <v>2452.77</v>
          </cell>
          <cell r="F898">
            <v>1144.1899999999812</v>
          </cell>
          <cell r="G898">
            <v>1601.87</v>
          </cell>
        </row>
        <row r="899">
          <cell r="B899">
            <v>895</v>
          </cell>
          <cell r="C899">
            <v>1753.9400000000217</v>
          </cell>
          <cell r="D899">
            <v>2455.52</v>
          </cell>
          <cell r="F899">
            <v>1145.4699999999812</v>
          </cell>
          <cell r="G899">
            <v>1603.66</v>
          </cell>
        </row>
        <row r="900">
          <cell r="B900">
            <v>896</v>
          </cell>
          <cell r="C900">
            <v>1755.9000000000217</v>
          </cell>
          <cell r="D900">
            <v>2458.2600000000002</v>
          </cell>
          <cell r="F900">
            <v>1146.7499999999811</v>
          </cell>
          <cell r="G900">
            <v>1605.45</v>
          </cell>
        </row>
        <row r="901">
          <cell r="B901">
            <v>897</v>
          </cell>
          <cell r="C901">
            <v>1757.8600000000217</v>
          </cell>
          <cell r="D901">
            <v>2461</v>
          </cell>
          <cell r="F901">
            <v>1148.0299999999811</v>
          </cell>
          <cell r="G901">
            <v>1607.24</v>
          </cell>
        </row>
        <row r="902">
          <cell r="B902">
            <v>898</v>
          </cell>
          <cell r="C902">
            <v>1759.8200000000218</v>
          </cell>
          <cell r="D902">
            <v>2463.75</v>
          </cell>
          <cell r="F902">
            <v>1149.3099999999811</v>
          </cell>
          <cell r="G902">
            <v>1609.03</v>
          </cell>
        </row>
        <row r="903">
          <cell r="B903">
            <v>899</v>
          </cell>
          <cell r="C903">
            <v>1761.7800000000218</v>
          </cell>
          <cell r="D903">
            <v>2466.4899999999998</v>
          </cell>
          <cell r="F903">
            <v>1150.589999999981</v>
          </cell>
          <cell r="G903">
            <v>1610.83</v>
          </cell>
        </row>
        <row r="904">
          <cell r="B904">
            <v>900</v>
          </cell>
          <cell r="C904">
            <v>1763.7400000000218</v>
          </cell>
          <cell r="D904">
            <v>2469.2399999999998</v>
          </cell>
          <cell r="F904">
            <v>1151.869999999981</v>
          </cell>
          <cell r="G904">
            <v>1612.62</v>
          </cell>
        </row>
        <row r="905">
          <cell r="B905">
            <v>901</v>
          </cell>
          <cell r="C905">
            <v>1765.7000000000219</v>
          </cell>
          <cell r="D905">
            <v>2471.98</v>
          </cell>
          <cell r="F905">
            <v>1153.149999999981</v>
          </cell>
          <cell r="G905">
            <v>1614.41</v>
          </cell>
        </row>
        <row r="906">
          <cell r="B906">
            <v>902</v>
          </cell>
          <cell r="C906">
            <v>1767.6600000000219</v>
          </cell>
          <cell r="D906">
            <v>2474.7199999999998</v>
          </cell>
          <cell r="F906">
            <v>1154.429999999981</v>
          </cell>
          <cell r="G906">
            <v>1616.2</v>
          </cell>
        </row>
        <row r="907">
          <cell r="B907">
            <v>903</v>
          </cell>
          <cell r="C907">
            <v>1769.6200000000219</v>
          </cell>
          <cell r="D907">
            <v>2477.4699999999998</v>
          </cell>
          <cell r="F907">
            <v>1155.7099999999809</v>
          </cell>
          <cell r="G907">
            <v>1617.99</v>
          </cell>
        </row>
        <row r="908">
          <cell r="B908">
            <v>904</v>
          </cell>
          <cell r="C908">
            <v>1771.580000000022</v>
          </cell>
          <cell r="D908">
            <v>2480.21</v>
          </cell>
          <cell r="F908">
            <v>1156.9899999999809</v>
          </cell>
          <cell r="G908">
            <v>1619.79</v>
          </cell>
        </row>
        <row r="909">
          <cell r="B909">
            <v>905</v>
          </cell>
          <cell r="C909">
            <v>1773.540000000022</v>
          </cell>
          <cell r="D909">
            <v>2482.96</v>
          </cell>
          <cell r="F909">
            <v>1158.2699999999809</v>
          </cell>
          <cell r="G909">
            <v>1621.58</v>
          </cell>
        </row>
        <row r="910">
          <cell r="B910">
            <v>906</v>
          </cell>
          <cell r="C910">
            <v>1775.5000000000221</v>
          </cell>
          <cell r="D910">
            <v>2485.6999999999998</v>
          </cell>
          <cell r="F910">
            <v>1159.5499999999809</v>
          </cell>
          <cell r="G910">
            <v>1623.37</v>
          </cell>
        </row>
        <row r="911">
          <cell r="B911">
            <v>907</v>
          </cell>
          <cell r="C911">
            <v>1777.4600000000221</v>
          </cell>
          <cell r="D911">
            <v>2488.44</v>
          </cell>
          <cell r="F911">
            <v>1160.8299999999808</v>
          </cell>
          <cell r="G911">
            <v>1625.16</v>
          </cell>
        </row>
        <row r="912">
          <cell r="B912">
            <v>908</v>
          </cell>
          <cell r="C912">
            <v>1779.4200000000221</v>
          </cell>
          <cell r="D912">
            <v>2491.19</v>
          </cell>
          <cell r="F912">
            <v>1162.1099999999808</v>
          </cell>
          <cell r="G912">
            <v>1626.95</v>
          </cell>
        </row>
        <row r="913">
          <cell r="B913">
            <v>909</v>
          </cell>
          <cell r="C913">
            <v>1781.3800000000222</v>
          </cell>
          <cell r="D913">
            <v>2493.9299999999998</v>
          </cell>
          <cell r="F913">
            <v>1163.3899999999808</v>
          </cell>
          <cell r="G913">
            <v>1628.75</v>
          </cell>
        </row>
        <row r="914">
          <cell r="B914">
            <v>910</v>
          </cell>
          <cell r="C914">
            <v>1783.3400000000222</v>
          </cell>
          <cell r="D914">
            <v>2496.6799999999998</v>
          </cell>
          <cell r="F914">
            <v>1164.6699999999807</v>
          </cell>
          <cell r="G914">
            <v>1630.54</v>
          </cell>
        </row>
        <row r="915">
          <cell r="B915">
            <v>911</v>
          </cell>
          <cell r="C915">
            <v>1785.3000000000222</v>
          </cell>
          <cell r="D915">
            <v>2499.42</v>
          </cell>
          <cell r="F915">
            <v>1165.9499999999807</v>
          </cell>
          <cell r="G915">
            <v>1632.33</v>
          </cell>
        </row>
        <row r="916">
          <cell r="B916">
            <v>912</v>
          </cell>
          <cell r="C916">
            <v>1787.2600000000223</v>
          </cell>
          <cell r="D916">
            <v>2502.16</v>
          </cell>
          <cell r="F916">
            <v>1167.2299999999807</v>
          </cell>
          <cell r="G916">
            <v>1634.12</v>
          </cell>
        </row>
        <row r="917">
          <cell r="B917">
            <v>913</v>
          </cell>
          <cell r="C917">
            <v>1789.2200000000223</v>
          </cell>
          <cell r="D917">
            <v>2504.91</v>
          </cell>
          <cell r="F917">
            <v>1168.5099999999807</v>
          </cell>
          <cell r="G917">
            <v>1635.91</v>
          </cell>
        </row>
        <row r="918">
          <cell r="B918">
            <v>914</v>
          </cell>
          <cell r="C918">
            <v>1791.1800000000223</v>
          </cell>
          <cell r="D918">
            <v>2507.65</v>
          </cell>
          <cell r="F918">
            <v>1169.7899999999806</v>
          </cell>
          <cell r="G918">
            <v>1637.71</v>
          </cell>
        </row>
        <row r="919">
          <cell r="B919">
            <v>915</v>
          </cell>
          <cell r="C919">
            <v>1793.1400000000224</v>
          </cell>
          <cell r="D919">
            <v>2510.4</v>
          </cell>
          <cell r="F919">
            <v>1171.0699999999806</v>
          </cell>
          <cell r="G919">
            <v>1639.5</v>
          </cell>
        </row>
        <row r="920">
          <cell r="B920">
            <v>916</v>
          </cell>
          <cell r="C920">
            <v>1795.1000000000224</v>
          </cell>
          <cell r="D920">
            <v>2513.14</v>
          </cell>
          <cell r="F920">
            <v>1172.3499999999806</v>
          </cell>
          <cell r="G920">
            <v>1641.29</v>
          </cell>
        </row>
        <row r="921">
          <cell r="B921">
            <v>917</v>
          </cell>
          <cell r="C921">
            <v>1797.0600000000225</v>
          </cell>
          <cell r="D921">
            <v>2515.88</v>
          </cell>
          <cell r="F921">
            <v>1173.6299999999806</v>
          </cell>
          <cell r="G921">
            <v>1643.08</v>
          </cell>
        </row>
        <row r="922">
          <cell r="B922">
            <v>918</v>
          </cell>
          <cell r="C922">
            <v>1799.0200000000225</v>
          </cell>
          <cell r="D922">
            <v>2518.63</v>
          </cell>
          <cell r="F922">
            <v>1174.9099999999805</v>
          </cell>
          <cell r="G922">
            <v>1644.87</v>
          </cell>
        </row>
        <row r="923">
          <cell r="B923">
            <v>919</v>
          </cell>
          <cell r="C923">
            <v>1800.9800000000225</v>
          </cell>
          <cell r="D923">
            <v>2521.37</v>
          </cell>
          <cell r="F923">
            <v>1176.1899999999805</v>
          </cell>
          <cell r="G923">
            <v>1646.67</v>
          </cell>
        </row>
        <row r="924">
          <cell r="B924">
            <v>920</v>
          </cell>
          <cell r="C924">
            <v>1802.9400000000226</v>
          </cell>
          <cell r="D924">
            <v>2524.12</v>
          </cell>
          <cell r="F924">
            <v>1177.4699999999805</v>
          </cell>
          <cell r="G924">
            <v>1648.46</v>
          </cell>
        </row>
        <row r="925">
          <cell r="B925">
            <v>921</v>
          </cell>
          <cell r="C925">
            <v>1804.9000000000226</v>
          </cell>
          <cell r="D925">
            <v>2526.86</v>
          </cell>
          <cell r="F925">
            <v>1178.7499999999804</v>
          </cell>
          <cell r="G925">
            <v>1650.25</v>
          </cell>
        </row>
        <row r="926">
          <cell r="B926">
            <v>922</v>
          </cell>
          <cell r="C926">
            <v>1806.8600000000226</v>
          </cell>
          <cell r="D926">
            <v>2529.6</v>
          </cell>
          <cell r="F926">
            <v>1180.0299999999804</v>
          </cell>
          <cell r="G926">
            <v>1652.04</v>
          </cell>
        </row>
        <row r="927">
          <cell r="B927">
            <v>923</v>
          </cell>
          <cell r="C927">
            <v>1808.8200000000227</v>
          </cell>
          <cell r="D927">
            <v>2532.35</v>
          </cell>
          <cell r="F927">
            <v>1181.3099999999804</v>
          </cell>
          <cell r="G927">
            <v>1653.83</v>
          </cell>
        </row>
        <row r="928">
          <cell r="B928">
            <v>924</v>
          </cell>
          <cell r="C928">
            <v>1810.7800000000227</v>
          </cell>
          <cell r="D928">
            <v>2535.09</v>
          </cell>
          <cell r="F928">
            <v>1182.5899999999804</v>
          </cell>
          <cell r="G928">
            <v>1655.63</v>
          </cell>
        </row>
        <row r="929">
          <cell r="B929">
            <v>925</v>
          </cell>
          <cell r="C929">
            <v>1812.7400000000227</v>
          </cell>
          <cell r="D929">
            <v>2537.84</v>
          </cell>
          <cell r="F929">
            <v>1183.8699999999803</v>
          </cell>
          <cell r="G929">
            <v>1657.42</v>
          </cell>
        </row>
        <row r="930">
          <cell r="B930">
            <v>926</v>
          </cell>
          <cell r="C930">
            <v>1814.7000000000228</v>
          </cell>
          <cell r="D930">
            <v>2540.58</v>
          </cell>
          <cell r="F930">
            <v>1185.1499999999803</v>
          </cell>
          <cell r="G930">
            <v>1659.21</v>
          </cell>
        </row>
        <row r="931">
          <cell r="B931">
            <v>927</v>
          </cell>
          <cell r="C931">
            <v>1816.6600000000228</v>
          </cell>
          <cell r="D931">
            <v>2543.3200000000002</v>
          </cell>
          <cell r="F931">
            <v>1186.4299999999803</v>
          </cell>
          <cell r="G931">
            <v>1661</v>
          </cell>
        </row>
        <row r="932">
          <cell r="B932">
            <v>928</v>
          </cell>
          <cell r="C932">
            <v>1818.6200000000229</v>
          </cell>
          <cell r="D932">
            <v>2546.0700000000002</v>
          </cell>
          <cell r="F932">
            <v>1187.7099999999803</v>
          </cell>
          <cell r="G932">
            <v>1662.79</v>
          </cell>
        </row>
        <row r="933">
          <cell r="B933">
            <v>929</v>
          </cell>
          <cell r="C933">
            <v>1820.5800000000229</v>
          </cell>
          <cell r="D933">
            <v>2548.81</v>
          </cell>
          <cell r="F933">
            <v>1188.9899999999802</v>
          </cell>
          <cell r="G933">
            <v>1664.59</v>
          </cell>
        </row>
        <row r="934">
          <cell r="B934">
            <v>930</v>
          </cell>
          <cell r="C934">
            <v>1822.5400000000229</v>
          </cell>
          <cell r="D934">
            <v>2551.56</v>
          </cell>
          <cell r="F934">
            <v>1190.2699999999802</v>
          </cell>
          <cell r="G934">
            <v>1666.38</v>
          </cell>
        </row>
        <row r="935">
          <cell r="B935">
            <v>931</v>
          </cell>
          <cell r="C935">
            <v>1824.500000000023</v>
          </cell>
          <cell r="D935">
            <v>2554.3000000000002</v>
          </cell>
          <cell r="F935">
            <v>1191.5499999999802</v>
          </cell>
          <cell r="G935">
            <v>1668.17</v>
          </cell>
        </row>
        <row r="936">
          <cell r="B936">
            <v>932</v>
          </cell>
          <cell r="C936">
            <v>1826.460000000023</v>
          </cell>
          <cell r="D936">
            <v>2557.04</v>
          </cell>
          <cell r="F936">
            <v>1192.8299999999801</v>
          </cell>
          <cell r="G936">
            <v>1669.96</v>
          </cell>
        </row>
        <row r="937">
          <cell r="B937">
            <v>933</v>
          </cell>
          <cell r="C937">
            <v>1828.420000000023</v>
          </cell>
          <cell r="D937">
            <v>2559.79</v>
          </cell>
          <cell r="F937">
            <v>1194.1099999999801</v>
          </cell>
          <cell r="G937">
            <v>1671.75</v>
          </cell>
        </row>
        <row r="938">
          <cell r="B938">
            <v>934</v>
          </cell>
          <cell r="C938">
            <v>1830.3800000000231</v>
          </cell>
          <cell r="D938">
            <v>2562.5300000000002</v>
          </cell>
          <cell r="F938">
            <v>1195.3899999999801</v>
          </cell>
          <cell r="G938">
            <v>1673.55</v>
          </cell>
        </row>
        <row r="939">
          <cell r="B939">
            <v>935</v>
          </cell>
          <cell r="C939">
            <v>1832.3400000000231</v>
          </cell>
          <cell r="D939">
            <v>2565.2800000000002</v>
          </cell>
          <cell r="F939">
            <v>1196.6699999999801</v>
          </cell>
          <cell r="G939">
            <v>1675.34</v>
          </cell>
        </row>
        <row r="940">
          <cell r="B940">
            <v>936</v>
          </cell>
          <cell r="C940">
            <v>1834.3000000000231</v>
          </cell>
          <cell r="D940">
            <v>2568.02</v>
          </cell>
          <cell r="F940">
            <v>1197.94999999998</v>
          </cell>
          <cell r="G940">
            <v>1677.13</v>
          </cell>
        </row>
        <row r="941">
          <cell r="B941">
            <v>937</v>
          </cell>
          <cell r="C941">
            <v>1836.2600000000232</v>
          </cell>
          <cell r="D941">
            <v>2570.7600000000002</v>
          </cell>
          <cell r="F941">
            <v>1199.22999999998</v>
          </cell>
          <cell r="G941">
            <v>1678.92</v>
          </cell>
        </row>
        <row r="942">
          <cell r="B942">
            <v>938</v>
          </cell>
          <cell r="C942">
            <v>1838.2200000000232</v>
          </cell>
          <cell r="D942">
            <v>2573.5100000000002</v>
          </cell>
          <cell r="F942">
            <v>1200.50999999998</v>
          </cell>
          <cell r="G942">
            <v>1680.71</v>
          </cell>
        </row>
        <row r="943">
          <cell r="B943">
            <v>939</v>
          </cell>
          <cell r="C943">
            <v>1840.1800000000233</v>
          </cell>
          <cell r="D943">
            <v>2576.25</v>
          </cell>
          <cell r="F943">
            <v>1201.78999999998</v>
          </cell>
          <cell r="G943">
            <v>1682.51</v>
          </cell>
        </row>
        <row r="944">
          <cell r="B944">
            <v>940</v>
          </cell>
          <cell r="C944">
            <v>1842.1400000000233</v>
          </cell>
          <cell r="D944">
            <v>2579</v>
          </cell>
          <cell r="F944">
            <v>1203.0699999999799</v>
          </cell>
          <cell r="G944">
            <v>1684.3</v>
          </cell>
        </row>
        <row r="945">
          <cell r="B945">
            <v>941</v>
          </cell>
          <cell r="C945">
            <v>1844.1000000000233</v>
          </cell>
          <cell r="D945">
            <v>2581.7399999999998</v>
          </cell>
          <cell r="F945">
            <v>1204.3499999999799</v>
          </cell>
          <cell r="G945">
            <v>1686.09</v>
          </cell>
        </row>
        <row r="946">
          <cell r="B946">
            <v>942</v>
          </cell>
          <cell r="C946">
            <v>1846.0600000000234</v>
          </cell>
          <cell r="D946">
            <v>2584.48</v>
          </cell>
          <cell r="F946">
            <v>1205.6299999999799</v>
          </cell>
          <cell r="G946">
            <v>1687.88</v>
          </cell>
        </row>
        <row r="947">
          <cell r="B947">
            <v>943</v>
          </cell>
          <cell r="C947">
            <v>1848.0200000000234</v>
          </cell>
          <cell r="D947">
            <v>2587.23</v>
          </cell>
          <cell r="F947">
            <v>1206.9099999999798</v>
          </cell>
          <cell r="G947">
            <v>1689.67</v>
          </cell>
        </row>
        <row r="948">
          <cell r="B948">
            <v>944</v>
          </cell>
          <cell r="C948">
            <v>1849.9800000000234</v>
          </cell>
          <cell r="D948">
            <v>2589.9699999999998</v>
          </cell>
          <cell r="F948">
            <v>1208.1899999999798</v>
          </cell>
          <cell r="G948">
            <v>1691.47</v>
          </cell>
        </row>
        <row r="949">
          <cell r="B949">
            <v>945</v>
          </cell>
          <cell r="C949">
            <v>1851.9400000000235</v>
          </cell>
          <cell r="D949">
            <v>2592.7199999999998</v>
          </cell>
          <cell r="F949">
            <v>1209.4699999999798</v>
          </cell>
          <cell r="G949">
            <v>1693.26</v>
          </cell>
        </row>
        <row r="950">
          <cell r="B950">
            <v>946</v>
          </cell>
          <cell r="C950">
            <v>1853.9000000000235</v>
          </cell>
          <cell r="D950">
            <v>2595.46</v>
          </cell>
          <cell r="F950">
            <v>1210.7499999999798</v>
          </cell>
          <cell r="G950">
            <v>1695.05</v>
          </cell>
        </row>
        <row r="951">
          <cell r="B951">
            <v>947</v>
          </cell>
          <cell r="C951">
            <v>1855.8600000000235</v>
          </cell>
          <cell r="D951">
            <v>2598.1999999999998</v>
          </cell>
          <cell r="F951">
            <v>1212.0299999999797</v>
          </cell>
          <cell r="G951">
            <v>1696.84</v>
          </cell>
        </row>
        <row r="952">
          <cell r="B952">
            <v>948</v>
          </cell>
          <cell r="C952">
            <v>1857.8200000000236</v>
          </cell>
          <cell r="D952">
            <v>2600.9499999999998</v>
          </cell>
          <cell r="F952">
            <v>1213.3099999999797</v>
          </cell>
          <cell r="G952">
            <v>1698.63</v>
          </cell>
        </row>
        <row r="953">
          <cell r="B953">
            <v>949</v>
          </cell>
          <cell r="C953">
            <v>1859.7800000000236</v>
          </cell>
          <cell r="D953">
            <v>2603.69</v>
          </cell>
          <cell r="F953">
            <v>1214.5899999999797</v>
          </cell>
          <cell r="G953">
            <v>1700.43</v>
          </cell>
        </row>
        <row r="954">
          <cell r="B954">
            <v>950</v>
          </cell>
          <cell r="C954">
            <v>1861.7400000000237</v>
          </cell>
          <cell r="D954">
            <v>2606.44</v>
          </cell>
          <cell r="F954">
            <v>1215.8699999999797</v>
          </cell>
          <cell r="G954">
            <v>1702.22</v>
          </cell>
        </row>
        <row r="955">
          <cell r="B955">
            <v>951</v>
          </cell>
          <cell r="C955">
            <v>1863.7000000000237</v>
          </cell>
          <cell r="D955">
            <v>2609.1799999999998</v>
          </cell>
          <cell r="F955">
            <v>1217.1499999999796</v>
          </cell>
          <cell r="G955">
            <v>1704.01</v>
          </cell>
        </row>
        <row r="956">
          <cell r="B956">
            <v>952</v>
          </cell>
          <cell r="C956">
            <v>1865.6600000000237</v>
          </cell>
          <cell r="D956">
            <v>2611.92</v>
          </cell>
          <cell r="F956">
            <v>1218.4299999999796</v>
          </cell>
          <cell r="G956">
            <v>1705.8</v>
          </cell>
        </row>
        <row r="957">
          <cell r="B957">
            <v>953</v>
          </cell>
          <cell r="C957">
            <v>1867.6200000000238</v>
          </cell>
          <cell r="D957">
            <v>2614.67</v>
          </cell>
          <cell r="F957">
            <v>1219.7099999999796</v>
          </cell>
          <cell r="G957">
            <v>1707.59</v>
          </cell>
        </row>
        <row r="958">
          <cell r="B958">
            <v>954</v>
          </cell>
          <cell r="C958">
            <v>1869.5800000000238</v>
          </cell>
          <cell r="D958">
            <v>2617.41</v>
          </cell>
          <cell r="F958">
            <v>1220.9899999999795</v>
          </cell>
          <cell r="G958">
            <v>1709.39</v>
          </cell>
        </row>
        <row r="959">
          <cell r="B959">
            <v>955</v>
          </cell>
          <cell r="C959">
            <v>1871.5400000000238</v>
          </cell>
          <cell r="D959">
            <v>2620.16</v>
          </cell>
          <cell r="F959">
            <v>1222.2699999999795</v>
          </cell>
          <cell r="G959">
            <v>1711.18</v>
          </cell>
        </row>
        <row r="960">
          <cell r="B960">
            <v>956</v>
          </cell>
          <cell r="C960">
            <v>1873.5000000000239</v>
          </cell>
          <cell r="D960">
            <v>2622.9</v>
          </cell>
          <cell r="F960">
            <v>1223.5499999999795</v>
          </cell>
          <cell r="G960">
            <v>1712.97</v>
          </cell>
        </row>
        <row r="961">
          <cell r="B961">
            <v>957</v>
          </cell>
          <cell r="C961">
            <v>1875.4600000000239</v>
          </cell>
          <cell r="D961">
            <v>2625.64</v>
          </cell>
          <cell r="F961">
            <v>1224.8299999999795</v>
          </cell>
          <cell r="G961">
            <v>1714.76</v>
          </cell>
        </row>
        <row r="962">
          <cell r="B962">
            <v>958</v>
          </cell>
          <cell r="C962">
            <v>1877.4200000000239</v>
          </cell>
          <cell r="D962">
            <v>2628.39</v>
          </cell>
          <cell r="F962">
            <v>1226.1099999999794</v>
          </cell>
          <cell r="G962">
            <v>1716.55</v>
          </cell>
        </row>
        <row r="963">
          <cell r="B963">
            <v>959</v>
          </cell>
          <cell r="C963">
            <v>1879.380000000024</v>
          </cell>
          <cell r="D963">
            <v>2631.13</v>
          </cell>
          <cell r="F963">
            <v>1227.3899999999794</v>
          </cell>
          <cell r="G963">
            <v>1718.35</v>
          </cell>
        </row>
        <row r="964">
          <cell r="B964">
            <v>960</v>
          </cell>
          <cell r="C964">
            <v>1881.340000000024</v>
          </cell>
          <cell r="D964">
            <v>2633.88</v>
          </cell>
          <cell r="F964">
            <v>1228.6699999999794</v>
          </cell>
          <cell r="G964">
            <v>1720.14</v>
          </cell>
        </row>
        <row r="965">
          <cell r="B965">
            <v>961</v>
          </cell>
          <cell r="C965">
            <v>1883.3000000000241</v>
          </cell>
          <cell r="D965">
            <v>2636.62</v>
          </cell>
          <cell r="F965">
            <v>1229.9499999999794</v>
          </cell>
          <cell r="G965">
            <v>1721.93</v>
          </cell>
        </row>
        <row r="966">
          <cell r="B966">
            <v>962</v>
          </cell>
          <cell r="C966">
            <v>1885.2600000000241</v>
          </cell>
          <cell r="D966">
            <v>2639.36</v>
          </cell>
          <cell r="F966">
            <v>1231.2299999999793</v>
          </cell>
          <cell r="G966">
            <v>1723.72</v>
          </cell>
        </row>
        <row r="967">
          <cell r="B967">
            <v>963</v>
          </cell>
          <cell r="C967">
            <v>1887.2200000000241</v>
          </cell>
          <cell r="D967">
            <v>2642.11</v>
          </cell>
          <cell r="F967">
            <v>1232.5099999999793</v>
          </cell>
          <cell r="G967">
            <v>1725.51</v>
          </cell>
        </row>
        <row r="968">
          <cell r="B968">
            <v>964</v>
          </cell>
          <cell r="C968">
            <v>1889.1800000000242</v>
          </cell>
          <cell r="D968">
            <v>2644.85</v>
          </cell>
          <cell r="F968">
            <v>1233.7899999999793</v>
          </cell>
          <cell r="G968">
            <v>1727.31</v>
          </cell>
        </row>
        <row r="969">
          <cell r="B969">
            <v>965</v>
          </cell>
          <cell r="C969">
            <v>1891.1400000000242</v>
          </cell>
          <cell r="D969">
            <v>2647.6</v>
          </cell>
          <cell r="F969">
            <v>1235.0699999999792</v>
          </cell>
          <cell r="G969">
            <v>1729.1</v>
          </cell>
        </row>
        <row r="970">
          <cell r="B970">
            <v>966</v>
          </cell>
          <cell r="C970">
            <v>1893.1000000000242</v>
          </cell>
          <cell r="D970">
            <v>2650.34</v>
          </cell>
          <cell r="F970">
            <v>1236.3499999999792</v>
          </cell>
          <cell r="G970">
            <v>1730.89</v>
          </cell>
        </row>
        <row r="971">
          <cell r="B971">
            <v>967</v>
          </cell>
          <cell r="C971">
            <v>1895.0600000000243</v>
          </cell>
          <cell r="D971">
            <v>2653.08</v>
          </cell>
          <cell r="F971">
            <v>1237.6299999999792</v>
          </cell>
          <cell r="G971">
            <v>1732.68</v>
          </cell>
        </row>
        <row r="972">
          <cell r="B972">
            <v>968</v>
          </cell>
          <cell r="C972">
            <v>1897.0200000000243</v>
          </cell>
          <cell r="D972">
            <v>2655.83</v>
          </cell>
          <cell r="F972">
            <v>1238.9099999999792</v>
          </cell>
          <cell r="G972">
            <v>1734.47</v>
          </cell>
        </row>
        <row r="973">
          <cell r="B973">
            <v>969</v>
          </cell>
          <cell r="C973">
            <v>1898.9800000000243</v>
          </cell>
          <cell r="D973">
            <v>2658.57</v>
          </cell>
          <cell r="F973">
            <v>1240.1899999999791</v>
          </cell>
          <cell r="G973">
            <v>1736.27</v>
          </cell>
        </row>
        <row r="974">
          <cell r="B974">
            <v>970</v>
          </cell>
          <cell r="C974">
            <v>1900.9400000000244</v>
          </cell>
          <cell r="D974">
            <v>2661.32</v>
          </cell>
          <cell r="F974">
            <v>1241.4699999999791</v>
          </cell>
          <cell r="G974">
            <v>1738.06</v>
          </cell>
        </row>
        <row r="975">
          <cell r="B975">
            <v>971</v>
          </cell>
          <cell r="C975">
            <v>1902.9000000000244</v>
          </cell>
          <cell r="D975">
            <v>2664.06</v>
          </cell>
          <cell r="F975">
            <v>1242.7499999999791</v>
          </cell>
          <cell r="G975">
            <v>1739.85</v>
          </cell>
        </row>
        <row r="976">
          <cell r="B976">
            <v>972</v>
          </cell>
          <cell r="C976">
            <v>1904.8600000000245</v>
          </cell>
          <cell r="D976">
            <v>2666.8</v>
          </cell>
          <cell r="F976">
            <v>1244.0299999999791</v>
          </cell>
          <cell r="G976">
            <v>1741.64</v>
          </cell>
        </row>
        <row r="977">
          <cell r="B977">
            <v>973</v>
          </cell>
          <cell r="C977">
            <v>1906.8200000000245</v>
          </cell>
          <cell r="D977">
            <v>2669.55</v>
          </cell>
          <cell r="F977">
            <v>1245.309999999979</v>
          </cell>
          <cell r="G977">
            <v>1743.43</v>
          </cell>
        </row>
        <row r="978">
          <cell r="B978">
            <v>974</v>
          </cell>
          <cell r="C978">
            <v>1908.7800000000245</v>
          </cell>
          <cell r="D978">
            <v>2672.29</v>
          </cell>
          <cell r="F978">
            <v>1246.589999999979</v>
          </cell>
          <cell r="G978">
            <v>1745.23</v>
          </cell>
        </row>
        <row r="979">
          <cell r="B979">
            <v>975</v>
          </cell>
          <cell r="C979">
            <v>1910.7400000000246</v>
          </cell>
          <cell r="D979">
            <v>2675.04</v>
          </cell>
          <cell r="F979">
            <v>1247.869999999979</v>
          </cell>
          <cell r="G979">
            <v>1747.02</v>
          </cell>
        </row>
        <row r="980">
          <cell r="B980">
            <v>976</v>
          </cell>
          <cell r="C980">
            <v>1912.7000000000246</v>
          </cell>
          <cell r="D980">
            <v>2677.78</v>
          </cell>
          <cell r="F980">
            <v>1249.1499999999789</v>
          </cell>
          <cell r="G980">
            <v>1748.81</v>
          </cell>
        </row>
        <row r="981">
          <cell r="B981">
            <v>977</v>
          </cell>
          <cell r="C981">
            <v>1914.6600000000246</v>
          </cell>
          <cell r="D981">
            <v>2680.52</v>
          </cell>
          <cell r="F981">
            <v>1250.4299999999789</v>
          </cell>
          <cell r="G981">
            <v>1750.6</v>
          </cell>
        </row>
        <row r="982">
          <cell r="B982">
            <v>978</v>
          </cell>
          <cell r="C982">
            <v>1916.6200000000247</v>
          </cell>
          <cell r="D982">
            <v>2683.27</v>
          </cell>
          <cell r="F982">
            <v>1251.7099999999789</v>
          </cell>
          <cell r="G982">
            <v>1752.39</v>
          </cell>
        </row>
        <row r="983">
          <cell r="B983">
            <v>979</v>
          </cell>
          <cell r="C983">
            <v>1918.5800000000247</v>
          </cell>
          <cell r="D983">
            <v>2686.01</v>
          </cell>
          <cell r="F983">
            <v>1252.9899999999789</v>
          </cell>
          <cell r="G983">
            <v>1754.19</v>
          </cell>
        </row>
        <row r="984">
          <cell r="B984">
            <v>980</v>
          </cell>
          <cell r="C984">
            <v>1920.5400000000247</v>
          </cell>
          <cell r="D984">
            <v>2688.76</v>
          </cell>
          <cell r="F984">
            <v>1254.2699999999788</v>
          </cell>
          <cell r="G984">
            <v>1755.98</v>
          </cell>
        </row>
        <row r="985">
          <cell r="B985">
            <v>981</v>
          </cell>
          <cell r="C985">
            <v>1922.5000000000248</v>
          </cell>
          <cell r="D985">
            <v>2691.5</v>
          </cell>
          <cell r="F985">
            <v>1255.5499999999788</v>
          </cell>
          <cell r="G985">
            <v>1757.77</v>
          </cell>
        </row>
        <row r="986">
          <cell r="B986">
            <v>982</v>
          </cell>
          <cell r="C986">
            <v>1924.4600000000248</v>
          </cell>
          <cell r="D986">
            <v>2694.24</v>
          </cell>
          <cell r="F986">
            <v>1256.8299999999788</v>
          </cell>
          <cell r="G986">
            <v>1759.56</v>
          </cell>
        </row>
        <row r="987">
          <cell r="B987">
            <v>983</v>
          </cell>
          <cell r="C987">
            <v>1926.4200000000249</v>
          </cell>
          <cell r="D987">
            <v>2696.99</v>
          </cell>
          <cell r="F987">
            <v>1258.1099999999788</v>
          </cell>
          <cell r="G987">
            <v>1761.35</v>
          </cell>
        </row>
        <row r="988">
          <cell r="B988">
            <v>984</v>
          </cell>
          <cell r="C988">
            <v>1928.3800000000249</v>
          </cell>
          <cell r="D988">
            <v>2699.73</v>
          </cell>
          <cell r="F988">
            <v>1259.3899999999787</v>
          </cell>
          <cell r="G988">
            <v>1763.15</v>
          </cell>
        </row>
        <row r="989">
          <cell r="B989">
            <v>985</v>
          </cell>
          <cell r="C989">
            <v>1930.3400000000249</v>
          </cell>
          <cell r="D989">
            <v>2702.48</v>
          </cell>
          <cell r="F989">
            <v>1260.6699999999787</v>
          </cell>
          <cell r="G989">
            <v>1764.94</v>
          </cell>
        </row>
        <row r="990">
          <cell r="B990">
            <v>986</v>
          </cell>
          <cell r="C990">
            <v>1932.300000000025</v>
          </cell>
          <cell r="D990">
            <v>2705.22</v>
          </cell>
          <cell r="F990">
            <v>1261.9499999999787</v>
          </cell>
          <cell r="G990">
            <v>1766.73</v>
          </cell>
        </row>
        <row r="991">
          <cell r="B991">
            <v>987</v>
          </cell>
          <cell r="C991">
            <v>1934.260000000025</v>
          </cell>
          <cell r="D991">
            <v>2707.96</v>
          </cell>
          <cell r="F991">
            <v>1263.2299999999786</v>
          </cell>
          <cell r="G991">
            <v>1768.52</v>
          </cell>
        </row>
        <row r="992">
          <cell r="B992">
            <v>988</v>
          </cell>
          <cell r="C992">
            <v>1936.220000000025</v>
          </cell>
          <cell r="D992">
            <v>2710.71</v>
          </cell>
          <cell r="F992">
            <v>1264.5099999999786</v>
          </cell>
          <cell r="G992">
            <v>1770.31</v>
          </cell>
        </row>
        <row r="993">
          <cell r="B993">
            <v>989</v>
          </cell>
          <cell r="C993">
            <v>1938.1800000000251</v>
          </cell>
          <cell r="D993">
            <v>2713.45</v>
          </cell>
          <cell r="F993">
            <v>1265.7899999999786</v>
          </cell>
          <cell r="G993">
            <v>1772.11</v>
          </cell>
        </row>
        <row r="994">
          <cell r="B994">
            <v>990</v>
          </cell>
          <cell r="C994">
            <v>1940.1400000000251</v>
          </cell>
          <cell r="D994">
            <v>2716.2</v>
          </cell>
          <cell r="F994">
            <v>1267.0699999999786</v>
          </cell>
          <cell r="G994">
            <v>1773.9</v>
          </cell>
        </row>
        <row r="995">
          <cell r="B995">
            <v>991</v>
          </cell>
          <cell r="C995">
            <v>1942.1000000000251</v>
          </cell>
          <cell r="D995">
            <v>2718.94</v>
          </cell>
          <cell r="F995">
            <v>1268.3499999999785</v>
          </cell>
          <cell r="G995">
            <v>1775.69</v>
          </cell>
        </row>
        <row r="996">
          <cell r="B996">
            <v>992</v>
          </cell>
          <cell r="C996">
            <v>1944.0600000000252</v>
          </cell>
          <cell r="D996">
            <v>2721.68</v>
          </cell>
          <cell r="F996">
            <v>1269.6299999999785</v>
          </cell>
          <cell r="G996">
            <v>1777.48</v>
          </cell>
        </row>
        <row r="997">
          <cell r="B997">
            <v>993</v>
          </cell>
          <cell r="C997">
            <v>1946.0200000000252</v>
          </cell>
          <cell r="D997">
            <v>2724.43</v>
          </cell>
          <cell r="F997">
            <v>1270.9099999999785</v>
          </cell>
          <cell r="G997">
            <v>1779.27</v>
          </cell>
        </row>
        <row r="998">
          <cell r="B998">
            <v>994</v>
          </cell>
          <cell r="C998">
            <v>1947.9800000000253</v>
          </cell>
          <cell r="D998">
            <v>2727.17</v>
          </cell>
          <cell r="F998">
            <v>1272.1899999999785</v>
          </cell>
          <cell r="G998">
            <v>1781.07</v>
          </cell>
        </row>
        <row r="999">
          <cell r="B999">
            <v>995</v>
          </cell>
          <cell r="C999">
            <v>1949.9400000000253</v>
          </cell>
          <cell r="D999">
            <v>2729.92</v>
          </cell>
          <cell r="F999">
            <v>1273.4699999999784</v>
          </cell>
          <cell r="G999">
            <v>1782.86</v>
          </cell>
        </row>
        <row r="1000">
          <cell r="B1000">
            <v>996</v>
          </cell>
          <cell r="C1000">
            <v>1951.9000000000253</v>
          </cell>
          <cell r="D1000">
            <v>2732.66</v>
          </cell>
          <cell r="F1000">
            <v>1274.7499999999784</v>
          </cell>
          <cell r="G1000">
            <v>1784.65</v>
          </cell>
        </row>
        <row r="1001">
          <cell r="B1001">
            <v>997</v>
          </cell>
          <cell r="C1001">
            <v>1953.8600000000254</v>
          </cell>
          <cell r="D1001">
            <v>2735.4</v>
          </cell>
          <cell r="F1001">
            <v>1276.0299999999784</v>
          </cell>
          <cell r="G1001">
            <v>1786.44</v>
          </cell>
        </row>
        <row r="1002">
          <cell r="B1002">
            <v>998</v>
          </cell>
          <cell r="C1002">
            <v>1955.8200000000254</v>
          </cell>
          <cell r="D1002">
            <v>2738.15</v>
          </cell>
          <cell r="F1002">
            <v>1277.3099999999783</v>
          </cell>
          <cell r="G1002">
            <v>1788.23</v>
          </cell>
        </row>
        <row r="1003">
          <cell r="B1003">
            <v>999</v>
          </cell>
          <cell r="C1003">
            <v>1957.7800000000254</v>
          </cell>
          <cell r="D1003">
            <v>2740.89</v>
          </cell>
          <cell r="F1003">
            <v>1278.5899999999783</v>
          </cell>
          <cell r="G1003">
            <v>1790.03</v>
          </cell>
        </row>
        <row r="1004">
          <cell r="B1004">
            <v>1000</v>
          </cell>
          <cell r="C1004">
            <v>1959.7400000000255</v>
          </cell>
          <cell r="D1004">
            <v>2743.64</v>
          </cell>
          <cell r="F1004">
            <v>1279.8699999999783</v>
          </cell>
          <cell r="G1004">
            <v>1791.82</v>
          </cell>
        </row>
        <row r="1006">
          <cell r="C1006" t="str">
            <v>1.96</v>
          </cell>
          <cell r="F1006" t="str">
            <v>1.28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5 ใส่ค่าเอง"/>
      <sheetName val="ปร.5"/>
      <sheetName val="ปร.4"/>
      <sheetName val="ค่างานต้นทุน"/>
      <sheetName val="ข้อมูลราคาวัสดุ"/>
      <sheetName val="ข้อมูล_Box"/>
      <sheetName val="SingleBox"/>
      <sheetName val="Multi_Box"/>
      <sheetName val="ข้อมูลขนส่ง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ROAD_F_factor"/>
      <sheetName val="คิดค่ากำแพงปากท่อ"/>
      <sheetName val="select"/>
      <sheetName val="หักลดเงินค่าขนส่ง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>
            <v>2</v>
          </cell>
          <cell r="F2">
            <v>1</v>
          </cell>
        </row>
        <row r="4">
          <cell r="L4">
            <v>2</v>
          </cell>
          <cell r="N4">
            <v>7.5</v>
          </cell>
          <cell r="P4">
            <v>4</v>
          </cell>
          <cell r="R4">
            <v>10.43</v>
          </cell>
          <cell r="T4">
            <v>110</v>
          </cell>
          <cell r="V4">
            <v>134.01</v>
          </cell>
          <cell r="X4">
            <v>45</v>
          </cell>
          <cell r="Z4">
            <v>89.31</v>
          </cell>
        </row>
        <row r="8">
          <cell r="P8">
            <v>0</v>
          </cell>
          <cell r="R8">
            <v>0</v>
          </cell>
          <cell r="T8">
            <v>317</v>
          </cell>
          <cell r="V8">
            <v>275.25</v>
          </cell>
          <cell r="X8">
            <v>110</v>
          </cell>
          <cell r="Z8">
            <v>134.01</v>
          </cell>
        </row>
        <row r="12">
          <cell r="P12">
            <v>10</v>
          </cell>
          <cell r="R12">
            <v>20.56</v>
          </cell>
          <cell r="T12">
            <v>30</v>
          </cell>
          <cell r="V12">
            <v>86.76</v>
          </cell>
        </row>
        <row r="16">
          <cell r="T16">
            <v>30</v>
          </cell>
          <cell r="V16">
            <v>59.84</v>
          </cell>
        </row>
        <row r="20">
          <cell r="T20">
            <v>50</v>
          </cell>
          <cell r="V20">
            <v>70.81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คำนวณ"/>
      <sheetName val="ข้อมูลดิบ"/>
      <sheetName val="ข้อมูลสะพาน"/>
      <sheetName val="ปร.5 road"/>
      <sheetName val="ปร.4 road"/>
      <sheetName val="ปร.5 box"/>
      <sheetName val="ปร.5 สะพาน"/>
      <sheetName val="ปร.4 สะพาน"/>
      <sheetName val="FACTOR F"/>
      <sheetName val="ดอกเบี้ย,กำไร"/>
      <sheetName val="อำนวยการ"/>
      <sheetName val="ค่างานต้นทุนสะพาน"/>
      <sheetName val="ปร.4 box1"/>
      <sheetName val="ปร.4 box2"/>
      <sheetName val="บ่อพัก"/>
      <sheetName val="ข้อมูลประมาณราคา"/>
      <sheetName val="ค่างานต้นทุน"/>
      <sheetName val="งานดิน"/>
      <sheetName val="ท่อระบายน้ำ"/>
      <sheetName val="กำแพงปากท่อ"/>
      <sheetName val="ป้ายจราจร"/>
      <sheetName val="Winฯ-ทางเชื่อม "/>
      <sheetName val="ค่าขนส่ง1"/>
      <sheetName val="ค่าขนส่ง"/>
      <sheetName val="ค่าเสื่อมราคา"/>
      <sheetName val="งานกำแพงปากท่อ"/>
      <sheetName val="ขนาด ท่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46">
          <cell r="H146">
            <v>1275.98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ราคาวัสดุ"/>
      <sheetName val="Oil"/>
      <sheetName val="งานกำแพงปากท่อ"/>
      <sheetName val="ปร.5 road"/>
      <sheetName val="ปร.4 road"/>
      <sheetName val="ค่างานต้นทุน"/>
      <sheetName val="แผนที่ขนส่ง"/>
      <sheetName val="ข้อมูลคำนวณ"/>
      <sheetName val="ค่างานต้นทุนสะพาน"/>
      <sheetName val="ปร.5 สะพาน"/>
      <sheetName val="ปร.4 สะพาน"/>
      <sheetName val="F(Bridge)"/>
      <sheetName val="อำนวยการ(Bridge)"/>
      <sheetName val="ดอกเบี้ย(Bridge)"/>
      <sheetName val="ดอกเบี้ย(Road)"/>
      <sheetName val="ปริมาณดิน"/>
      <sheetName val="งานดิน"/>
      <sheetName val="ราคาป้าย"/>
      <sheetName val="ข้อมูลดิบ"/>
      <sheetName val="ค่าเสื่อมราคา"/>
      <sheetName val="ข้อมูลสะพาน"/>
      <sheetName val="ปร.5 ท่อลอดเหลี่ยม"/>
      <sheetName val="ปร.4 box1"/>
      <sheetName val="ปร.4 box2"/>
      <sheetName val="ปร.4 box3"/>
      <sheetName val="ปร.5 รางระบายน้ำ"/>
      <sheetName val="บ่อพัก-1"/>
      <sheetName val="รายระบายน้ำ-1"/>
      <sheetName val="รายระบายน้ำ-2"/>
      <sheetName val="ปร.4 road (2)"/>
      <sheetName val="AC"/>
      <sheetName val="บ่อพัก"/>
      <sheetName val="ท่อระบายน้ำ"/>
      <sheetName val="กำแพงปากท่อ"/>
      <sheetName val="ป้ายจราจร"/>
      <sheetName val="Winฯ-ทางเชื่อม "/>
      <sheetName val="(F Road)"/>
      <sheetName val="อำนวยการ(Road)"/>
      <sheetName val="ขนาด ท่อ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ปรับปรุง"/>
      <sheetName val="ข้อมูลโครงการ"/>
      <sheetName val="ประกาศ"/>
      <sheetName val="ข้อมูลขนส่ง"/>
      <sheetName val="ราคาวัสดุ"/>
      <sheetName val="ประกาศ2"/>
      <sheetName val="บัญชี2"/>
      <sheetName val="ปร.4"/>
      <sheetName val="ปร.5"/>
      <sheetName val="ต่อรอง"/>
      <sheetName val="หักค่าขนส่ง"/>
      <sheetName val="ราคากลาง ปร.4"/>
      <sheetName val="ราคากลาง ปร.5"/>
      <sheetName val="ปรับลด"/>
      <sheetName val="สรุปงวดงาน1"/>
      <sheetName val="งวดเงิน1"/>
      <sheetName val="รายการ"/>
      <sheetName val="หักลดค่าขนส่ง"/>
      <sheetName val="ใบสรุปแบ่งงวด"/>
      <sheetName val="งวดงาน box"/>
      <sheetName val="งวดงาน box1"/>
      <sheetName val="ค่างานต้นทุน"/>
      <sheetName val="บัญชีและรายการ"/>
      <sheetName val="ต้นทุนป้าย"/>
      <sheetName val="บ่อพัก"/>
      <sheetName val="ราง V"/>
      <sheetName val="ข30"/>
      <sheetName val="คสล."/>
      <sheetName val="box"/>
      <sheetName val="สน.สนาม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47"/>
      <sheetName val="Factor_f"/>
      <sheetName val="คิดค่ากำแพงปากท่อ"/>
      <sheetName val="ope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>
        <row r="25">
          <cell r="BS25">
            <v>60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สะพาน"/>
      <sheetName val="ปร.5"/>
      <sheetName val="ปร.4"/>
      <sheetName val="ราคาวัสดุ"/>
      <sheetName val="ข้อมูลคำนวณ"/>
      <sheetName val="ขนส่งด้วยรถพ่วง"/>
    </sheetNames>
    <sheetDataSet>
      <sheetData sheetId="0"/>
      <sheetData sheetId="1"/>
      <sheetData sheetId="2"/>
      <sheetData sheetId="3"/>
      <sheetData sheetId="4">
        <row r="21">
          <cell r="D21">
            <v>19.524999999999999</v>
          </cell>
          <cell r="J21">
            <v>25.23</v>
          </cell>
        </row>
        <row r="32">
          <cell r="D32">
            <v>32.234999999999999</v>
          </cell>
          <cell r="J32">
            <v>40.839999999999996</v>
          </cell>
        </row>
        <row r="43">
          <cell r="D43">
            <v>48.645000000000003</v>
          </cell>
          <cell r="J43">
            <v>54.050000000000004</v>
          </cell>
        </row>
        <row r="54">
          <cell r="D54">
            <v>70.86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AJ171"/>
  <sheetViews>
    <sheetView topLeftCell="A89" workbookViewId="0">
      <selection activeCell="F3" sqref="F3"/>
    </sheetView>
  </sheetViews>
  <sheetFormatPr defaultRowHeight="21.75"/>
  <cols>
    <col min="1" max="1" width="1.6640625" style="2" customWidth="1"/>
    <col min="2" max="2" width="21.33203125" style="2" bestFit="1" customWidth="1"/>
    <col min="3" max="3" width="9.33203125" style="2" hidden="1" customWidth="1"/>
    <col min="4" max="4" width="7.6640625" style="2" bestFit="1" customWidth="1"/>
    <col min="5" max="5" width="9.5" style="2" hidden="1" customWidth="1"/>
    <col min="6" max="6" width="7.6640625" style="2" bestFit="1" customWidth="1"/>
    <col min="7" max="7" width="8.5" style="2" hidden="1" customWidth="1"/>
    <col min="8" max="8" width="7.6640625" style="2" bestFit="1" customWidth="1"/>
    <col min="9" max="9" width="7.6640625" style="2" customWidth="1"/>
    <col min="10" max="10" width="2" style="2" customWidth="1"/>
    <col min="11" max="11" width="14.33203125" style="2" customWidth="1"/>
    <col min="12" max="12" width="9.33203125" style="2" hidden="1" customWidth="1"/>
    <col min="13" max="13" width="6.5" style="2" bestFit="1" customWidth="1"/>
    <col min="14" max="14" width="7.5" style="4" bestFit="1" customWidth="1"/>
    <col min="15" max="15" width="1.33203125" style="2" customWidth="1"/>
    <col min="16" max="16" width="9.6640625" style="2" bestFit="1" customWidth="1"/>
    <col min="17" max="17" width="8.83203125" style="2" bestFit="1" customWidth="1"/>
    <col min="18" max="18" width="6.1640625" style="2" bestFit="1" customWidth="1"/>
    <col min="19" max="19" width="8.83203125" style="2" bestFit="1" customWidth="1"/>
    <col min="20" max="20" width="9.33203125" style="2"/>
    <col min="21" max="21" width="14.83203125" style="2" bestFit="1" customWidth="1"/>
    <col min="22" max="25" width="9.33203125" style="2"/>
    <col min="26" max="26" width="9.6640625" style="2" bestFit="1" customWidth="1"/>
    <col min="27" max="16384" width="9.33203125" style="2"/>
  </cols>
  <sheetData>
    <row r="2" spans="2:36">
      <c r="B2" s="23" t="s">
        <v>865</v>
      </c>
      <c r="C2" s="22"/>
      <c r="D2" s="22"/>
      <c r="E2" s="22"/>
      <c r="F2" s="22"/>
      <c r="G2" s="22"/>
      <c r="H2" s="22"/>
      <c r="I2" s="24"/>
      <c r="J2" s="25"/>
      <c r="K2" s="23" t="s">
        <v>866</v>
      </c>
      <c r="L2" s="22"/>
      <c r="M2" s="22"/>
      <c r="N2" s="17"/>
      <c r="P2" s="23" t="s">
        <v>20</v>
      </c>
      <c r="Q2" s="22"/>
      <c r="R2" s="17"/>
      <c r="S2" s="81">
        <v>2</v>
      </c>
    </row>
    <row r="3" spans="2:36">
      <c r="B3" s="26" t="s">
        <v>867</v>
      </c>
      <c r="C3" s="27"/>
      <c r="D3" s="28">
        <v>0.3</v>
      </c>
      <c r="E3" s="27"/>
      <c r="F3" s="28">
        <f>D3</f>
        <v>0.3</v>
      </c>
      <c r="G3" s="27"/>
      <c r="H3" s="28">
        <f>D3</f>
        <v>0.3</v>
      </c>
      <c r="I3" s="29"/>
      <c r="J3" s="30"/>
      <c r="K3" s="26" t="s">
        <v>867</v>
      </c>
      <c r="L3" s="31"/>
      <c r="M3" s="32">
        <f>D3</f>
        <v>0.3</v>
      </c>
      <c r="N3" s="33"/>
      <c r="P3" s="26" t="s">
        <v>868</v>
      </c>
      <c r="Q3" s="34" t="e">
        <f>D9+F9+H9</f>
        <v>#REF!</v>
      </c>
      <c r="R3" s="35" t="s">
        <v>1091</v>
      </c>
      <c r="S3" s="36"/>
    </row>
    <row r="4" spans="2:36">
      <c r="B4" s="36" t="s">
        <v>870</v>
      </c>
      <c r="C4" s="38"/>
      <c r="D4" s="78">
        <v>1</v>
      </c>
      <c r="E4" s="79"/>
      <c r="F4" s="78">
        <v>2</v>
      </c>
      <c r="G4" s="79"/>
      <c r="H4" s="78">
        <v>3</v>
      </c>
      <c r="I4" s="40"/>
      <c r="J4" s="30"/>
      <c r="K4" s="36" t="s">
        <v>870</v>
      </c>
      <c r="L4" s="41"/>
      <c r="M4" s="42">
        <v>1</v>
      </c>
      <c r="N4" s="43"/>
      <c r="P4" s="36" t="s">
        <v>868</v>
      </c>
      <c r="Q4" s="44" t="e">
        <f>D17+F17+H17</f>
        <v>#REF!</v>
      </c>
      <c r="R4" s="45" t="s">
        <v>871</v>
      </c>
      <c r="S4" s="46" t="e">
        <f>Q4*S2</f>
        <v>#REF!</v>
      </c>
    </row>
    <row r="5" spans="2:36">
      <c r="B5" s="36" t="s">
        <v>750</v>
      </c>
      <c r="C5" s="38"/>
      <c r="D5" s="47" t="e">
        <f>IF(D4=1,VLOOKUP(D3,#REF!,3),
  IF(D4=2,VLOOKUP(D3,#REF!,5),
  IF(D4=3,VLOOKUP(D3,#REF!,7),0)))</f>
        <v>#REF!</v>
      </c>
      <c r="E5" s="38"/>
      <c r="F5" s="47" t="e">
        <f>IF(F4=1,VLOOKUP(F3,#REF!,3),
  IF(F4=2,VLOOKUP(F3,#REF!,5),
  IF(F4=3,VLOOKUP(F3,#REF!,7),0)))</f>
        <v>#REF!</v>
      </c>
      <c r="G5" s="38"/>
      <c r="H5" s="47" t="e">
        <f>IF(H4=1,VLOOKUP(H3,#REF!,3),
  IF(H4=2,VLOOKUP(H3,#REF!,5),
  IF(H4=3,VLOOKUP(H3,#REF!,7),0)))</f>
        <v>#REF!</v>
      </c>
      <c r="I5" s="40" t="s">
        <v>1115</v>
      </c>
      <c r="J5" s="30"/>
      <c r="K5" s="36" t="s">
        <v>750</v>
      </c>
      <c r="L5" s="41"/>
      <c r="M5" s="48" t="e">
        <f>IF(M4=1,(M4*(M3+(VLOOKUP(M3,#REF!,2)*2))),
  IF(M4=2,(M4*(M3+(VLOOKUP(M3,#REF!,2)*2))),
  (M4*(M3+(VLOOKUP(M3,#REF!,2)*2)))))</f>
        <v>#REF!</v>
      </c>
      <c r="N5" s="40" t="s">
        <v>1115</v>
      </c>
      <c r="P5" s="36" t="s">
        <v>868</v>
      </c>
      <c r="Q5" s="44" t="e">
        <f>Q4*50/1000</f>
        <v>#REF!</v>
      </c>
      <c r="R5" s="45" t="s">
        <v>471</v>
      </c>
      <c r="S5" s="46" t="e">
        <f>Q5*S2</f>
        <v>#REF!</v>
      </c>
    </row>
    <row r="6" spans="2:36">
      <c r="B6" s="36" t="s">
        <v>872</v>
      </c>
      <c r="C6" s="38"/>
      <c r="D6" s="47" t="e">
        <f>IF(D4=1,VLOOKUP(D3,#REF!,4),
  IF(D4=2,VLOOKUP(D3,#REF!,6),
  IF(D4=3,VLOOKUP(D3,#REF!,8),0)))</f>
        <v>#REF!</v>
      </c>
      <c r="E6" s="38"/>
      <c r="F6" s="47" t="e">
        <f>IF(F4=1,VLOOKUP(F3,#REF!,4),
  IF(F4=2,VLOOKUP(F3,#REF!,6),
  IF(F4=3,VLOOKUP(F3,#REF!,8),0)))</f>
        <v>#REF!</v>
      </c>
      <c r="G6" s="38"/>
      <c r="H6" s="47" t="e">
        <f>IF(H4=1,VLOOKUP(H3,#REF!,4),
  IF(H4=2,VLOOKUP(H3,#REF!,6),
  IF(H4=3,VLOOKUP(H3,#REF!,8),0)))</f>
        <v>#REF!</v>
      </c>
      <c r="I6" s="40" t="s">
        <v>1115</v>
      </c>
      <c r="J6" s="30"/>
      <c r="K6" s="36" t="s">
        <v>872</v>
      </c>
      <c r="L6" s="41"/>
      <c r="M6" s="80">
        <v>1</v>
      </c>
      <c r="N6" s="40" t="s">
        <v>1115</v>
      </c>
      <c r="P6" s="36" t="s">
        <v>873</v>
      </c>
      <c r="Q6" s="44" t="e">
        <f>D18+F18+H18</f>
        <v>#REF!</v>
      </c>
      <c r="R6" s="45" t="s">
        <v>1091</v>
      </c>
      <c r="S6" s="46" t="e">
        <f>Q6*S2</f>
        <v>#REF!</v>
      </c>
    </row>
    <row r="7" spans="2:36">
      <c r="B7" s="36" t="s">
        <v>874</v>
      </c>
      <c r="C7" s="38"/>
      <c r="D7" s="49" t="e">
        <f>((D5*D6)-(PI()*((#REF!+(#REF!)*2))^2/4*D4))*0.15*2</f>
        <v>#REF!</v>
      </c>
      <c r="E7" s="38"/>
      <c r="F7" s="49" t="e">
        <f>((F5*F6)-(PI()*((#REF!+(#REF!)*2))^2/4*F4))*0.15*2</f>
        <v>#REF!</v>
      </c>
      <c r="G7" s="38"/>
      <c r="H7" s="49" t="e">
        <f>((H5*H6)-(PI()*((#REF!+(#REF!)*2))^2/4*H4))*0.15*2</f>
        <v>#REF!</v>
      </c>
      <c r="I7" s="50" t="s">
        <v>1091</v>
      </c>
      <c r="J7" s="51"/>
      <c r="K7" s="36" t="s">
        <v>481</v>
      </c>
      <c r="L7" s="41"/>
      <c r="M7" s="52" t="e">
        <f>M5*M6*0.05</f>
        <v>#REF!</v>
      </c>
      <c r="N7" s="50" t="s">
        <v>1091</v>
      </c>
      <c r="P7" s="36" t="s">
        <v>875</v>
      </c>
      <c r="Q7" s="44" t="e">
        <f>D19+F19+H19</f>
        <v>#REF!</v>
      </c>
      <c r="R7" s="45" t="s">
        <v>1091</v>
      </c>
      <c r="S7" s="46" t="e">
        <f>Q7*S2</f>
        <v>#REF!</v>
      </c>
    </row>
    <row r="8" spans="2:36">
      <c r="B8" s="36" t="s">
        <v>760</v>
      </c>
      <c r="C8" s="38"/>
      <c r="D8" s="53" t="e">
        <f>((D5*1*0.2)+(D5*0.2*0.4)+(D5*0.3*0.15))*2</f>
        <v>#REF!</v>
      </c>
      <c r="E8" s="38"/>
      <c r="F8" s="53" t="e">
        <f>((F5*1*0.2)+(F5*0.2*0.4)+(F5*0.3*0.15))*2</f>
        <v>#REF!</v>
      </c>
      <c r="G8" s="38"/>
      <c r="H8" s="53" t="e">
        <f>((H5*1*0.2)+(H5*0.2*0.4)+(H5*0.3*0.15))*2</f>
        <v>#REF!</v>
      </c>
      <c r="I8" s="50" t="s">
        <v>1091</v>
      </c>
      <c r="J8" s="51"/>
      <c r="K8" s="36" t="s">
        <v>761</v>
      </c>
      <c r="L8" s="54" t="e">
        <f>IF(M6=0,0,(M5*2+M6*2))</f>
        <v>#REF!</v>
      </c>
      <c r="M8" s="55" t="e">
        <f>ROUNDUP(L8/3,0)</f>
        <v>#REF!</v>
      </c>
      <c r="N8" s="50" t="s">
        <v>1117</v>
      </c>
      <c r="P8" s="36" t="s">
        <v>1109</v>
      </c>
      <c r="Q8" s="44" t="e">
        <f>(0.15*3*D10)+(0.2*3*D11)+(0.15*3*F10)+(0.2*3*F11)+(0.15*3*H10)+(0.2*3*H11)</f>
        <v>#REF!</v>
      </c>
      <c r="R8" s="45" t="s">
        <v>1116</v>
      </c>
      <c r="S8" s="46" t="e">
        <f>Q8*S2</f>
        <v>#REF!</v>
      </c>
    </row>
    <row r="9" spans="2:36">
      <c r="B9" s="36" t="s">
        <v>762</v>
      </c>
      <c r="C9" s="38"/>
      <c r="D9" s="53" t="e">
        <f>SUM(D7:D8)</f>
        <v>#REF!</v>
      </c>
      <c r="E9" s="38"/>
      <c r="F9" s="53" t="e">
        <f>SUM(F7:F8)</f>
        <v>#REF!</v>
      </c>
      <c r="G9" s="38"/>
      <c r="H9" s="53" t="e">
        <f>SUM(H7:H8)</f>
        <v>#REF!</v>
      </c>
      <c r="I9" s="50" t="s">
        <v>1091</v>
      </c>
      <c r="J9" s="51"/>
      <c r="K9" s="36" t="s">
        <v>868</v>
      </c>
      <c r="L9" s="41"/>
      <c r="M9" s="55" t="e">
        <f>M7*5.04</f>
        <v>#REF!</v>
      </c>
      <c r="N9" s="50" t="s">
        <v>871</v>
      </c>
      <c r="P9" s="36" t="s">
        <v>618</v>
      </c>
      <c r="Q9" s="56" t="e">
        <f>(((D13+F13+H13)*4.99)+((D15+F15+H15)*8.88))/1000</f>
        <v>#REF!</v>
      </c>
      <c r="R9" s="45" t="s">
        <v>471</v>
      </c>
      <c r="S9" s="46" t="e">
        <f>Q9*S2</f>
        <v>#REF!</v>
      </c>
    </row>
    <row r="10" spans="2:36">
      <c r="B10" s="36" t="s">
        <v>763</v>
      </c>
      <c r="C10" s="57" t="e">
        <f>(D6*2+D5)</f>
        <v>#REF!</v>
      </c>
      <c r="D10" s="53" t="e">
        <f>ROUNDUP(C10/3,0)*2</f>
        <v>#REF!</v>
      </c>
      <c r="E10" s="57" t="e">
        <f>(F6*2+F5)</f>
        <v>#REF!</v>
      </c>
      <c r="F10" s="53" t="e">
        <f>ROUNDUP(E10/3,0)*2</f>
        <v>#REF!</v>
      </c>
      <c r="G10" s="57" t="e">
        <f>(H6*2+H5)</f>
        <v>#REF!</v>
      </c>
      <c r="H10" s="53" t="e">
        <f>ROUNDUP(G10/3,0)*2</f>
        <v>#REF!</v>
      </c>
      <c r="I10" s="50" t="s">
        <v>1117</v>
      </c>
      <c r="J10" s="51"/>
      <c r="K10" s="36" t="s">
        <v>873</v>
      </c>
      <c r="L10" s="41"/>
      <c r="M10" s="55" t="e">
        <f>M7*0.62</f>
        <v>#REF!</v>
      </c>
      <c r="N10" s="50" t="s">
        <v>1091</v>
      </c>
      <c r="P10" s="58" t="s">
        <v>1110</v>
      </c>
      <c r="Q10" s="56" t="e">
        <f>Q8*0.2</f>
        <v>#REF!</v>
      </c>
      <c r="R10" s="45" t="s">
        <v>1113</v>
      </c>
      <c r="S10" s="46" t="e">
        <f>Q10*S2</f>
        <v>#REF!</v>
      </c>
    </row>
    <row r="11" spans="2:36">
      <c r="B11" s="36" t="s">
        <v>764</v>
      </c>
      <c r="C11" s="57" t="e">
        <f>IF(D5=0,0,D5+3)</f>
        <v>#REF!</v>
      </c>
      <c r="D11" s="53" t="e">
        <f>ROUNDUP(C11/4,0)*2</f>
        <v>#REF!</v>
      </c>
      <c r="E11" s="57" t="e">
        <f>IF(F5=0,0,F5+3)</f>
        <v>#REF!</v>
      </c>
      <c r="F11" s="53" t="e">
        <f>ROUNDUP(E11/4,0)*2</f>
        <v>#REF!</v>
      </c>
      <c r="G11" s="57" t="e">
        <f>IF(H5=0,0,H5+3)</f>
        <v>#REF!</v>
      </c>
      <c r="H11" s="53" t="e">
        <f>ROUNDUP(G11/4,0)*2</f>
        <v>#REF!</v>
      </c>
      <c r="I11" s="50" t="s">
        <v>1117</v>
      </c>
      <c r="J11" s="51"/>
      <c r="K11" s="59" t="s">
        <v>875</v>
      </c>
      <c r="L11" s="60"/>
      <c r="M11" s="61" t="e">
        <f>M7*0.97</f>
        <v>#REF!</v>
      </c>
      <c r="N11" s="62" t="s">
        <v>1091</v>
      </c>
      <c r="P11" s="63" t="s">
        <v>765</v>
      </c>
      <c r="Q11" s="64" t="e">
        <f>Q9*20</f>
        <v>#REF!</v>
      </c>
      <c r="R11" s="65" t="s">
        <v>1113</v>
      </c>
      <c r="S11" s="66" t="e">
        <f>Q11*S2</f>
        <v>#REF!</v>
      </c>
    </row>
    <row r="12" spans="2:36">
      <c r="B12" s="36" t="s">
        <v>1109</v>
      </c>
      <c r="C12" s="57"/>
      <c r="D12" s="53" t="e">
        <f>(0.15*3*D10)+(0.2*3*D11)</f>
        <v>#REF!</v>
      </c>
      <c r="E12" s="57"/>
      <c r="F12" s="53" t="e">
        <f>(0.15*3*F10)+(0.2*3*F11)</f>
        <v>#REF!</v>
      </c>
      <c r="G12" s="57"/>
      <c r="H12" s="53" t="e">
        <f>(0.15*3*H10)+(0.2*3*H11)</f>
        <v>#REF!</v>
      </c>
      <c r="I12" s="50" t="s">
        <v>1116</v>
      </c>
      <c r="J12" s="51"/>
      <c r="L12" s="4"/>
      <c r="M12" s="69"/>
      <c r="N12" s="69"/>
      <c r="P12" s="76"/>
      <c r="Q12" s="76"/>
      <c r="S12" s="68"/>
    </row>
    <row r="13" spans="2:36">
      <c r="B13" s="36" t="s">
        <v>766</v>
      </c>
      <c r="C13" s="57" t="e">
        <f>(TRUNC(D6/0.25)+2)*D5</f>
        <v>#REF!</v>
      </c>
      <c r="D13" s="53" t="e">
        <f>SUM(C13:C14)/10*2</f>
        <v>#REF!</v>
      </c>
      <c r="E13" s="57" t="e">
        <f>(TRUNC(F6/0.25)+2)*F5</f>
        <v>#REF!</v>
      </c>
      <c r="F13" s="53" t="e">
        <f>SUM(E13:E14)/10*2</f>
        <v>#REF!</v>
      </c>
      <c r="G13" s="57" t="e">
        <f>(TRUNC(H6/0.25)+2)*H5</f>
        <v>#REF!</v>
      </c>
      <c r="H13" s="53" t="e">
        <f>SUM(G13:G14)/10*2</f>
        <v>#REF!</v>
      </c>
      <c r="I13" s="50" t="s">
        <v>767</v>
      </c>
      <c r="J13" s="51"/>
      <c r="P13" s="14"/>
      <c r="Q13" s="14"/>
    </row>
    <row r="14" spans="2:36" hidden="1">
      <c r="B14" s="36"/>
      <c r="C14" s="57" t="e">
        <f>(TRUNC(D5/0.25)*(D6+2.4))</f>
        <v>#REF!</v>
      </c>
      <c r="D14" s="67"/>
      <c r="E14" s="57" t="e">
        <f>(TRUNC(F5/0.25)*(F6+2.4))</f>
        <v>#REF!</v>
      </c>
      <c r="F14" s="67"/>
      <c r="G14" s="57" t="e">
        <f>(TRUNC(H5/0.25)*(H6+2.4))</f>
        <v>#REF!</v>
      </c>
      <c r="H14" s="67"/>
      <c r="I14" s="50"/>
      <c r="J14" s="51"/>
      <c r="M14" s="68"/>
      <c r="N14" s="69"/>
      <c r="P14" s="14"/>
      <c r="Q14" s="14"/>
      <c r="AH14" s="70"/>
      <c r="AI14" s="70"/>
      <c r="AJ14" s="71"/>
    </row>
    <row r="15" spans="2:36">
      <c r="B15" s="36" t="s">
        <v>773</v>
      </c>
      <c r="C15" s="57" t="e">
        <f>D5*4</f>
        <v>#REF!</v>
      </c>
      <c r="D15" s="53" t="e">
        <f>C15/10*2</f>
        <v>#REF!</v>
      </c>
      <c r="E15" s="57" t="e">
        <f>F5*4</f>
        <v>#REF!</v>
      </c>
      <c r="F15" s="53" t="e">
        <f>E15/10*2</f>
        <v>#REF!</v>
      </c>
      <c r="G15" s="57" t="e">
        <f>H5*4</f>
        <v>#REF!</v>
      </c>
      <c r="H15" s="53" t="e">
        <f>G15/10*2</f>
        <v>#REF!</v>
      </c>
      <c r="I15" s="50" t="s">
        <v>767</v>
      </c>
      <c r="J15" s="51"/>
      <c r="M15" s="68"/>
      <c r="N15" s="69"/>
      <c r="P15" s="14"/>
      <c r="Q15" s="14"/>
    </row>
    <row r="16" spans="2:36">
      <c r="B16" s="36" t="s">
        <v>774</v>
      </c>
      <c r="C16" s="57"/>
      <c r="D16" s="53" t="e">
        <f>((D13*4.99)+(D15*8.88))/1000</f>
        <v>#REF!</v>
      </c>
      <c r="E16" s="57"/>
      <c r="F16" s="53" t="e">
        <f>((F13*4.99)+(F15*8.88))/1000</f>
        <v>#REF!</v>
      </c>
      <c r="G16" s="57"/>
      <c r="H16" s="53" t="e">
        <f>((H13*4.99)+(H15*8.88))/1000</f>
        <v>#REF!</v>
      </c>
      <c r="I16" s="50" t="s">
        <v>471</v>
      </c>
      <c r="J16" s="51"/>
      <c r="M16" s="68"/>
      <c r="N16" s="69"/>
      <c r="P16" s="14"/>
      <c r="Q16" s="14"/>
    </row>
    <row r="17" spans="2:19">
      <c r="B17" s="36" t="s">
        <v>868</v>
      </c>
      <c r="C17" s="38"/>
      <c r="D17" s="53" t="e">
        <f>D9*6.72</f>
        <v>#REF!</v>
      </c>
      <c r="E17" s="38"/>
      <c r="F17" s="53" t="e">
        <f>F9*6.72</f>
        <v>#REF!</v>
      </c>
      <c r="G17" s="38"/>
      <c r="H17" s="53" t="e">
        <f>H9*6.72</f>
        <v>#REF!</v>
      </c>
      <c r="I17" s="50" t="s">
        <v>871</v>
      </c>
      <c r="J17" s="51"/>
      <c r="M17" s="68"/>
      <c r="N17" s="69"/>
      <c r="P17" s="14"/>
    </row>
    <row r="18" spans="2:19">
      <c r="B18" s="36" t="s">
        <v>873</v>
      </c>
      <c r="C18" s="38"/>
      <c r="D18" s="53" t="e">
        <f>D9*0.54</f>
        <v>#REF!</v>
      </c>
      <c r="E18" s="38"/>
      <c r="F18" s="53" t="e">
        <f>F9*0.54</f>
        <v>#REF!</v>
      </c>
      <c r="G18" s="38"/>
      <c r="H18" s="53" t="e">
        <f>H9*0.54</f>
        <v>#REF!</v>
      </c>
      <c r="I18" s="50" t="s">
        <v>1091</v>
      </c>
      <c r="J18" s="51"/>
      <c r="M18" s="68"/>
      <c r="N18" s="69"/>
    </row>
    <row r="19" spans="2:19">
      <c r="B19" s="59" t="s">
        <v>875</v>
      </c>
      <c r="C19" s="72"/>
      <c r="D19" s="73" t="e">
        <f>D9*1.03</f>
        <v>#REF!</v>
      </c>
      <c r="E19" s="72"/>
      <c r="F19" s="73" t="e">
        <f>F9*1.03</f>
        <v>#REF!</v>
      </c>
      <c r="G19" s="72"/>
      <c r="H19" s="73" t="e">
        <f>H9*1.03</f>
        <v>#REF!</v>
      </c>
      <c r="I19" s="62" t="s">
        <v>1091</v>
      </c>
      <c r="J19" s="51"/>
      <c r="M19" s="68"/>
      <c r="N19" s="69"/>
    </row>
    <row r="21" spans="2:19">
      <c r="B21" s="23" t="s">
        <v>865</v>
      </c>
      <c r="C21" s="22"/>
      <c r="D21" s="22"/>
      <c r="E21" s="22"/>
      <c r="F21" s="22"/>
      <c r="G21" s="22"/>
      <c r="H21" s="22"/>
      <c r="I21" s="24"/>
      <c r="J21" s="25"/>
      <c r="K21" s="23" t="s">
        <v>866</v>
      </c>
      <c r="L21" s="22"/>
      <c r="M21" s="22"/>
      <c r="N21" s="17"/>
      <c r="P21" s="23" t="s">
        <v>20</v>
      </c>
      <c r="Q21" s="22"/>
      <c r="R21" s="17"/>
      <c r="S21" s="81">
        <v>2</v>
      </c>
    </row>
    <row r="22" spans="2:19">
      <c r="B22" s="26" t="s">
        <v>867</v>
      </c>
      <c r="C22" s="27"/>
      <c r="D22" s="28">
        <v>0.4</v>
      </c>
      <c r="E22" s="27"/>
      <c r="F22" s="28">
        <f>D22</f>
        <v>0.4</v>
      </c>
      <c r="G22" s="27"/>
      <c r="H22" s="28">
        <f>D22</f>
        <v>0.4</v>
      </c>
      <c r="I22" s="29"/>
      <c r="J22" s="30"/>
      <c r="K22" s="26" t="s">
        <v>867</v>
      </c>
      <c r="L22" s="31"/>
      <c r="M22" s="32">
        <f>D22</f>
        <v>0.4</v>
      </c>
      <c r="N22" s="33"/>
      <c r="P22" s="26" t="s">
        <v>868</v>
      </c>
      <c r="Q22" s="34" t="e">
        <f>D28+F28+H28</f>
        <v>#REF!</v>
      </c>
      <c r="R22" s="35" t="s">
        <v>1091</v>
      </c>
      <c r="S22" s="36"/>
    </row>
    <row r="23" spans="2:19">
      <c r="B23" s="36" t="s">
        <v>870</v>
      </c>
      <c r="C23" s="38"/>
      <c r="D23" s="78">
        <v>1</v>
      </c>
      <c r="E23" s="39"/>
      <c r="F23" s="78">
        <v>2</v>
      </c>
      <c r="G23" s="39"/>
      <c r="H23" s="78">
        <v>3</v>
      </c>
      <c r="I23" s="40"/>
      <c r="J23" s="30"/>
      <c r="K23" s="36" t="s">
        <v>870</v>
      </c>
      <c r="L23" s="41"/>
      <c r="M23" s="42">
        <v>1</v>
      </c>
      <c r="N23" s="43"/>
      <c r="P23" s="36" t="s">
        <v>868</v>
      </c>
      <c r="Q23" s="44" t="e">
        <f>D36+F36+H36</f>
        <v>#REF!</v>
      </c>
      <c r="R23" s="45" t="s">
        <v>871</v>
      </c>
      <c r="S23" s="46" t="e">
        <f>Q23*S21</f>
        <v>#REF!</v>
      </c>
    </row>
    <row r="24" spans="2:19">
      <c r="B24" s="36" t="s">
        <v>750</v>
      </c>
      <c r="C24" s="38"/>
      <c r="D24" s="47" t="e">
        <f>IF(D23=1,VLOOKUP(D22,#REF!,3),
  IF(D23=2,VLOOKUP(D22,#REF!,5),
  IF(D23=3,VLOOKUP(D22,#REF!,7),0)))</f>
        <v>#REF!</v>
      </c>
      <c r="E24" s="38"/>
      <c r="F24" s="47" t="e">
        <f>IF(F23=1,VLOOKUP(F22,#REF!,3),
  IF(F23=2,VLOOKUP(F22,#REF!,5),
  IF(F23=3,VLOOKUP(F22,#REF!,7),0)))</f>
        <v>#REF!</v>
      </c>
      <c r="G24" s="38"/>
      <c r="H24" s="47" t="e">
        <f>IF(H23=1,VLOOKUP(H22,#REF!,3),
  IF(H23=2,VLOOKUP(H22,#REF!,5),
  IF(H23=3,VLOOKUP(H22,#REF!,7),0)))</f>
        <v>#REF!</v>
      </c>
      <c r="I24" s="40" t="s">
        <v>1115</v>
      </c>
      <c r="J24" s="30"/>
      <c r="K24" s="36" t="s">
        <v>750</v>
      </c>
      <c r="L24" s="41"/>
      <c r="M24" s="48" t="e">
        <f>IF(M23=1,(M23*(M22+(VLOOKUP(M22,#REF!,2)*2))),
  IF(M23=2,(M23*(M22+(VLOOKUP(M22,#REF!,2)*2))),
  (M23*(M22+(VLOOKUP(M22,#REF!,2)*2)))))</f>
        <v>#REF!</v>
      </c>
      <c r="N24" s="40" t="s">
        <v>1115</v>
      </c>
      <c r="P24" s="36" t="s">
        <v>868</v>
      </c>
      <c r="Q24" s="44" t="e">
        <f>Q23*50/1000</f>
        <v>#REF!</v>
      </c>
      <c r="R24" s="45" t="s">
        <v>471</v>
      </c>
      <c r="S24" s="46" t="e">
        <f>Q24*S21</f>
        <v>#REF!</v>
      </c>
    </row>
    <row r="25" spans="2:19">
      <c r="B25" s="36" t="s">
        <v>872</v>
      </c>
      <c r="C25" s="38"/>
      <c r="D25" s="47" t="e">
        <f>IF(D23=1,VLOOKUP(D22,#REF!,4),
  IF(D23=2,VLOOKUP(D22,#REF!,6),
  IF(D23=3,VLOOKUP(D22,#REF!,8),0)))</f>
        <v>#REF!</v>
      </c>
      <c r="E25" s="38"/>
      <c r="F25" s="47" t="e">
        <f>IF(F23=1,VLOOKUP(F22,#REF!,4),
  IF(F23=2,VLOOKUP(F22,#REF!,6),
  IF(F23=3,VLOOKUP(F22,#REF!,8),0)))</f>
        <v>#REF!</v>
      </c>
      <c r="G25" s="38"/>
      <c r="H25" s="47" t="e">
        <f>IF(H23=1,VLOOKUP(H22,#REF!,4),
  IF(H23=2,VLOOKUP(H22,#REF!,6),
  IF(H23=3,VLOOKUP(H22,#REF!,8),0)))</f>
        <v>#REF!</v>
      </c>
      <c r="I25" s="40" t="s">
        <v>1115</v>
      </c>
      <c r="J25" s="30"/>
      <c r="K25" s="36" t="s">
        <v>872</v>
      </c>
      <c r="L25" s="41"/>
      <c r="M25" s="80">
        <v>1</v>
      </c>
      <c r="N25" s="40" t="s">
        <v>1115</v>
      </c>
      <c r="P25" s="36" t="s">
        <v>873</v>
      </c>
      <c r="Q25" s="44" t="e">
        <f>D37+F37+H37</f>
        <v>#REF!</v>
      </c>
      <c r="R25" s="45" t="s">
        <v>1091</v>
      </c>
      <c r="S25" s="46" t="e">
        <f>Q25*S21</f>
        <v>#REF!</v>
      </c>
    </row>
    <row r="26" spans="2:19">
      <c r="B26" s="36" t="s">
        <v>874</v>
      </c>
      <c r="C26" s="38"/>
      <c r="D26" s="49" t="e">
        <f>((D24*D25)-(PI()*((#REF!+(#REF!)*2))^2/4*D23))*0.15*2</f>
        <v>#REF!</v>
      </c>
      <c r="E26" s="38"/>
      <c r="F26" s="49" t="e">
        <f>((F24*F25)-(PI()*((#REF!+(#REF!)*2))^2/4*F23))*0.15*2</f>
        <v>#REF!</v>
      </c>
      <c r="G26" s="38"/>
      <c r="H26" s="49" t="e">
        <f>((H24*H25)-(PI()*((#REF!+(#REF!)*2))^2/4*H23))*0.15*2</f>
        <v>#REF!</v>
      </c>
      <c r="I26" s="50" t="s">
        <v>1091</v>
      </c>
      <c r="J26" s="51"/>
      <c r="K26" s="36" t="s">
        <v>481</v>
      </c>
      <c r="L26" s="41"/>
      <c r="M26" s="52" t="e">
        <f>M24*M25*0.05</f>
        <v>#REF!</v>
      </c>
      <c r="N26" s="50" t="s">
        <v>1091</v>
      </c>
      <c r="P26" s="36" t="s">
        <v>875</v>
      </c>
      <c r="Q26" s="44" t="e">
        <f>D38+F38+H38</f>
        <v>#REF!</v>
      </c>
      <c r="R26" s="45" t="s">
        <v>1091</v>
      </c>
      <c r="S26" s="46" t="e">
        <f>Q26*S21</f>
        <v>#REF!</v>
      </c>
    </row>
    <row r="27" spans="2:19">
      <c r="B27" s="36" t="s">
        <v>760</v>
      </c>
      <c r="C27" s="38"/>
      <c r="D27" s="53" t="e">
        <f>((D24*1*0.2)+(D24*0.2*0.4)+(D24*0.3*0.15))*2</f>
        <v>#REF!</v>
      </c>
      <c r="E27" s="38"/>
      <c r="F27" s="53" t="e">
        <f>((F24*1*0.2)+(F24*0.2*0.4)+(F24*0.3*0.15))*2</f>
        <v>#REF!</v>
      </c>
      <c r="G27" s="38"/>
      <c r="H27" s="53" t="e">
        <f>((H24*1*0.2)+(H24*0.2*0.4)+(H24*0.3*0.15))*2</f>
        <v>#REF!</v>
      </c>
      <c r="I27" s="50" t="s">
        <v>1091</v>
      </c>
      <c r="J27" s="51"/>
      <c r="K27" s="36" t="s">
        <v>761</v>
      </c>
      <c r="L27" s="54" t="e">
        <f>IF(M25=0,0,(M24*2+M25*2))</f>
        <v>#REF!</v>
      </c>
      <c r="M27" s="55" t="e">
        <f>ROUNDUP(L27/3,0)</f>
        <v>#REF!</v>
      </c>
      <c r="N27" s="50" t="s">
        <v>1117</v>
      </c>
      <c r="P27" s="36" t="s">
        <v>1109</v>
      </c>
      <c r="Q27" s="44" t="e">
        <f>(0.15*3*D29)+(0.2*3*D30)+(0.15*3*F29)+(0.2*3*F30)+(0.15*3*H29)+(0.2*3*H30)</f>
        <v>#REF!</v>
      </c>
      <c r="R27" s="45" t="s">
        <v>1116</v>
      </c>
      <c r="S27" s="46" t="e">
        <f>Q27*S21</f>
        <v>#REF!</v>
      </c>
    </row>
    <row r="28" spans="2:19">
      <c r="B28" s="36" t="s">
        <v>762</v>
      </c>
      <c r="C28" s="38"/>
      <c r="D28" s="53" t="e">
        <f>SUM(D26:D27)</f>
        <v>#REF!</v>
      </c>
      <c r="E28" s="38"/>
      <c r="F28" s="53" t="e">
        <f>SUM(F26:F27)</f>
        <v>#REF!</v>
      </c>
      <c r="G28" s="38"/>
      <c r="H28" s="53" t="e">
        <f>SUM(H26:H27)</f>
        <v>#REF!</v>
      </c>
      <c r="I28" s="50" t="s">
        <v>1091</v>
      </c>
      <c r="J28" s="51"/>
      <c r="K28" s="36" t="s">
        <v>868</v>
      </c>
      <c r="L28" s="41"/>
      <c r="M28" s="55" t="e">
        <f>M26*5.04</f>
        <v>#REF!</v>
      </c>
      <c r="N28" s="50" t="s">
        <v>871</v>
      </c>
      <c r="P28" s="36" t="s">
        <v>618</v>
      </c>
      <c r="Q28" s="56" t="e">
        <f>(((D32+F32+H32)*4.99)+((D34+F34+H34)*8.88))/1000</f>
        <v>#REF!</v>
      </c>
      <c r="R28" s="45" t="s">
        <v>471</v>
      </c>
      <c r="S28" s="46" t="e">
        <f>Q28*S21</f>
        <v>#REF!</v>
      </c>
    </row>
    <row r="29" spans="2:19">
      <c r="B29" s="36" t="s">
        <v>763</v>
      </c>
      <c r="C29" s="57" t="e">
        <f>(D25*2+D24)</f>
        <v>#REF!</v>
      </c>
      <c r="D29" s="53" t="e">
        <f>ROUNDUP(C29/3,0)*2</f>
        <v>#REF!</v>
      </c>
      <c r="E29" s="57" t="e">
        <f>(F25*2+F24)</f>
        <v>#REF!</v>
      </c>
      <c r="F29" s="53" t="e">
        <f>ROUNDUP(E29/3,0)*2</f>
        <v>#REF!</v>
      </c>
      <c r="G29" s="57" t="e">
        <f>(H25*2+H24)</f>
        <v>#REF!</v>
      </c>
      <c r="H29" s="53" t="e">
        <f>ROUNDUP(G29/3,0)*2</f>
        <v>#REF!</v>
      </c>
      <c r="I29" s="50" t="s">
        <v>1117</v>
      </c>
      <c r="J29" s="51"/>
      <c r="K29" s="36" t="s">
        <v>873</v>
      </c>
      <c r="L29" s="41"/>
      <c r="M29" s="55" t="e">
        <f>M26*0.62</f>
        <v>#REF!</v>
      </c>
      <c r="N29" s="50" t="s">
        <v>1091</v>
      </c>
      <c r="P29" s="58" t="s">
        <v>1110</v>
      </c>
      <c r="Q29" s="56" t="e">
        <f>Q27*0.2</f>
        <v>#REF!</v>
      </c>
      <c r="R29" s="45" t="s">
        <v>1113</v>
      </c>
      <c r="S29" s="46" t="e">
        <f>Q29*S21</f>
        <v>#REF!</v>
      </c>
    </row>
    <row r="30" spans="2:19">
      <c r="B30" s="36" t="s">
        <v>764</v>
      </c>
      <c r="C30" s="57" t="e">
        <f>IF(D24=0,0,D24+3)</f>
        <v>#REF!</v>
      </c>
      <c r="D30" s="53" t="e">
        <f>ROUNDUP(C30/4,0)*2</f>
        <v>#REF!</v>
      </c>
      <c r="E30" s="57" t="e">
        <f>IF(F24=0,0,F24+3)</f>
        <v>#REF!</v>
      </c>
      <c r="F30" s="53" t="e">
        <f>ROUNDUP(E30/4,0)*2</f>
        <v>#REF!</v>
      </c>
      <c r="G30" s="57" t="e">
        <f>IF(H24=0,0,H24+3)</f>
        <v>#REF!</v>
      </c>
      <c r="H30" s="53" t="e">
        <f>ROUNDUP(G30/4,0)*2</f>
        <v>#REF!</v>
      </c>
      <c r="I30" s="50" t="s">
        <v>1117</v>
      </c>
      <c r="J30" s="51"/>
      <c r="K30" s="59" t="s">
        <v>875</v>
      </c>
      <c r="L30" s="60"/>
      <c r="M30" s="61" t="e">
        <f>M26*0.97</f>
        <v>#REF!</v>
      </c>
      <c r="N30" s="62" t="s">
        <v>1091</v>
      </c>
      <c r="P30" s="63" t="s">
        <v>765</v>
      </c>
      <c r="Q30" s="64" t="e">
        <f>Q28*20</f>
        <v>#REF!</v>
      </c>
      <c r="R30" s="65" t="s">
        <v>1113</v>
      </c>
      <c r="S30" s="66" t="e">
        <f>Q30*S21</f>
        <v>#REF!</v>
      </c>
    </row>
    <row r="31" spans="2:19">
      <c r="B31" s="36" t="s">
        <v>1109</v>
      </c>
      <c r="C31" s="57"/>
      <c r="D31" s="53" t="e">
        <f>(0.15*3*D29)+(0.2*3*D30)</f>
        <v>#REF!</v>
      </c>
      <c r="E31" s="57"/>
      <c r="F31" s="53" t="e">
        <f>(0.15*3*F29)+(0.2*3*F30)</f>
        <v>#REF!</v>
      </c>
      <c r="G31" s="57"/>
      <c r="H31" s="53" t="e">
        <f>(0.15*3*H29)+(0.2*3*H30)</f>
        <v>#REF!</v>
      </c>
      <c r="I31" s="50" t="s">
        <v>1116</v>
      </c>
      <c r="J31" s="51"/>
      <c r="L31" s="4"/>
      <c r="M31" s="69"/>
      <c r="N31" s="69"/>
      <c r="P31" s="76"/>
      <c r="Q31" s="76"/>
      <c r="S31" s="68"/>
    </row>
    <row r="32" spans="2:19">
      <c r="B32" s="36" t="s">
        <v>766</v>
      </c>
      <c r="C32" s="57" t="e">
        <f>(TRUNC(D25/0.25)+2)*D24</f>
        <v>#REF!</v>
      </c>
      <c r="D32" s="53" t="e">
        <f>SUM(C32:C33)/10*2</f>
        <v>#REF!</v>
      </c>
      <c r="E32" s="57" t="e">
        <f>(TRUNC(F25/0.25)+2)*F24</f>
        <v>#REF!</v>
      </c>
      <c r="F32" s="53" t="e">
        <f>SUM(E32:E33)/10*2</f>
        <v>#REF!</v>
      </c>
      <c r="G32" s="57" t="e">
        <f>(TRUNC(H25/0.25)+2)*H24</f>
        <v>#REF!</v>
      </c>
      <c r="H32" s="53" t="e">
        <f>SUM(G32:G33)/10*2</f>
        <v>#REF!</v>
      </c>
      <c r="I32" s="50" t="s">
        <v>767</v>
      </c>
      <c r="J32" s="51"/>
      <c r="P32" s="14"/>
      <c r="Q32" s="14"/>
    </row>
    <row r="33" spans="2:19" hidden="1">
      <c r="B33" s="36"/>
      <c r="C33" s="57" t="e">
        <f>(TRUNC(D24/0.25)*(D25+2.4))</f>
        <v>#REF!</v>
      </c>
      <c r="D33" s="67"/>
      <c r="E33" s="57" t="e">
        <f>(TRUNC(F24/0.25)*(F25+2.4))</f>
        <v>#REF!</v>
      </c>
      <c r="F33" s="67"/>
      <c r="G33" s="57" t="e">
        <f>(TRUNC(H24/0.25)*(H25+2.4))</f>
        <v>#REF!</v>
      </c>
      <c r="H33" s="67"/>
      <c r="I33" s="50"/>
      <c r="J33" s="51"/>
      <c r="M33" s="68"/>
      <c r="N33" s="69"/>
      <c r="P33" s="14"/>
      <c r="Q33" s="14"/>
    </row>
    <row r="34" spans="2:19">
      <c r="B34" s="36" t="s">
        <v>773</v>
      </c>
      <c r="C34" s="57" t="e">
        <f>D24*4</f>
        <v>#REF!</v>
      </c>
      <c r="D34" s="53" t="e">
        <f>C34/10*2</f>
        <v>#REF!</v>
      </c>
      <c r="E34" s="57" t="e">
        <f>F24*4</f>
        <v>#REF!</v>
      </c>
      <c r="F34" s="53" t="e">
        <f>E34/10*2</f>
        <v>#REF!</v>
      </c>
      <c r="G34" s="57" t="e">
        <f>H24*4</f>
        <v>#REF!</v>
      </c>
      <c r="H34" s="53" t="e">
        <f>G34/10*2</f>
        <v>#REF!</v>
      </c>
      <c r="I34" s="50" t="s">
        <v>767</v>
      </c>
      <c r="J34" s="51"/>
      <c r="M34" s="68"/>
      <c r="N34" s="69"/>
      <c r="P34" s="14"/>
      <c r="Q34" s="14"/>
    </row>
    <row r="35" spans="2:19">
      <c r="B35" s="36" t="s">
        <v>774</v>
      </c>
      <c r="C35" s="57"/>
      <c r="D35" s="53" t="e">
        <f>((D32*4.99)+(D34*8.88))/1000</f>
        <v>#REF!</v>
      </c>
      <c r="E35" s="57"/>
      <c r="F35" s="53" t="e">
        <f>((F32*4.99)+(F34*8.88))/1000</f>
        <v>#REF!</v>
      </c>
      <c r="G35" s="57"/>
      <c r="H35" s="53" t="e">
        <f>((H32*4.99)+(H34*8.88))/1000</f>
        <v>#REF!</v>
      </c>
      <c r="I35" s="50" t="s">
        <v>471</v>
      </c>
      <c r="J35" s="51"/>
      <c r="M35" s="68"/>
      <c r="N35" s="69"/>
      <c r="P35" s="14"/>
      <c r="Q35" s="14"/>
    </row>
    <row r="36" spans="2:19">
      <c r="B36" s="36" t="s">
        <v>868</v>
      </c>
      <c r="C36" s="38"/>
      <c r="D36" s="53" t="e">
        <f>D28*6.72</f>
        <v>#REF!</v>
      </c>
      <c r="E36" s="38"/>
      <c r="F36" s="53" t="e">
        <f>F28*6.72</f>
        <v>#REF!</v>
      </c>
      <c r="G36" s="38"/>
      <c r="H36" s="53" t="e">
        <f>H28*6.72</f>
        <v>#REF!</v>
      </c>
      <c r="I36" s="50" t="s">
        <v>871</v>
      </c>
      <c r="J36" s="51"/>
      <c r="M36" s="68"/>
      <c r="N36" s="69"/>
      <c r="P36" s="14"/>
    </row>
    <row r="37" spans="2:19">
      <c r="B37" s="36" t="s">
        <v>873</v>
      </c>
      <c r="C37" s="38"/>
      <c r="D37" s="53" t="e">
        <f>D28*0.54</f>
        <v>#REF!</v>
      </c>
      <c r="E37" s="38"/>
      <c r="F37" s="53" t="e">
        <f>F28*0.54</f>
        <v>#REF!</v>
      </c>
      <c r="G37" s="38"/>
      <c r="H37" s="53" t="e">
        <f>H28*0.54</f>
        <v>#REF!</v>
      </c>
      <c r="I37" s="50" t="s">
        <v>1091</v>
      </c>
      <c r="J37" s="51"/>
      <c r="M37" s="68"/>
      <c r="N37" s="69"/>
    </row>
    <row r="38" spans="2:19">
      <c r="B38" s="59" t="s">
        <v>875</v>
      </c>
      <c r="C38" s="72"/>
      <c r="D38" s="73" t="e">
        <f>D28*1.03</f>
        <v>#REF!</v>
      </c>
      <c r="E38" s="72"/>
      <c r="F38" s="73" t="e">
        <f>F28*1.03</f>
        <v>#REF!</v>
      </c>
      <c r="G38" s="72"/>
      <c r="H38" s="73" t="e">
        <f>H28*1.03</f>
        <v>#REF!</v>
      </c>
      <c r="I38" s="62" t="s">
        <v>1091</v>
      </c>
      <c r="J38" s="51"/>
      <c r="M38" s="68"/>
      <c r="N38" s="69"/>
    </row>
    <row r="40" spans="2:19">
      <c r="B40" s="23" t="s">
        <v>865</v>
      </c>
      <c r="C40" s="22"/>
      <c r="D40" s="22"/>
      <c r="E40" s="22"/>
      <c r="F40" s="22"/>
      <c r="G40" s="22"/>
      <c r="H40" s="22"/>
      <c r="I40" s="24"/>
      <c r="J40" s="25"/>
      <c r="K40" s="23" t="s">
        <v>866</v>
      </c>
      <c r="L40" s="22"/>
      <c r="M40" s="22"/>
      <c r="N40" s="17"/>
      <c r="P40" s="23" t="s">
        <v>20</v>
      </c>
      <c r="Q40" s="22"/>
      <c r="R40" s="17"/>
      <c r="S40" s="81">
        <v>2</v>
      </c>
    </row>
    <row r="41" spans="2:19">
      <c r="B41" s="26" t="s">
        <v>867</v>
      </c>
      <c r="C41" s="27"/>
      <c r="D41" s="28">
        <v>0.5</v>
      </c>
      <c r="E41" s="27"/>
      <c r="F41" s="28">
        <f>D41</f>
        <v>0.5</v>
      </c>
      <c r="G41" s="27"/>
      <c r="H41" s="28">
        <f>D41</f>
        <v>0.5</v>
      </c>
      <c r="I41" s="29"/>
      <c r="J41" s="30"/>
      <c r="K41" s="26" t="s">
        <v>867</v>
      </c>
      <c r="L41" s="31"/>
      <c r="M41" s="32">
        <f>D41</f>
        <v>0.5</v>
      </c>
      <c r="N41" s="33"/>
      <c r="P41" s="26" t="s">
        <v>868</v>
      </c>
      <c r="Q41" s="34" t="e">
        <f>D47+F47+H47</f>
        <v>#REF!</v>
      </c>
      <c r="R41" s="35" t="s">
        <v>1091</v>
      </c>
      <c r="S41" s="36"/>
    </row>
    <row r="42" spans="2:19">
      <c r="B42" s="36" t="s">
        <v>870</v>
      </c>
      <c r="C42" s="38"/>
      <c r="D42" s="78">
        <v>1</v>
      </c>
      <c r="E42" s="39"/>
      <c r="F42" s="78">
        <v>2</v>
      </c>
      <c r="G42" s="39"/>
      <c r="H42" s="78">
        <v>3</v>
      </c>
      <c r="I42" s="40"/>
      <c r="J42" s="30"/>
      <c r="K42" s="36" t="s">
        <v>870</v>
      </c>
      <c r="L42" s="41"/>
      <c r="M42" s="42">
        <v>1</v>
      </c>
      <c r="N42" s="43"/>
      <c r="P42" s="36" t="s">
        <v>868</v>
      </c>
      <c r="Q42" s="44" t="e">
        <f>D55+F55+H55</f>
        <v>#REF!</v>
      </c>
      <c r="R42" s="45" t="s">
        <v>871</v>
      </c>
      <c r="S42" s="46" t="e">
        <f>Q42*S40</f>
        <v>#REF!</v>
      </c>
    </row>
    <row r="43" spans="2:19">
      <c r="B43" s="36" t="s">
        <v>750</v>
      </c>
      <c r="C43" s="38"/>
      <c r="D43" s="47" t="e">
        <f>IF(D42=1,VLOOKUP(D41,#REF!,3),
  IF(D42=2,VLOOKUP(D41,#REF!,5),
  IF(D42=3,VLOOKUP(D41,#REF!,7),0)))</f>
        <v>#REF!</v>
      </c>
      <c r="E43" s="38"/>
      <c r="F43" s="47" t="e">
        <f>IF(F42=1,VLOOKUP(F41,#REF!,3),
  IF(F42=2,VLOOKUP(F41,#REF!,5),
  IF(F42=3,VLOOKUP(F41,#REF!,7),0)))</f>
        <v>#REF!</v>
      </c>
      <c r="G43" s="38"/>
      <c r="H43" s="47" t="e">
        <f>IF(H42=1,VLOOKUP(H41,#REF!,3),
  IF(H42=2,VLOOKUP(H41,#REF!,5),
  IF(H42=3,VLOOKUP(H41,#REF!,7),0)))</f>
        <v>#REF!</v>
      </c>
      <c r="I43" s="40" t="s">
        <v>1115</v>
      </c>
      <c r="J43" s="30"/>
      <c r="K43" s="36" t="s">
        <v>750</v>
      </c>
      <c r="L43" s="41"/>
      <c r="M43" s="48" t="e">
        <f>IF(M42=1,(M42*(M41+(VLOOKUP(M41,#REF!,2)*2))),
  IF(M42=2,(M42*(M41+(VLOOKUP(M41,#REF!,2)*2))),
  (M42*(M41+(VLOOKUP(M41,#REF!,2)*2)))))</f>
        <v>#REF!</v>
      </c>
      <c r="N43" s="40" t="s">
        <v>1115</v>
      </c>
      <c r="P43" s="36" t="s">
        <v>868</v>
      </c>
      <c r="Q43" s="44" t="e">
        <f>Q42*50/1000</f>
        <v>#REF!</v>
      </c>
      <c r="R43" s="45" t="s">
        <v>471</v>
      </c>
      <c r="S43" s="46" t="e">
        <f>Q43*S40</f>
        <v>#REF!</v>
      </c>
    </row>
    <row r="44" spans="2:19">
      <c r="B44" s="36" t="s">
        <v>872</v>
      </c>
      <c r="C44" s="38"/>
      <c r="D44" s="47" t="e">
        <f>IF(D42=1,VLOOKUP(D41,#REF!,4),
  IF(D42=2,VLOOKUP(D41,#REF!,6),
  IF(D42=3,VLOOKUP(D41,#REF!,8),0)))</f>
        <v>#REF!</v>
      </c>
      <c r="E44" s="38"/>
      <c r="F44" s="47" t="e">
        <f>IF(F42=1,VLOOKUP(F41,#REF!,4),
  IF(F42=2,VLOOKUP(F41,#REF!,6),
  IF(F42=3,VLOOKUP(F41,#REF!,8),0)))</f>
        <v>#REF!</v>
      </c>
      <c r="G44" s="38"/>
      <c r="H44" s="47" t="e">
        <f>IF(H42=1,VLOOKUP(H41,#REF!,4),
  IF(H42=2,VLOOKUP(H41,#REF!,6),
  IF(H42=3,VLOOKUP(H41,#REF!,8),0)))</f>
        <v>#REF!</v>
      </c>
      <c r="I44" s="40" t="s">
        <v>1115</v>
      </c>
      <c r="J44" s="30"/>
      <c r="K44" s="36" t="s">
        <v>872</v>
      </c>
      <c r="L44" s="41"/>
      <c r="M44" s="80">
        <v>1</v>
      </c>
      <c r="N44" s="40" t="s">
        <v>1115</v>
      </c>
      <c r="P44" s="36" t="s">
        <v>873</v>
      </c>
      <c r="Q44" s="44" t="e">
        <f>D56+F56+H56</f>
        <v>#REF!</v>
      </c>
      <c r="R44" s="45" t="s">
        <v>1091</v>
      </c>
      <c r="S44" s="46" t="e">
        <f>Q44*S40</f>
        <v>#REF!</v>
      </c>
    </row>
    <row r="45" spans="2:19">
      <c r="B45" s="36" t="s">
        <v>874</v>
      </c>
      <c r="C45" s="38"/>
      <c r="D45" s="49" t="e">
        <f>((D43*D44)-(PI()*((#REF!+(#REF!)*2))^2/4*D42))*0.15*2</f>
        <v>#REF!</v>
      </c>
      <c r="E45" s="38"/>
      <c r="F45" s="49" t="e">
        <f>((F43*F44)-(PI()*((#REF!+(#REF!)*2))^2/4*F42))*0.15*2</f>
        <v>#REF!</v>
      </c>
      <c r="G45" s="38"/>
      <c r="H45" s="49" t="e">
        <f>((H43*H44)-(PI()*((#REF!+(#REF!)*2))^2/4*H42))*0.15*2</f>
        <v>#REF!</v>
      </c>
      <c r="I45" s="50" t="s">
        <v>1091</v>
      </c>
      <c r="J45" s="51"/>
      <c r="K45" s="36" t="s">
        <v>481</v>
      </c>
      <c r="L45" s="41"/>
      <c r="M45" s="52" t="e">
        <f>M43*M44*0.05</f>
        <v>#REF!</v>
      </c>
      <c r="N45" s="50" t="s">
        <v>1091</v>
      </c>
      <c r="P45" s="36" t="s">
        <v>875</v>
      </c>
      <c r="Q45" s="44" t="e">
        <f>D57+F57+H57</f>
        <v>#REF!</v>
      </c>
      <c r="R45" s="45" t="s">
        <v>1091</v>
      </c>
      <c r="S45" s="46" t="e">
        <f>Q45*S40</f>
        <v>#REF!</v>
      </c>
    </row>
    <row r="46" spans="2:19">
      <c r="B46" s="36" t="s">
        <v>760</v>
      </c>
      <c r="C46" s="38"/>
      <c r="D46" s="53" t="e">
        <f>((D43*1*0.2)+(D43*0.2*0.4)+(D43*0.3*0.15))*2</f>
        <v>#REF!</v>
      </c>
      <c r="E46" s="38"/>
      <c r="F46" s="53" t="e">
        <f>((F43*1*0.2)+(F43*0.2*0.4)+(F43*0.3*0.15))*2</f>
        <v>#REF!</v>
      </c>
      <c r="G46" s="38"/>
      <c r="H46" s="53" t="e">
        <f>((H43*1*0.2)+(H43*0.2*0.4)+(H43*0.3*0.15))*2</f>
        <v>#REF!</v>
      </c>
      <c r="I46" s="50" t="s">
        <v>1091</v>
      </c>
      <c r="J46" s="51"/>
      <c r="K46" s="36" t="s">
        <v>761</v>
      </c>
      <c r="L46" s="54" t="e">
        <f>IF(M44=0,0,(M43*2+M44*2))</f>
        <v>#REF!</v>
      </c>
      <c r="M46" s="55" t="e">
        <f>ROUNDUP(L46/3,0)</f>
        <v>#REF!</v>
      </c>
      <c r="N46" s="50" t="s">
        <v>1117</v>
      </c>
      <c r="P46" s="36" t="s">
        <v>1109</v>
      </c>
      <c r="Q46" s="44" t="e">
        <f>(0.15*3*D48)+(0.2*3*D49)+(0.15*3*F48)+(0.2*3*F49)+(0.15*3*H48)+(0.2*3*H49)</f>
        <v>#REF!</v>
      </c>
      <c r="R46" s="45" t="s">
        <v>1116</v>
      </c>
      <c r="S46" s="46" t="e">
        <f>Q46*S40</f>
        <v>#REF!</v>
      </c>
    </row>
    <row r="47" spans="2:19">
      <c r="B47" s="36" t="s">
        <v>762</v>
      </c>
      <c r="C47" s="38"/>
      <c r="D47" s="53" t="e">
        <f>SUM(D45:D46)</f>
        <v>#REF!</v>
      </c>
      <c r="E47" s="38"/>
      <c r="F47" s="53" t="e">
        <f>SUM(F45:F46)</f>
        <v>#REF!</v>
      </c>
      <c r="G47" s="38"/>
      <c r="H47" s="53" t="e">
        <f>SUM(H45:H46)</f>
        <v>#REF!</v>
      </c>
      <c r="I47" s="50" t="s">
        <v>1091</v>
      </c>
      <c r="J47" s="51"/>
      <c r="K47" s="36" t="s">
        <v>868</v>
      </c>
      <c r="L47" s="41"/>
      <c r="M47" s="55" t="e">
        <f>M45*5.04</f>
        <v>#REF!</v>
      </c>
      <c r="N47" s="50" t="s">
        <v>871</v>
      </c>
      <c r="P47" s="36" t="s">
        <v>618</v>
      </c>
      <c r="Q47" s="56" t="e">
        <f>(((D51+F51+H51)*4.99)+((D53+F53+H53)*8.88))/1000</f>
        <v>#REF!</v>
      </c>
      <c r="R47" s="45" t="s">
        <v>471</v>
      </c>
      <c r="S47" s="46" t="e">
        <f>Q47*S40</f>
        <v>#REF!</v>
      </c>
    </row>
    <row r="48" spans="2:19">
      <c r="B48" s="36" t="s">
        <v>763</v>
      </c>
      <c r="C48" s="57" t="e">
        <f>(D44*2+D43)</f>
        <v>#REF!</v>
      </c>
      <c r="D48" s="53" t="e">
        <f>ROUNDUP(C48/3,0)*2</f>
        <v>#REF!</v>
      </c>
      <c r="E48" s="57" t="e">
        <f>(F44*2+F43)</f>
        <v>#REF!</v>
      </c>
      <c r="F48" s="53" t="e">
        <f>ROUNDUP(E48/3,0)*2</f>
        <v>#REF!</v>
      </c>
      <c r="G48" s="57" t="e">
        <f>(H44*2+H43)</f>
        <v>#REF!</v>
      </c>
      <c r="H48" s="53" t="e">
        <f>ROUNDUP(G48/3,0)*2</f>
        <v>#REF!</v>
      </c>
      <c r="I48" s="50" t="s">
        <v>1117</v>
      </c>
      <c r="J48" s="51"/>
      <c r="K48" s="36" t="s">
        <v>873</v>
      </c>
      <c r="L48" s="41"/>
      <c r="M48" s="55" t="e">
        <f>M45*0.62</f>
        <v>#REF!</v>
      </c>
      <c r="N48" s="50" t="s">
        <v>1091</v>
      </c>
      <c r="P48" s="58" t="s">
        <v>1110</v>
      </c>
      <c r="Q48" s="56" t="e">
        <f>Q46*0.2</f>
        <v>#REF!</v>
      </c>
      <c r="R48" s="45" t="s">
        <v>1113</v>
      </c>
      <c r="S48" s="46" t="e">
        <f>Q48*S40</f>
        <v>#REF!</v>
      </c>
    </row>
    <row r="49" spans="2:19">
      <c r="B49" s="36" t="s">
        <v>764</v>
      </c>
      <c r="C49" s="57" t="e">
        <f>IF(D43=0,0,D43+3)</f>
        <v>#REF!</v>
      </c>
      <c r="D49" s="53" t="e">
        <f>ROUNDUP(C49/4,0)*2</f>
        <v>#REF!</v>
      </c>
      <c r="E49" s="57" t="e">
        <f>IF(F43=0,0,F43+3)</f>
        <v>#REF!</v>
      </c>
      <c r="F49" s="53" t="e">
        <f>ROUNDUP(E49/4,0)*2</f>
        <v>#REF!</v>
      </c>
      <c r="G49" s="57" t="e">
        <f>IF(H43=0,0,H43+3)</f>
        <v>#REF!</v>
      </c>
      <c r="H49" s="53" t="e">
        <f>ROUNDUP(G49/4,0)*2</f>
        <v>#REF!</v>
      </c>
      <c r="I49" s="50" t="s">
        <v>1117</v>
      </c>
      <c r="J49" s="51"/>
      <c r="K49" s="59" t="s">
        <v>875</v>
      </c>
      <c r="L49" s="60"/>
      <c r="M49" s="61" t="e">
        <f>M45*0.97</f>
        <v>#REF!</v>
      </c>
      <c r="N49" s="62" t="s">
        <v>1091</v>
      </c>
      <c r="P49" s="63" t="s">
        <v>765</v>
      </c>
      <c r="Q49" s="64" t="e">
        <f>Q47*20</f>
        <v>#REF!</v>
      </c>
      <c r="R49" s="65" t="s">
        <v>1113</v>
      </c>
      <c r="S49" s="66" t="e">
        <f>Q49*S40</f>
        <v>#REF!</v>
      </c>
    </row>
    <row r="50" spans="2:19">
      <c r="B50" s="36" t="s">
        <v>1109</v>
      </c>
      <c r="C50" s="57"/>
      <c r="D50" s="53" t="e">
        <f>(0.15*3*D48)+(0.2*3*D49)</f>
        <v>#REF!</v>
      </c>
      <c r="E50" s="57"/>
      <c r="F50" s="53" t="e">
        <f>(0.15*3*F48)+(0.2*3*F49)</f>
        <v>#REF!</v>
      </c>
      <c r="G50" s="57"/>
      <c r="H50" s="53" t="e">
        <f>(0.15*3*H48)+(0.2*3*H49)</f>
        <v>#REF!</v>
      </c>
      <c r="I50" s="50" t="s">
        <v>1116</v>
      </c>
      <c r="J50" s="51"/>
      <c r="L50" s="4"/>
      <c r="M50" s="69"/>
      <c r="N50" s="69"/>
      <c r="P50" s="76"/>
      <c r="Q50" s="76"/>
      <c r="S50" s="68"/>
    </row>
    <row r="51" spans="2:19">
      <c r="B51" s="36" t="s">
        <v>766</v>
      </c>
      <c r="C51" s="57" t="e">
        <f>(TRUNC(D44/0.25)+2)*D43</f>
        <v>#REF!</v>
      </c>
      <c r="D51" s="53" t="e">
        <f>SUM(C51:C52)/10*2</f>
        <v>#REF!</v>
      </c>
      <c r="E51" s="57" t="e">
        <f>(TRUNC(F44/0.25)+2)*F43</f>
        <v>#REF!</v>
      </c>
      <c r="F51" s="53" t="e">
        <f>SUM(E51:E52)/10*2</f>
        <v>#REF!</v>
      </c>
      <c r="G51" s="57" t="e">
        <f>(TRUNC(H44/0.25)+2)*H43</f>
        <v>#REF!</v>
      </c>
      <c r="H51" s="53" t="e">
        <f>SUM(G51:G52)/10*2</f>
        <v>#REF!</v>
      </c>
      <c r="I51" s="50" t="s">
        <v>767</v>
      </c>
      <c r="J51" s="51"/>
      <c r="P51" s="14"/>
      <c r="Q51" s="14"/>
    </row>
    <row r="52" spans="2:19" hidden="1">
      <c r="B52" s="36"/>
      <c r="C52" s="57" t="e">
        <f>(TRUNC(D43/0.25)*(D44+2.4))</f>
        <v>#REF!</v>
      </c>
      <c r="D52" s="67"/>
      <c r="E52" s="57" t="e">
        <f>(TRUNC(F43/0.25)*(F44+2.4))</f>
        <v>#REF!</v>
      </c>
      <c r="F52" s="67"/>
      <c r="G52" s="57" t="e">
        <f>(TRUNC(H43/0.25)*(H44+2.4))</f>
        <v>#REF!</v>
      </c>
      <c r="H52" s="67"/>
      <c r="I52" s="50"/>
      <c r="J52" s="51"/>
      <c r="M52" s="68"/>
      <c r="N52" s="69"/>
      <c r="P52" s="14"/>
      <c r="Q52" s="14"/>
    </row>
    <row r="53" spans="2:19">
      <c r="B53" s="36" t="s">
        <v>773</v>
      </c>
      <c r="C53" s="57" t="e">
        <f>D43*4</f>
        <v>#REF!</v>
      </c>
      <c r="D53" s="53" t="e">
        <f>C53/10*2</f>
        <v>#REF!</v>
      </c>
      <c r="E53" s="57" t="e">
        <f>F43*4</f>
        <v>#REF!</v>
      </c>
      <c r="F53" s="53" t="e">
        <f>E53/10*2</f>
        <v>#REF!</v>
      </c>
      <c r="G53" s="57" t="e">
        <f>H43*4</f>
        <v>#REF!</v>
      </c>
      <c r="H53" s="53" t="e">
        <f>G53/10*2</f>
        <v>#REF!</v>
      </c>
      <c r="I53" s="50" t="s">
        <v>767</v>
      </c>
      <c r="J53" s="51"/>
      <c r="M53" s="68"/>
      <c r="N53" s="69"/>
      <c r="P53" s="14"/>
      <c r="Q53" s="14"/>
    </row>
    <row r="54" spans="2:19">
      <c r="B54" s="36" t="s">
        <v>774</v>
      </c>
      <c r="C54" s="57"/>
      <c r="D54" s="53" t="e">
        <f>((D51*4.99)+(D53*8.88))/1000</f>
        <v>#REF!</v>
      </c>
      <c r="E54" s="57"/>
      <c r="F54" s="53" t="e">
        <f>((F51*4.99)+(F53*8.88))/1000</f>
        <v>#REF!</v>
      </c>
      <c r="G54" s="57"/>
      <c r="H54" s="53" t="e">
        <f>((H51*4.99)+(H53*8.88))/1000</f>
        <v>#REF!</v>
      </c>
      <c r="I54" s="50" t="s">
        <v>471</v>
      </c>
      <c r="J54" s="51"/>
      <c r="M54" s="68"/>
      <c r="N54" s="69"/>
      <c r="P54" s="14"/>
      <c r="Q54" s="14"/>
    </row>
    <row r="55" spans="2:19">
      <c r="B55" s="36" t="s">
        <v>868</v>
      </c>
      <c r="C55" s="38"/>
      <c r="D55" s="53" t="e">
        <f>D47*6.72</f>
        <v>#REF!</v>
      </c>
      <c r="E55" s="38"/>
      <c r="F55" s="53" t="e">
        <f>F47*6.72</f>
        <v>#REF!</v>
      </c>
      <c r="G55" s="38"/>
      <c r="H55" s="53" t="e">
        <f>H47*6.72</f>
        <v>#REF!</v>
      </c>
      <c r="I55" s="50" t="s">
        <v>871</v>
      </c>
      <c r="J55" s="51"/>
      <c r="M55" s="68"/>
      <c r="N55" s="69"/>
      <c r="P55" s="14"/>
    </row>
    <row r="56" spans="2:19">
      <c r="B56" s="36" t="s">
        <v>873</v>
      </c>
      <c r="C56" s="38"/>
      <c r="D56" s="53" t="e">
        <f>D47*0.54</f>
        <v>#REF!</v>
      </c>
      <c r="E56" s="38"/>
      <c r="F56" s="53" t="e">
        <f>F47*0.54</f>
        <v>#REF!</v>
      </c>
      <c r="G56" s="38"/>
      <c r="H56" s="53" t="e">
        <f>H47*0.54</f>
        <v>#REF!</v>
      </c>
      <c r="I56" s="50" t="s">
        <v>1091</v>
      </c>
      <c r="J56" s="51"/>
      <c r="M56" s="68"/>
      <c r="N56" s="69"/>
    </row>
    <row r="57" spans="2:19">
      <c r="B57" s="59" t="s">
        <v>875</v>
      </c>
      <c r="C57" s="72"/>
      <c r="D57" s="73" t="e">
        <f>D47*1.03</f>
        <v>#REF!</v>
      </c>
      <c r="E57" s="72"/>
      <c r="F57" s="73" t="e">
        <f>F47*1.03</f>
        <v>#REF!</v>
      </c>
      <c r="G57" s="72"/>
      <c r="H57" s="73" t="e">
        <f>H47*1.03</f>
        <v>#REF!</v>
      </c>
      <c r="I57" s="62" t="s">
        <v>1091</v>
      </c>
      <c r="J57" s="51"/>
      <c r="M57" s="68"/>
      <c r="N57" s="69"/>
    </row>
    <row r="59" spans="2:19">
      <c r="B59" s="23" t="s">
        <v>865</v>
      </c>
      <c r="C59" s="22"/>
      <c r="D59" s="22"/>
      <c r="E59" s="22"/>
      <c r="F59" s="22"/>
      <c r="G59" s="22"/>
      <c r="H59" s="22"/>
      <c r="I59" s="24"/>
      <c r="J59" s="25"/>
      <c r="K59" s="23" t="s">
        <v>866</v>
      </c>
      <c r="L59" s="22"/>
      <c r="M59" s="22"/>
      <c r="N59" s="17"/>
      <c r="P59" s="23" t="s">
        <v>20</v>
      </c>
      <c r="Q59" s="22"/>
      <c r="R59" s="17"/>
      <c r="S59" s="81">
        <v>2</v>
      </c>
    </row>
    <row r="60" spans="2:19">
      <c r="B60" s="26" t="s">
        <v>867</v>
      </c>
      <c r="C60" s="27"/>
      <c r="D60" s="28">
        <v>0.6</v>
      </c>
      <c r="E60" s="27"/>
      <c r="F60" s="28">
        <f>D60</f>
        <v>0.6</v>
      </c>
      <c r="G60" s="27"/>
      <c r="H60" s="28">
        <f>D60</f>
        <v>0.6</v>
      </c>
      <c r="I60" s="29"/>
      <c r="J60" s="30"/>
      <c r="K60" s="26" t="s">
        <v>867</v>
      </c>
      <c r="L60" s="31"/>
      <c r="M60" s="32">
        <f>D60</f>
        <v>0.6</v>
      </c>
      <c r="N60" s="33"/>
      <c r="P60" s="26" t="s">
        <v>868</v>
      </c>
      <c r="Q60" s="34" t="e">
        <f>D66+F66+H66</f>
        <v>#REF!</v>
      </c>
      <c r="R60" s="35" t="s">
        <v>1091</v>
      </c>
      <c r="S60" s="36"/>
    </row>
    <row r="61" spans="2:19">
      <c r="B61" s="36" t="s">
        <v>870</v>
      </c>
      <c r="C61" s="38"/>
      <c r="D61" s="78">
        <v>1</v>
      </c>
      <c r="E61" s="39"/>
      <c r="F61" s="78">
        <v>2</v>
      </c>
      <c r="G61" s="39"/>
      <c r="H61" s="78">
        <v>3</v>
      </c>
      <c r="I61" s="40"/>
      <c r="J61" s="30"/>
      <c r="K61" s="36" t="s">
        <v>870</v>
      </c>
      <c r="L61" s="41"/>
      <c r="M61" s="42">
        <v>1</v>
      </c>
      <c r="N61" s="43"/>
      <c r="P61" s="36" t="s">
        <v>868</v>
      </c>
      <c r="Q61" s="44" t="e">
        <f>D74+F74+H74</f>
        <v>#REF!</v>
      </c>
      <c r="R61" s="45" t="s">
        <v>871</v>
      </c>
      <c r="S61" s="46" t="e">
        <f>Q61*S59</f>
        <v>#REF!</v>
      </c>
    </row>
    <row r="62" spans="2:19">
      <c r="B62" s="36" t="s">
        <v>750</v>
      </c>
      <c r="C62" s="38"/>
      <c r="D62" s="47" t="e">
        <f>IF(D61=1,VLOOKUP(D60,#REF!,3),
  IF(D61=2,VLOOKUP(D60,#REF!,5),
  IF(D61=3,VLOOKUP(D60,#REF!,7),0)))</f>
        <v>#REF!</v>
      </c>
      <c r="E62" s="38"/>
      <c r="F62" s="47" t="e">
        <f>IF(F61=1,VLOOKUP(F60,#REF!,3),
  IF(F61=2,VLOOKUP(F60,#REF!,5),
  IF(F61=3,VLOOKUP(F60,#REF!,7),0)))</f>
        <v>#REF!</v>
      </c>
      <c r="G62" s="38"/>
      <c r="H62" s="47" t="e">
        <f>IF(H61=1,VLOOKUP(H60,#REF!,3),
  IF(H61=2,VLOOKUP(H60,#REF!,5),
  IF(H61=3,VLOOKUP(H60,#REF!,7),0)))</f>
        <v>#REF!</v>
      </c>
      <c r="I62" s="40" t="s">
        <v>1115</v>
      </c>
      <c r="J62" s="30"/>
      <c r="K62" s="36" t="s">
        <v>750</v>
      </c>
      <c r="L62" s="41"/>
      <c r="M62" s="48" t="e">
        <f>IF(M61=1,(M61*(M60+(VLOOKUP(M60,#REF!,2)*2))),
  IF(M61=2,(M61*(M60+(VLOOKUP(M60,#REF!,2)*2))),
  (M61*(M60+(VLOOKUP(M60,#REF!,2)*2)))))</f>
        <v>#REF!</v>
      </c>
      <c r="N62" s="40" t="s">
        <v>1115</v>
      </c>
      <c r="P62" s="36" t="s">
        <v>868</v>
      </c>
      <c r="Q62" s="44" t="e">
        <f>Q61*50/1000</f>
        <v>#REF!</v>
      </c>
      <c r="R62" s="45" t="s">
        <v>471</v>
      </c>
      <c r="S62" s="46" t="e">
        <f>Q62*S59</f>
        <v>#REF!</v>
      </c>
    </row>
    <row r="63" spans="2:19">
      <c r="B63" s="36" t="s">
        <v>872</v>
      </c>
      <c r="C63" s="38"/>
      <c r="D63" s="47" t="e">
        <f>IF(D61=1,VLOOKUP(D60,#REF!,4),
  IF(D61=2,VLOOKUP(D60,#REF!,6),
  IF(D61=3,VLOOKUP(D60,#REF!,8),0)))</f>
        <v>#REF!</v>
      </c>
      <c r="E63" s="38"/>
      <c r="F63" s="47" t="e">
        <f>IF(F61=1,VLOOKUP(F60,#REF!,4),
  IF(F61=2,VLOOKUP(F60,#REF!,6),
  IF(F61=3,VLOOKUP(F60,#REF!,8),0)))</f>
        <v>#REF!</v>
      </c>
      <c r="G63" s="38"/>
      <c r="H63" s="47" t="e">
        <f>IF(H61=1,VLOOKUP(H60,#REF!,4),
  IF(H61=2,VLOOKUP(H60,#REF!,6),
  IF(H61=3,VLOOKUP(H60,#REF!,8),0)))</f>
        <v>#REF!</v>
      </c>
      <c r="I63" s="40" t="s">
        <v>1115</v>
      </c>
      <c r="J63" s="30"/>
      <c r="K63" s="36" t="s">
        <v>872</v>
      </c>
      <c r="L63" s="41"/>
      <c r="M63" s="80">
        <v>1</v>
      </c>
      <c r="N63" s="40" t="s">
        <v>1115</v>
      </c>
      <c r="P63" s="36" t="s">
        <v>873</v>
      </c>
      <c r="Q63" s="44" t="e">
        <f>D75+F75+H75</f>
        <v>#REF!</v>
      </c>
      <c r="R63" s="45" t="s">
        <v>1091</v>
      </c>
      <c r="S63" s="46" t="e">
        <f>Q63*S59</f>
        <v>#REF!</v>
      </c>
    </row>
    <row r="64" spans="2:19">
      <c r="B64" s="36" t="s">
        <v>874</v>
      </c>
      <c r="C64" s="38"/>
      <c r="D64" s="49" t="e">
        <f>((D62*D63)-(PI()*((#REF!+(#REF!)*2))^2/4*D61))*0.15*2</f>
        <v>#REF!</v>
      </c>
      <c r="E64" s="38"/>
      <c r="F64" s="49" t="e">
        <f>((F62*F63)-(PI()*((#REF!+(#REF!)*2))^2/4*F61))*0.15*2</f>
        <v>#REF!</v>
      </c>
      <c r="G64" s="38"/>
      <c r="H64" s="49" t="e">
        <f>((H62*H63)-(PI()*((#REF!+(#REF!)*2))^2/4*H61))*0.15*2</f>
        <v>#REF!</v>
      </c>
      <c r="I64" s="50" t="s">
        <v>1091</v>
      </c>
      <c r="J64" s="51"/>
      <c r="K64" s="36" t="s">
        <v>481</v>
      </c>
      <c r="L64" s="41"/>
      <c r="M64" s="52" t="e">
        <f>M62*M63*0.05</f>
        <v>#REF!</v>
      </c>
      <c r="N64" s="50" t="s">
        <v>1091</v>
      </c>
      <c r="P64" s="36" t="s">
        <v>875</v>
      </c>
      <c r="Q64" s="44" t="e">
        <f>D76+F76+H76</f>
        <v>#REF!</v>
      </c>
      <c r="R64" s="45" t="s">
        <v>1091</v>
      </c>
      <c r="S64" s="46" t="e">
        <f>Q64*S59</f>
        <v>#REF!</v>
      </c>
    </row>
    <row r="65" spans="2:20">
      <c r="B65" s="36" t="s">
        <v>760</v>
      </c>
      <c r="C65" s="38"/>
      <c r="D65" s="53" t="e">
        <f>((D62*1*0.2)+(D62*0.2*0.4)+(D62*0.3*0.15))*2</f>
        <v>#REF!</v>
      </c>
      <c r="E65" s="38"/>
      <c r="F65" s="53" t="e">
        <f>((F62*1*0.2)+(F62*0.2*0.4)+(F62*0.3*0.15))*2</f>
        <v>#REF!</v>
      </c>
      <c r="G65" s="38"/>
      <c r="H65" s="53" t="e">
        <f>((H62*1*0.2)+(H62*0.2*0.4)+(H62*0.3*0.15))*2</f>
        <v>#REF!</v>
      </c>
      <c r="I65" s="50" t="s">
        <v>1091</v>
      </c>
      <c r="J65" s="51"/>
      <c r="K65" s="36" t="s">
        <v>761</v>
      </c>
      <c r="L65" s="54" t="e">
        <f>IF(M63=0,0,(M62*2+M63*2))</f>
        <v>#REF!</v>
      </c>
      <c r="M65" s="55" t="e">
        <f>ROUNDUP(L65/3,0)</f>
        <v>#REF!</v>
      </c>
      <c r="N65" s="50" t="s">
        <v>1117</v>
      </c>
      <c r="P65" s="36" t="s">
        <v>1109</v>
      </c>
      <c r="Q65" s="44" t="e">
        <f>(0.15*3*D67)+(0.2*3*D68)+(0.15*3*F67)+(0.2*3*F68)+(0.15*3*H67)+(0.2*3*H68)</f>
        <v>#REF!</v>
      </c>
      <c r="R65" s="45" t="s">
        <v>1116</v>
      </c>
      <c r="S65" s="46" t="e">
        <f>Q65*S59</f>
        <v>#REF!</v>
      </c>
    </row>
    <row r="66" spans="2:20">
      <c r="B66" s="36" t="s">
        <v>762</v>
      </c>
      <c r="C66" s="38"/>
      <c r="D66" s="53" t="e">
        <f>SUM(D64:D65)</f>
        <v>#REF!</v>
      </c>
      <c r="E66" s="38"/>
      <c r="F66" s="53" t="e">
        <f>SUM(F64:F65)</f>
        <v>#REF!</v>
      </c>
      <c r="G66" s="38"/>
      <c r="H66" s="53" t="e">
        <f>SUM(H64:H65)</f>
        <v>#REF!</v>
      </c>
      <c r="I66" s="50" t="s">
        <v>1091</v>
      </c>
      <c r="J66" s="51"/>
      <c r="K66" s="36" t="s">
        <v>868</v>
      </c>
      <c r="L66" s="41"/>
      <c r="M66" s="55" t="e">
        <f>M64*5.04</f>
        <v>#REF!</v>
      </c>
      <c r="N66" s="50" t="s">
        <v>871</v>
      </c>
      <c r="P66" s="36" t="s">
        <v>618</v>
      </c>
      <c r="Q66" s="56" t="e">
        <f>(((D70+F70+H70)*4.99)+((D72+F72+H72)*8.88))/1000</f>
        <v>#REF!</v>
      </c>
      <c r="R66" s="45" t="s">
        <v>471</v>
      </c>
      <c r="S66" s="46" t="e">
        <f>Q66*S59</f>
        <v>#REF!</v>
      </c>
    </row>
    <row r="67" spans="2:20">
      <c r="B67" s="36" t="s">
        <v>763</v>
      </c>
      <c r="C67" s="57" t="e">
        <f>(D63*2+D62)</f>
        <v>#REF!</v>
      </c>
      <c r="D67" s="53" t="e">
        <f>ROUNDUP(C67/3,0)*2</f>
        <v>#REF!</v>
      </c>
      <c r="E67" s="57" t="e">
        <f>(F63*2+F62)</f>
        <v>#REF!</v>
      </c>
      <c r="F67" s="53" t="e">
        <f>ROUNDUP(E67/3,0)*2</f>
        <v>#REF!</v>
      </c>
      <c r="G67" s="57" t="e">
        <f>(H63*2+H62)</f>
        <v>#REF!</v>
      </c>
      <c r="H67" s="53" t="e">
        <f>ROUNDUP(G67/3,0)*2</f>
        <v>#REF!</v>
      </c>
      <c r="I67" s="50" t="s">
        <v>1117</v>
      </c>
      <c r="J67" s="51"/>
      <c r="K67" s="36" t="s">
        <v>873</v>
      </c>
      <c r="L67" s="41"/>
      <c r="M67" s="55" t="e">
        <f>M64*0.62</f>
        <v>#REF!</v>
      </c>
      <c r="N67" s="50" t="s">
        <v>1091</v>
      </c>
      <c r="P67" s="58" t="s">
        <v>1110</v>
      </c>
      <c r="Q67" s="56" t="e">
        <f>Q65*0.2</f>
        <v>#REF!</v>
      </c>
      <c r="R67" s="45" t="s">
        <v>1113</v>
      </c>
      <c r="S67" s="46" t="e">
        <f>Q67*S59</f>
        <v>#REF!</v>
      </c>
    </row>
    <row r="68" spans="2:20">
      <c r="B68" s="36" t="s">
        <v>764</v>
      </c>
      <c r="C68" s="57" t="e">
        <f>IF(D62=0,0,D62+3)</f>
        <v>#REF!</v>
      </c>
      <c r="D68" s="53" t="e">
        <f>ROUNDUP(C68/4,0)*2</f>
        <v>#REF!</v>
      </c>
      <c r="E68" s="57" t="e">
        <f>IF(F62=0,0,F62+3)</f>
        <v>#REF!</v>
      </c>
      <c r="F68" s="53" t="e">
        <f>ROUNDUP(E68/4,0)*2</f>
        <v>#REF!</v>
      </c>
      <c r="G68" s="57" t="e">
        <f>IF(H62=0,0,H62+3)</f>
        <v>#REF!</v>
      </c>
      <c r="H68" s="53" t="e">
        <f>ROUNDUP(G68/4,0)*2</f>
        <v>#REF!</v>
      </c>
      <c r="I68" s="50" t="s">
        <v>1117</v>
      </c>
      <c r="J68" s="51"/>
      <c r="K68" s="59" t="s">
        <v>875</v>
      </c>
      <c r="L68" s="60"/>
      <c r="M68" s="61" t="e">
        <f>M64*0.97</f>
        <v>#REF!</v>
      </c>
      <c r="N68" s="62" t="s">
        <v>1091</v>
      </c>
      <c r="P68" s="63" t="s">
        <v>765</v>
      </c>
      <c r="Q68" s="64" t="e">
        <f>Q66*20</f>
        <v>#REF!</v>
      </c>
      <c r="R68" s="65" t="s">
        <v>1113</v>
      </c>
      <c r="S68" s="66" t="e">
        <f>Q68*S59</f>
        <v>#REF!</v>
      </c>
    </row>
    <row r="69" spans="2:20">
      <c r="B69" s="36" t="s">
        <v>1109</v>
      </c>
      <c r="C69" s="57"/>
      <c r="D69" s="53" t="e">
        <f>(0.15*3*D67)+(0.2*3*D68)</f>
        <v>#REF!</v>
      </c>
      <c r="E69" s="57"/>
      <c r="F69" s="53" t="e">
        <f>(0.15*3*F67)+(0.2*3*F68)</f>
        <v>#REF!</v>
      </c>
      <c r="G69" s="57"/>
      <c r="H69" s="53" t="e">
        <f>(0.15*3*H67)+(0.2*3*H68)</f>
        <v>#REF!</v>
      </c>
      <c r="I69" s="50" t="s">
        <v>1116</v>
      </c>
      <c r="J69" s="51"/>
      <c r="L69" s="4"/>
      <c r="M69" s="69"/>
      <c r="N69" s="69"/>
      <c r="P69" s="76"/>
      <c r="Q69" s="76"/>
      <c r="S69" s="68"/>
    </row>
    <row r="70" spans="2:20">
      <c r="B70" s="36" t="s">
        <v>766</v>
      </c>
      <c r="C70" s="57" t="e">
        <f>(TRUNC(D63/0.25)+2)*D62</f>
        <v>#REF!</v>
      </c>
      <c r="D70" s="53" t="e">
        <f>SUM(C70:C71)/10*2</f>
        <v>#REF!</v>
      </c>
      <c r="E70" s="57" t="e">
        <f>(TRUNC(F63/0.25)+2)*F62</f>
        <v>#REF!</v>
      </c>
      <c r="F70" s="53" t="e">
        <f>SUM(E70:E71)/10*2</f>
        <v>#REF!</v>
      </c>
      <c r="G70" s="57" t="e">
        <f>(TRUNC(H63/0.25)+2)*H62</f>
        <v>#REF!</v>
      </c>
      <c r="H70" s="53" t="e">
        <f>SUM(G70:G71)/10*2</f>
        <v>#REF!</v>
      </c>
      <c r="I70" s="50" t="s">
        <v>767</v>
      </c>
      <c r="J70" s="51"/>
      <c r="P70" s="14"/>
      <c r="Q70" s="14"/>
    </row>
    <row r="71" spans="2:20" hidden="1">
      <c r="B71" s="36"/>
      <c r="C71" s="57" t="e">
        <f>(TRUNC(D62/0.25)*(D63+2.4))</f>
        <v>#REF!</v>
      </c>
      <c r="D71" s="67"/>
      <c r="E71" s="57" t="e">
        <f>(TRUNC(F62/0.25)*(F63+2.4))</f>
        <v>#REF!</v>
      </c>
      <c r="F71" s="67"/>
      <c r="G71" s="57" t="e">
        <f>(TRUNC(H62/0.25)*(H63+2.4))</f>
        <v>#REF!</v>
      </c>
      <c r="H71" s="67"/>
      <c r="I71" s="50"/>
      <c r="J71" s="51"/>
      <c r="M71" s="68"/>
      <c r="N71" s="69"/>
      <c r="P71" s="14"/>
      <c r="Q71" s="14"/>
    </row>
    <row r="72" spans="2:20">
      <c r="B72" s="36" t="s">
        <v>773</v>
      </c>
      <c r="C72" s="57" t="e">
        <f>D62*4</f>
        <v>#REF!</v>
      </c>
      <c r="D72" s="53" t="e">
        <f>C72/10*2</f>
        <v>#REF!</v>
      </c>
      <c r="E72" s="57" t="e">
        <f>F62*4</f>
        <v>#REF!</v>
      </c>
      <c r="F72" s="53" t="e">
        <f>E72/10*2</f>
        <v>#REF!</v>
      </c>
      <c r="G72" s="57" t="e">
        <f>H62*4</f>
        <v>#REF!</v>
      </c>
      <c r="H72" s="53" t="e">
        <f>G72/10*2</f>
        <v>#REF!</v>
      </c>
      <c r="I72" s="50" t="s">
        <v>767</v>
      </c>
      <c r="J72" s="51"/>
      <c r="M72" s="68"/>
      <c r="N72" s="69"/>
      <c r="P72" s="14"/>
      <c r="Q72" s="14"/>
    </row>
    <row r="73" spans="2:20">
      <c r="B73" s="36" t="s">
        <v>774</v>
      </c>
      <c r="C73" s="57"/>
      <c r="D73" s="53" t="e">
        <f>((D70*4.99)+(D72*8.88))/1000</f>
        <v>#REF!</v>
      </c>
      <c r="E73" s="57"/>
      <c r="F73" s="53" t="e">
        <f>((F70*4.99)+(F72*8.88))/1000</f>
        <v>#REF!</v>
      </c>
      <c r="G73" s="57"/>
      <c r="H73" s="53" t="e">
        <f>((H70*4.99)+(H72*8.88))/1000</f>
        <v>#REF!</v>
      </c>
      <c r="I73" s="50" t="s">
        <v>471</v>
      </c>
      <c r="J73" s="51"/>
      <c r="M73" s="68"/>
      <c r="N73" s="69"/>
      <c r="P73" s="14"/>
      <c r="Q73" s="14"/>
    </row>
    <row r="74" spans="2:20">
      <c r="B74" s="36" t="s">
        <v>868</v>
      </c>
      <c r="C74" s="38"/>
      <c r="D74" s="53" t="e">
        <f>D66*6.72</f>
        <v>#REF!</v>
      </c>
      <c r="E74" s="38"/>
      <c r="F74" s="53" t="e">
        <f>F66*6.72</f>
        <v>#REF!</v>
      </c>
      <c r="G74" s="38"/>
      <c r="H74" s="53" t="e">
        <f>H66*6.72</f>
        <v>#REF!</v>
      </c>
      <c r="I74" s="50" t="s">
        <v>871</v>
      </c>
      <c r="J74" s="51"/>
      <c r="M74" s="68"/>
      <c r="N74" s="69"/>
      <c r="P74" s="14"/>
    </row>
    <row r="75" spans="2:20">
      <c r="B75" s="36" t="s">
        <v>873</v>
      </c>
      <c r="C75" s="38"/>
      <c r="D75" s="53" t="e">
        <f>D66*0.54</f>
        <v>#REF!</v>
      </c>
      <c r="E75" s="38"/>
      <c r="F75" s="53" t="e">
        <f>F66*0.54</f>
        <v>#REF!</v>
      </c>
      <c r="G75" s="38"/>
      <c r="H75" s="53" t="e">
        <f>H66*0.54</f>
        <v>#REF!</v>
      </c>
      <c r="I75" s="50" t="s">
        <v>1091</v>
      </c>
      <c r="J75" s="51"/>
      <c r="M75" s="68"/>
      <c r="N75" s="69"/>
    </row>
    <row r="76" spans="2:20">
      <c r="B76" s="59" t="s">
        <v>875</v>
      </c>
      <c r="C76" s="72"/>
      <c r="D76" s="73" t="e">
        <f>D66*1.03</f>
        <v>#REF!</v>
      </c>
      <c r="E76" s="72"/>
      <c r="F76" s="73" t="e">
        <f>F66*1.03</f>
        <v>#REF!</v>
      </c>
      <c r="G76" s="72"/>
      <c r="H76" s="73" t="e">
        <f>H66*1.03</f>
        <v>#REF!</v>
      </c>
      <c r="I76" s="62" t="s">
        <v>1091</v>
      </c>
      <c r="J76" s="51"/>
      <c r="M76" s="68"/>
      <c r="N76" s="69"/>
    </row>
    <row r="78" spans="2:20">
      <c r="B78" s="23" t="s">
        <v>865</v>
      </c>
      <c r="C78" s="22"/>
      <c r="D78" s="22"/>
      <c r="E78" s="22"/>
      <c r="F78" s="22"/>
      <c r="G78" s="22"/>
      <c r="H78" s="22"/>
      <c r="I78" s="24"/>
      <c r="J78" s="25"/>
      <c r="K78" s="23" t="s">
        <v>866</v>
      </c>
      <c r="L78" s="22"/>
      <c r="M78" s="22"/>
      <c r="N78" s="17"/>
      <c r="P78" s="23" t="s">
        <v>20</v>
      </c>
      <c r="Q78" s="22"/>
      <c r="R78" s="17"/>
      <c r="S78" s="81">
        <v>2</v>
      </c>
      <c r="T78" s="18"/>
    </row>
    <row r="79" spans="2:20">
      <c r="B79" s="26" t="s">
        <v>867</v>
      </c>
      <c r="C79" s="27"/>
      <c r="D79" s="28">
        <v>0.8</v>
      </c>
      <c r="E79" s="27"/>
      <c r="F79" s="28">
        <f>D79</f>
        <v>0.8</v>
      </c>
      <c r="G79" s="27"/>
      <c r="H79" s="28">
        <f>D79</f>
        <v>0.8</v>
      </c>
      <c r="I79" s="29"/>
      <c r="J79" s="30"/>
      <c r="K79" s="26" t="s">
        <v>867</v>
      </c>
      <c r="L79" s="31"/>
      <c r="M79" s="32">
        <f>D79</f>
        <v>0.8</v>
      </c>
      <c r="N79" s="33"/>
      <c r="P79" s="26" t="s">
        <v>868</v>
      </c>
      <c r="Q79" s="34" t="e">
        <f>D85+F85+H85</f>
        <v>#REF!</v>
      </c>
      <c r="R79" s="35" t="s">
        <v>1091</v>
      </c>
      <c r="S79" s="36"/>
    </row>
    <row r="80" spans="2:20">
      <c r="B80" s="36" t="s">
        <v>870</v>
      </c>
      <c r="C80" s="38"/>
      <c r="D80" s="78">
        <v>1</v>
      </c>
      <c r="E80" s="39"/>
      <c r="F80" s="78">
        <v>2</v>
      </c>
      <c r="G80" s="39"/>
      <c r="H80" s="78">
        <v>3</v>
      </c>
      <c r="I80" s="40"/>
      <c r="J80" s="30"/>
      <c r="K80" s="36" t="s">
        <v>870</v>
      </c>
      <c r="L80" s="41"/>
      <c r="M80" s="42">
        <v>1</v>
      </c>
      <c r="N80" s="43"/>
      <c r="P80" s="36" t="s">
        <v>868</v>
      </c>
      <c r="Q80" s="44" t="e">
        <f>D93+F93+H93</f>
        <v>#REF!</v>
      </c>
      <c r="R80" s="45" t="s">
        <v>871</v>
      </c>
      <c r="S80" s="46" t="e">
        <f>Q80*S78</f>
        <v>#REF!</v>
      </c>
    </row>
    <row r="81" spans="2:19">
      <c r="B81" s="36" t="s">
        <v>750</v>
      </c>
      <c r="C81" s="38"/>
      <c r="D81" s="47" t="e">
        <f>IF(D80=1,VLOOKUP(D79,#REF!,3),
  IF(D80=2,VLOOKUP(D79,#REF!,5),
  IF(D80=3,VLOOKUP(D79,#REF!,7),0)))</f>
        <v>#REF!</v>
      </c>
      <c r="E81" s="38"/>
      <c r="F81" s="47" t="e">
        <f>IF(F80=1,VLOOKUP(F79,#REF!,3),
  IF(F80=2,VLOOKUP(F79,#REF!,5),
  IF(F80=3,VLOOKUP(F79,#REF!,7),0)))</f>
        <v>#REF!</v>
      </c>
      <c r="G81" s="38"/>
      <c r="H81" s="47" t="e">
        <f>IF(H80=1,VLOOKUP(H79,#REF!,3),
  IF(H80=2,VLOOKUP(H79,#REF!,5),
  IF(H80=3,VLOOKUP(H79,#REF!,7),0)))</f>
        <v>#REF!</v>
      </c>
      <c r="I81" s="40" t="s">
        <v>1115</v>
      </c>
      <c r="J81" s="30"/>
      <c r="K81" s="36" t="s">
        <v>750</v>
      </c>
      <c r="L81" s="41"/>
      <c r="M81" s="48" t="e">
        <f>IF(M80=1,(M80*(M79+(VLOOKUP(M79,#REF!,2)*2))),
  IF(M80=2,(M80*(M79+(VLOOKUP(M79,#REF!,2)*2))),
  (M80*(M79+(VLOOKUP(M79,#REF!,2)*2)))))</f>
        <v>#REF!</v>
      </c>
      <c r="N81" s="40" t="s">
        <v>1115</v>
      </c>
      <c r="P81" s="36" t="s">
        <v>868</v>
      </c>
      <c r="Q81" s="44" t="e">
        <f>Q80*50/1000</f>
        <v>#REF!</v>
      </c>
      <c r="R81" s="45" t="s">
        <v>471</v>
      </c>
      <c r="S81" s="46" t="e">
        <f>Q81*S78</f>
        <v>#REF!</v>
      </c>
    </row>
    <row r="82" spans="2:19">
      <c r="B82" s="36" t="s">
        <v>872</v>
      </c>
      <c r="C82" s="38"/>
      <c r="D82" s="47" t="e">
        <f>IF(D80=1,VLOOKUP(D79,#REF!,4),
  IF(D80=2,VLOOKUP(D79,#REF!,6),
  IF(D80=3,VLOOKUP(D79,#REF!,8),0)))</f>
        <v>#REF!</v>
      </c>
      <c r="E82" s="38"/>
      <c r="F82" s="47" t="e">
        <f>IF(F80=1,VLOOKUP(F79,#REF!,4),
  IF(F80=2,VLOOKUP(F79,#REF!,6),
  IF(F80=3,VLOOKUP(F79,#REF!,8),0)))</f>
        <v>#REF!</v>
      </c>
      <c r="G82" s="38"/>
      <c r="H82" s="47" t="e">
        <f>IF(H80=1,VLOOKUP(H79,#REF!,4),
  IF(H80=2,VLOOKUP(H79,#REF!,6),
  IF(H80=3,VLOOKUP(H79,#REF!,8),0)))</f>
        <v>#REF!</v>
      </c>
      <c r="I82" s="40" t="s">
        <v>1115</v>
      </c>
      <c r="J82" s="30"/>
      <c r="K82" s="36" t="s">
        <v>872</v>
      </c>
      <c r="L82" s="41"/>
      <c r="M82" s="80">
        <v>1</v>
      </c>
      <c r="N82" s="82" t="s">
        <v>1115</v>
      </c>
      <c r="P82" s="36" t="s">
        <v>873</v>
      </c>
      <c r="Q82" s="44" t="e">
        <f>D94+F94+H94</f>
        <v>#REF!</v>
      </c>
      <c r="R82" s="45" t="s">
        <v>1091</v>
      </c>
      <c r="S82" s="46" t="e">
        <f>Q82*S78</f>
        <v>#REF!</v>
      </c>
    </row>
    <row r="83" spans="2:19">
      <c r="B83" s="36" t="s">
        <v>874</v>
      </c>
      <c r="C83" s="38"/>
      <c r="D83" s="49" t="e">
        <f>((D81*D82)-(PI()*((#REF!+(#REF!)*2))^2/4*D80))*0.15*2</f>
        <v>#REF!</v>
      </c>
      <c r="E83" s="38"/>
      <c r="F83" s="49" t="e">
        <f>((F81*F82)-(PI()*((#REF!+(#REF!)*2))^2/4*F80))*0.15*2</f>
        <v>#REF!</v>
      </c>
      <c r="G83" s="38"/>
      <c r="H83" s="49" t="e">
        <f>((H81*H82)-(PI()*((#REF!+(#REF!)*2))^2/4*H80))*0.15*2</f>
        <v>#REF!</v>
      </c>
      <c r="I83" s="50" t="s">
        <v>1091</v>
      </c>
      <c r="J83" s="51"/>
      <c r="K83" s="36" t="s">
        <v>481</v>
      </c>
      <c r="L83" s="41"/>
      <c r="M83" s="52" t="e">
        <f>M81*M82*0.05</f>
        <v>#REF!</v>
      </c>
      <c r="N83" s="50" t="s">
        <v>1091</v>
      </c>
      <c r="P83" s="36" t="s">
        <v>875</v>
      </c>
      <c r="Q83" s="44" t="e">
        <f>D95+F95+H95</f>
        <v>#REF!</v>
      </c>
      <c r="R83" s="45" t="s">
        <v>1091</v>
      </c>
      <c r="S83" s="46" t="e">
        <f>Q83*S78</f>
        <v>#REF!</v>
      </c>
    </row>
    <row r="84" spans="2:19">
      <c r="B84" s="36" t="s">
        <v>760</v>
      </c>
      <c r="C84" s="38"/>
      <c r="D84" s="53" t="e">
        <f>((D81*1*0.2)+(D81*0.2*0.4)+(D81*0.3*0.15))*2</f>
        <v>#REF!</v>
      </c>
      <c r="E84" s="38"/>
      <c r="F84" s="53" t="e">
        <f>((F81*1*0.2)+(F81*0.2*0.4)+(F81*0.3*0.15))*2</f>
        <v>#REF!</v>
      </c>
      <c r="G84" s="38"/>
      <c r="H84" s="53" t="e">
        <f>((H81*1*0.2)+(H81*0.2*0.4)+(H81*0.3*0.15))*2</f>
        <v>#REF!</v>
      </c>
      <c r="I84" s="50" t="s">
        <v>1091</v>
      </c>
      <c r="J84" s="51"/>
      <c r="K84" s="36" t="s">
        <v>761</v>
      </c>
      <c r="L84" s="54" t="e">
        <f>IF(M82=0,0,(M81*2+M82*2))</f>
        <v>#REF!</v>
      </c>
      <c r="M84" s="55" t="e">
        <f>ROUNDUP(L84/3,0)</f>
        <v>#REF!</v>
      </c>
      <c r="N84" s="50" t="s">
        <v>1117</v>
      </c>
      <c r="P84" s="36" t="s">
        <v>1109</v>
      </c>
      <c r="Q84" s="44" t="e">
        <f>(0.15*3*D86)+(0.2*3*D87)+(0.15*3*F86)+(0.2*3*F87)+(0.15*3*H86)+(0.2*3*H87)</f>
        <v>#REF!</v>
      </c>
      <c r="R84" s="45" t="s">
        <v>1116</v>
      </c>
      <c r="S84" s="46" t="e">
        <f>Q84*S78</f>
        <v>#REF!</v>
      </c>
    </row>
    <row r="85" spans="2:19">
      <c r="B85" s="36" t="s">
        <v>762</v>
      </c>
      <c r="C85" s="38"/>
      <c r="D85" s="53" t="e">
        <f>SUM(D83:D84)</f>
        <v>#REF!</v>
      </c>
      <c r="E85" s="38"/>
      <c r="F85" s="53" t="e">
        <f>SUM(F83:F84)</f>
        <v>#REF!</v>
      </c>
      <c r="G85" s="38"/>
      <c r="H85" s="53" t="e">
        <f>SUM(H83:H84)</f>
        <v>#REF!</v>
      </c>
      <c r="I85" s="50" t="s">
        <v>1091</v>
      </c>
      <c r="J85" s="51"/>
      <c r="K85" s="36" t="s">
        <v>868</v>
      </c>
      <c r="L85" s="41"/>
      <c r="M85" s="55" t="e">
        <f>M83*5.04</f>
        <v>#REF!</v>
      </c>
      <c r="N85" s="50" t="s">
        <v>871</v>
      </c>
      <c r="P85" s="36" t="s">
        <v>618</v>
      </c>
      <c r="Q85" s="56" t="e">
        <f>(((D89+F89+H89)*4.99)+((D91+F91+H91)*8.88))/1000</f>
        <v>#REF!</v>
      </c>
      <c r="R85" s="45" t="s">
        <v>471</v>
      </c>
      <c r="S85" s="46" t="e">
        <f>Q85*S78</f>
        <v>#REF!</v>
      </c>
    </row>
    <row r="86" spans="2:19">
      <c r="B86" s="36" t="s">
        <v>763</v>
      </c>
      <c r="C86" s="57" t="e">
        <f>(D82*2+D81)</f>
        <v>#REF!</v>
      </c>
      <c r="D86" s="53" t="e">
        <f>ROUNDUP(C86/3,0)*2</f>
        <v>#REF!</v>
      </c>
      <c r="E86" s="57" t="e">
        <f>(F82*2+F81)</f>
        <v>#REF!</v>
      </c>
      <c r="F86" s="53" t="e">
        <f>ROUNDUP(E86/3,0)*2</f>
        <v>#REF!</v>
      </c>
      <c r="G86" s="57" t="e">
        <f>(H82*2+H81)</f>
        <v>#REF!</v>
      </c>
      <c r="H86" s="53" t="e">
        <f>ROUNDUP(G86/3,0)*2</f>
        <v>#REF!</v>
      </c>
      <c r="I86" s="50" t="s">
        <v>1117</v>
      </c>
      <c r="J86" s="51"/>
      <c r="K86" s="36" t="s">
        <v>873</v>
      </c>
      <c r="L86" s="41"/>
      <c r="M86" s="55" t="e">
        <f>M83*0.62</f>
        <v>#REF!</v>
      </c>
      <c r="N86" s="50" t="s">
        <v>1091</v>
      </c>
      <c r="P86" s="58" t="s">
        <v>1110</v>
      </c>
      <c r="Q86" s="56" t="e">
        <f>Q84*0.2</f>
        <v>#REF!</v>
      </c>
      <c r="R86" s="45" t="s">
        <v>1113</v>
      </c>
      <c r="S86" s="46" t="e">
        <f>Q86*S78</f>
        <v>#REF!</v>
      </c>
    </row>
    <row r="87" spans="2:19">
      <c r="B87" s="36" t="s">
        <v>764</v>
      </c>
      <c r="C87" s="57" t="e">
        <f>IF(D81=0,0,D81+3)</f>
        <v>#REF!</v>
      </c>
      <c r="D87" s="53" t="e">
        <f>ROUNDUP(C87/4,0)*2</f>
        <v>#REF!</v>
      </c>
      <c r="E87" s="57" t="e">
        <f>IF(F81=0,0,F81+3)</f>
        <v>#REF!</v>
      </c>
      <c r="F87" s="53" t="e">
        <f>ROUNDUP(E87/4,0)*2</f>
        <v>#REF!</v>
      </c>
      <c r="G87" s="57" t="e">
        <f>IF(H81=0,0,H81+3)</f>
        <v>#REF!</v>
      </c>
      <c r="H87" s="53" t="e">
        <f>ROUNDUP(G87/4,0)*2</f>
        <v>#REF!</v>
      </c>
      <c r="I87" s="50" t="s">
        <v>1117</v>
      </c>
      <c r="J87" s="51"/>
      <c r="K87" s="59" t="s">
        <v>875</v>
      </c>
      <c r="L87" s="60"/>
      <c r="M87" s="61" t="e">
        <f>M83*0.97</f>
        <v>#REF!</v>
      </c>
      <c r="N87" s="62" t="s">
        <v>1091</v>
      </c>
      <c r="P87" s="63" t="s">
        <v>765</v>
      </c>
      <c r="Q87" s="64" t="e">
        <f>Q85*20</f>
        <v>#REF!</v>
      </c>
      <c r="R87" s="65" t="s">
        <v>1113</v>
      </c>
      <c r="S87" s="66" t="e">
        <f>Q87*S78</f>
        <v>#REF!</v>
      </c>
    </row>
    <row r="88" spans="2:19">
      <c r="B88" s="36" t="s">
        <v>1109</v>
      </c>
      <c r="C88" s="57"/>
      <c r="D88" s="53" t="e">
        <f>(0.15*3*D86)+(0.2*3*D87)</f>
        <v>#REF!</v>
      </c>
      <c r="E88" s="57"/>
      <c r="F88" s="53" t="e">
        <f>(0.15*3*F86)+(0.2*3*F87)</f>
        <v>#REF!</v>
      </c>
      <c r="G88" s="57"/>
      <c r="H88" s="53" t="e">
        <f>(0.15*3*H86)+(0.2*3*H87)</f>
        <v>#REF!</v>
      </c>
      <c r="I88" s="50" t="s">
        <v>1116</v>
      </c>
      <c r="J88" s="51"/>
      <c r="L88" s="4"/>
      <c r="M88" s="69"/>
      <c r="N88" s="69"/>
      <c r="P88" s="76"/>
      <c r="Q88" s="76"/>
      <c r="S88" s="68"/>
    </row>
    <row r="89" spans="2:19">
      <c r="B89" s="36" t="s">
        <v>766</v>
      </c>
      <c r="C89" s="57" t="e">
        <f>(TRUNC(D82/0.25)+2)*D81</f>
        <v>#REF!</v>
      </c>
      <c r="D89" s="53" t="e">
        <f>SUM(C89:C90)/10*2</f>
        <v>#REF!</v>
      </c>
      <c r="E89" s="57" t="e">
        <f>(TRUNC(F82/0.25)+2)*F81</f>
        <v>#REF!</v>
      </c>
      <c r="F89" s="53" t="e">
        <f>SUM(E89:E90)/10*2</f>
        <v>#REF!</v>
      </c>
      <c r="G89" s="57" t="e">
        <f>(TRUNC(H82/0.25)+2)*H81</f>
        <v>#REF!</v>
      </c>
      <c r="H89" s="53" t="e">
        <f>SUM(G89:G90)/10*2</f>
        <v>#REF!</v>
      </c>
      <c r="I89" s="50" t="s">
        <v>767</v>
      </c>
      <c r="J89" s="51"/>
      <c r="P89" s="14"/>
      <c r="Q89" s="14"/>
    </row>
    <row r="90" spans="2:19" hidden="1">
      <c r="B90" s="36"/>
      <c r="C90" s="57" t="e">
        <f>(TRUNC(D81/0.25)*(D82+2.4))</f>
        <v>#REF!</v>
      </c>
      <c r="D90" s="67"/>
      <c r="E90" s="57" t="e">
        <f>(TRUNC(F81/0.25)*(F82+2.4))</f>
        <v>#REF!</v>
      </c>
      <c r="F90" s="67"/>
      <c r="G90" s="57" t="e">
        <f>(TRUNC(H81/0.25)*(H82+2.4))</f>
        <v>#REF!</v>
      </c>
      <c r="H90" s="67"/>
      <c r="I90" s="50"/>
      <c r="J90" s="51"/>
      <c r="M90" s="68"/>
      <c r="N90" s="69"/>
      <c r="P90" s="14"/>
      <c r="Q90" s="14"/>
    </row>
    <row r="91" spans="2:19">
      <c r="B91" s="36" t="s">
        <v>773</v>
      </c>
      <c r="C91" s="57" t="e">
        <f>D81*4</f>
        <v>#REF!</v>
      </c>
      <c r="D91" s="53" t="e">
        <f>C91/10*2</f>
        <v>#REF!</v>
      </c>
      <c r="E91" s="57" t="e">
        <f>F81*4</f>
        <v>#REF!</v>
      </c>
      <c r="F91" s="53" t="e">
        <f>E91/10*2</f>
        <v>#REF!</v>
      </c>
      <c r="G91" s="57" t="e">
        <f>H81*4</f>
        <v>#REF!</v>
      </c>
      <c r="H91" s="53" t="e">
        <f>G91/10*2</f>
        <v>#REF!</v>
      </c>
      <c r="I91" s="50" t="s">
        <v>767</v>
      </c>
      <c r="J91" s="51"/>
      <c r="M91" s="68"/>
      <c r="N91" s="69"/>
      <c r="P91" s="14"/>
      <c r="Q91" s="14"/>
    </row>
    <row r="92" spans="2:19">
      <c r="B92" s="36" t="s">
        <v>774</v>
      </c>
      <c r="C92" s="57"/>
      <c r="D92" s="53" t="e">
        <f>((D89*4.99)+(D91*8.88))/1000</f>
        <v>#REF!</v>
      </c>
      <c r="E92" s="57"/>
      <c r="F92" s="53" t="e">
        <f>((F89*4.99)+(F91*8.88))/1000</f>
        <v>#REF!</v>
      </c>
      <c r="G92" s="57"/>
      <c r="H92" s="53" t="e">
        <f>((H89*4.99)+(H91*8.88))/1000</f>
        <v>#REF!</v>
      </c>
      <c r="I92" s="50" t="s">
        <v>471</v>
      </c>
      <c r="J92" s="51"/>
      <c r="M92" s="68"/>
      <c r="N92" s="69"/>
      <c r="P92" s="14"/>
      <c r="Q92" s="14"/>
    </row>
    <row r="93" spans="2:19">
      <c r="B93" s="36" t="s">
        <v>868</v>
      </c>
      <c r="C93" s="38"/>
      <c r="D93" s="53" t="e">
        <f>D85*6.72</f>
        <v>#REF!</v>
      </c>
      <c r="E93" s="38"/>
      <c r="F93" s="53" t="e">
        <f>F85*6.72</f>
        <v>#REF!</v>
      </c>
      <c r="G93" s="38"/>
      <c r="H93" s="53" t="e">
        <f>H85*6.72</f>
        <v>#REF!</v>
      </c>
      <c r="I93" s="50" t="s">
        <v>871</v>
      </c>
      <c r="J93" s="51"/>
      <c r="M93" s="68"/>
      <c r="N93" s="69"/>
      <c r="P93" s="14"/>
    </row>
    <row r="94" spans="2:19">
      <c r="B94" s="36" t="s">
        <v>873</v>
      </c>
      <c r="C94" s="38"/>
      <c r="D94" s="53" t="e">
        <f>D85*0.54</f>
        <v>#REF!</v>
      </c>
      <c r="E94" s="38"/>
      <c r="F94" s="53" t="e">
        <f>F85*0.54</f>
        <v>#REF!</v>
      </c>
      <c r="G94" s="38"/>
      <c r="H94" s="53" t="e">
        <f>H85*0.54</f>
        <v>#REF!</v>
      </c>
      <c r="I94" s="50" t="s">
        <v>1091</v>
      </c>
      <c r="J94" s="51"/>
      <c r="M94" s="68"/>
      <c r="N94" s="69"/>
    </row>
    <row r="95" spans="2:19">
      <c r="B95" s="59" t="s">
        <v>875</v>
      </c>
      <c r="C95" s="72"/>
      <c r="D95" s="73" t="e">
        <f>D85*1.03</f>
        <v>#REF!</v>
      </c>
      <c r="E95" s="72"/>
      <c r="F95" s="73" t="e">
        <f>F85*1.03</f>
        <v>#REF!</v>
      </c>
      <c r="G95" s="72"/>
      <c r="H95" s="73" t="e">
        <f>H85*1.03</f>
        <v>#REF!</v>
      </c>
      <c r="I95" s="62" t="s">
        <v>1091</v>
      </c>
      <c r="J95" s="51"/>
      <c r="M95" s="68"/>
      <c r="N95" s="69"/>
    </row>
    <row r="97" spans="2:19">
      <c r="B97" s="23" t="s">
        <v>865</v>
      </c>
      <c r="C97" s="22"/>
      <c r="D97" s="22"/>
      <c r="E97" s="22"/>
      <c r="F97" s="22"/>
      <c r="G97" s="22"/>
      <c r="H97" s="22"/>
      <c r="I97" s="24"/>
      <c r="J97" s="25"/>
      <c r="K97" s="23" t="s">
        <v>866</v>
      </c>
      <c r="L97" s="22"/>
      <c r="M97" s="22"/>
      <c r="N97" s="17"/>
      <c r="P97" s="23" t="s">
        <v>20</v>
      </c>
      <c r="Q97" s="22"/>
      <c r="R97" s="17"/>
      <c r="S97" s="81">
        <v>2</v>
      </c>
    </row>
    <row r="98" spans="2:19">
      <c r="B98" s="26" t="s">
        <v>867</v>
      </c>
      <c r="C98" s="27"/>
      <c r="D98" s="28">
        <v>1</v>
      </c>
      <c r="E98" s="27"/>
      <c r="F98" s="28">
        <f>D98</f>
        <v>1</v>
      </c>
      <c r="G98" s="27"/>
      <c r="H98" s="28">
        <f>D98</f>
        <v>1</v>
      </c>
      <c r="I98" s="29"/>
      <c r="J98" s="30"/>
      <c r="K98" s="26" t="s">
        <v>867</v>
      </c>
      <c r="L98" s="31"/>
      <c r="M98" s="32">
        <f>D98</f>
        <v>1</v>
      </c>
      <c r="N98" s="33"/>
      <c r="P98" s="26" t="s">
        <v>868</v>
      </c>
      <c r="Q98" s="34" t="e">
        <f>D104+F104+H104</f>
        <v>#REF!</v>
      </c>
      <c r="R98" s="35" t="s">
        <v>1091</v>
      </c>
      <c r="S98" s="36"/>
    </row>
    <row r="99" spans="2:19">
      <c r="B99" s="36" t="s">
        <v>870</v>
      </c>
      <c r="C99" s="38"/>
      <c r="D99" s="78">
        <v>1</v>
      </c>
      <c r="E99" s="39"/>
      <c r="F99" s="78">
        <v>2</v>
      </c>
      <c r="G99" s="39"/>
      <c r="H99" s="78">
        <v>3</v>
      </c>
      <c r="I99" s="40"/>
      <c r="J99" s="30"/>
      <c r="K99" s="36" t="s">
        <v>870</v>
      </c>
      <c r="L99" s="41"/>
      <c r="M99" s="42">
        <v>1</v>
      </c>
      <c r="N99" s="43"/>
      <c r="P99" s="36" t="s">
        <v>868</v>
      </c>
      <c r="Q99" s="44" t="e">
        <f>D112+F112+H112</f>
        <v>#REF!</v>
      </c>
      <c r="R99" s="45" t="s">
        <v>871</v>
      </c>
      <c r="S99" s="46" t="e">
        <f>Q99*S97</f>
        <v>#REF!</v>
      </c>
    </row>
    <row r="100" spans="2:19">
      <c r="B100" s="36" t="s">
        <v>750</v>
      </c>
      <c r="C100" s="38"/>
      <c r="D100" s="47" t="e">
        <f>IF(D99=1,VLOOKUP(D98,#REF!,3),
  IF(D99=2,VLOOKUP(D98,#REF!,5),
  IF(D99=3,VLOOKUP(D98,#REF!,7),0)))</f>
        <v>#REF!</v>
      </c>
      <c r="E100" s="38"/>
      <c r="F100" s="47" t="e">
        <f>IF(F99=1,VLOOKUP(F98,#REF!,3),
  IF(F99=2,VLOOKUP(F98,#REF!,5),
  IF(F99=3,VLOOKUP(F98,#REF!,7),0)))</f>
        <v>#REF!</v>
      </c>
      <c r="G100" s="38"/>
      <c r="H100" s="47" t="e">
        <f>IF(H99=1,VLOOKUP(H98,#REF!,3),
  IF(H99=2,VLOOKUP(H98,#REF!,5),
  IF(H99=3,VLOOKUP(H98,#REF!,7),0)))</f>
        <v>#REF!</v>
      </c>
      <c r="I100" s="40" t="s">
        <v>1115</v>
      </c>
      <c r="J100" s="30"/>
      <c r="K100" s="36" t="s">
        <v>750</v>
      </c>
      <c r="L100" s="41"/>
      <c r="M100" s="48" t="e">
        <f>IF(M99=1,(M99*(M98+(VLOOKUP(M98,#REF!,2)*2))),
  IF(M99=2,(M99*(M98+(VLOOKUP(M98,#REF!,2)*2))),
  (M99*(M98+(VLOOKUP(M98,#REF!,2)*2)))))</f>
        <v>#REF!</v>
      </c>
      <c r="N100" s="40" t="s">
        <v>1115</v>
      </c>
      <c r="P100" s="36" t="s">
        <v>868</v>
      </c>
      <c r="Q100" s="44" t="e">
        <f>Q99*50/1000</f>
        <v>#REF!</v>
      </c>
      <c r="R100" s="45" t="s">
        <v>471</v>
      </c>
      <c r="S100" s="46" t="e">
        <f>Q100*S97</f>
        <v>#REF!</v>
      </c>
    </row>
    <row r="101" spans="2:19">
      <c r="B101" s="36" t="s">
        <v>872</v>
      </c>
      <c r="C101" s="38"/>
      <c r="D101" s="47" t="e">
        <f>IF(D99=1,VLOOKUP(D98,#REF!,4),
  IF(D99=2,VLOOKUP(D98,#REF!,6),
  IF(D99=3,VLOOKUP(D98,#REF!,8),0)))</f>
        <v>#REF!</v>
      </c>
      <c r="E101" s="38"/>
      <c r="F101" s="47" t="e">
        <f>IF(F99=1,VLOOKUP(F98,#REF!,4),
  IF(F99=2,VLOOKUP(F98,#REF!,6),
  IF(F99=3,VLOOKUP(F98,#REF!,8),0)))</f>
        <v>#REF!</v>
      </c>
      <c r="G101" s="38"/>
      <c r="H101" s="47" t="e">
        <f>IF(H99=1,VLOOKUP(H98,#REF!,4),
  IF(H99=2,VLOOKUP(H98,#REF!,6),
  IF(H99=3,VLOOKUP(H98,#REF!,8),0)))</f>
        <v>#REF!</v>
      </c>
      <c r="I101" s="40" t="s">
        <v>1115</v>
      </c>
      <c r="J101" s="30"/>
      <c r="K101" s="36" t="s">
        <v>872</v>
      </c>
      <c r="L101" s="41"/>
      <c r="M101" s="80">
        <v>1</v>
      </c>
      <c r="N101" s="40" t="s">
        <v>1115</v>
      </c>
      <c r="P101" s="36" t="s">
        <v>873</v>
      </c>
      <c r="Q101" s="44" t="e">
        <f>D113+F113+H113</f>
        <v>#REF!</v>
      </c>
      <c r="R101" s="45" t="s">
        <v>1091</v>
      </c>
      <c r="S101" s="46" t="e">
        <f>Q101*S97</f>
        <v>#REF!</v>
      </c>
    </row>
    <row r="102" spans="2:19">
      <c r="B102" s="36" t="s">
        <v>874</v>
      </c>
      <c r="C102" s="38"/>
      <c r="D102" s="49" t="e">
        <f>((D100*D101)-(PI()*((#REF!+(#REF!)*2))^2/4*D99))*0.15*2</f>
        <v>#REF!</v>
      </c>
      <c r="E102" s="38"/>
      <c r="F102" s="49" t="e">
        <f>((F100*F101)-(PI()*((#REF!+(#REF!)*2))^2/4*F99))*0.15*2</f>
        <v>#REF!</v>
      </c>
      <c r="G102" s="38"/>
      <c r="H102" s="49" t="e">
        <f>((H100*H101)-(PI()*((#REF!+(#REF!)*2))^2/4*H99))*0.15*2</f>
        <v>#REF!</v>
      </c>
      <c r="I102" s="50" t="s">
        <v>1091</v>
      </c>
      <c r="J102" s="51"/>
      <c r="K102" s="36" t="s">
        <v>481</v>
      </c>
      <c r="L102" s="41"/>
      <c r="M102" s="52" t="e">
        <f>M100*M101*0.05</f>
        <v>#REF!</v>
      </c>
      <c r="N102" s="50" t="s">
        <v>1091</v>
      </c>
      <c r="P102" s="36" t="s">
        <v>875</v>
      </c>
      <c r="Q102" s="44" t="e">
        <f>D114+F114+H114</f>
        <v>#REF!</v>
      </c>
      <c r="R102" s="45" t="s">
        <v>1091</v>
      </c>
      <c r="S102" s="46" t="e">
        <f>Q102*S97</f>
        <v>#REF!</v>
      </c>
    </row>
    <row r="103" spans="2:19">
      <c r="B103" s="36" t="s">
        <v>760</v>
      </c>
      <c r="C103" s="38"/>
      <c r="D103" s="53" t="e">
        <f>((D100*1*0.2)+(D100*0.2*0.4)+(D100*0.3*0.15))*2</f>
        <v>#REF!</v>
      </c>
      <c r="E103" s="38"/>
      <c r="F103" s="53" t="e">
        <f>((F100*1*0.2)+(F100*0.2*0.4)+(F100*0.3*0.15))*2</f>
        <v>#REF!</v>
      </c>
      <c r="G103" s="38"/>
      <c r="H103" s="53" t="e">
        <f>((H100*1*0.2)+(H100*0.2*0.4)+(H100*0.3*0.15))*2</f>
        <v>#REF!</v>
      </c>
      <c r="I103" s="50" t="s">
        <v>1091</v>
      </c>
      <c r="J103" s="51"/>
      <c r="K103" s="36" t="s">
        <v>761</v>
      </c>
      <c r="L103" s="54" t="e">
        <f>IF(M101=0,0,(M100*2+M101*2))</f>
        <v>#REF!</v>
      </c>
      <c r="M103" s="55" t="e">
        <f>ROUNDUP(L103/3,0)</f>
        <v>#REF!</v>
      </c>
      <c r="N103" s="50" t="s">
        <v>1117</v>
      </c>
      <c r="P103" s="36" t="s">
        <v>1109</v>
      </c>
      <c r="Q103" s="44" t="e">
        <f>(0.15*3*D105)+(0.2*3*D106)+(0.15*3*F105)+(0.2*3*F106)+(0.15*3*H105)+(0.2*3*H106)</f>
        <v>#REF!</v>
      </c>
      <c r="R103" s="45" t="s">
        <v>1116</v>
      </c>
      <c r="S103" s="46" t="e">
        <f>Q103*S97</f>
        <v>#REF!</v>
      </c>
    </row>
    <row r="104" spans="2:19">
      <c r="B104" s="36" t="s">
        <v>762</v>
      </c>
      <c r="C104" s="38"/>
      <c r="D104" s="53" t="e">
        <f>SUM(D102:D103)</f>
        <v>#REF!</v>
      </c>
      <c r="E104" s="38"/>
      <c r="F104" s="53" t="e">
        <f>SUM(F102:F103)</f>
        <v>#REF!</v>
      </c>
      <c r="G104" s="38"/>
      <c r="H104" s="53" t="e">
        <f>SUM(H102:H103)</f>
        <v>#REF!</v>
      </c>
      <c r="I104" s="50" t="s">
        <v>1091</v>
      </c>
      <c r="J104" s="51"/>
      <c r="K104" s="36" t="s">
        <v>868</v>
      </c>
      <c r="L104" s="41"/>
      <c r="M104" s="55" t="e">
        <f>M102*5.04</f>
        <v>#REF!</v>
      </c>
      <c r="N104" s="50" t="s">
        <v>871</v>
      </c>
      <c r="P104" s="36" t="s">
        <v>618</v>
      </c>
      <c r="Q104" s="56" t="e">
        <f>(((D108+F108+H108)*4.99)+((D110+F110+H110)*8.88))/1000</f>
        <v>#REF!</v>
      </c>
      <c r="R104" s="45" t="s">
        <v>471</v>
      </c>
      <c r="S104" s="46" t="e">
        <f>Q104*S97</f>
        <v>#REF!</v>
      </c>
    </row>
    <row r="105" spans="2:19">
      <c r="B105" s="36" t="s">
        <v>763</v>
      </c>
      <c r="C105" s="57" t="e">
        <f>(D101*2+D100)</f>
        <v>#REF!</v>
      </c>
      <c r="D105" s="53" t="e">
        <f>ROUNDUP(C105/3,0)*2</f>
        <v>#REF!</v>
      </c>
      <c r="E105" s="57" t="e">
        <f>(F101*2+F100)</f>
        <v>#REF!</v>
      </c>
      <c r="F105" s="53" t="e">
        <f>ROUNDUP(E105/3,0)*2</f>
        <v>#REF!</v>
      </c>
      <c r="G105" s="57" t="e">
        <f>(H101*2+H100)</f>
        <v>#REF!</v>
      </c>
      <c r="H105" s="53" t="e">
        <f>ROUNDUP(G105/3,0)*2</f>
        <v>#REF!</v>
      </c>
      <c r="I105" s="50" t="s">
        <v>1117</v>
      </c>
      <c r="J105" s="51"/>
      <c r="K105" s="36" t="s">
        <v>873</v>
      </c>
      <c r="L105" s="41"/>
      <c r="M105" s="55" t="e">
        <f>M102*0.62</f>
        <v>#REF!</v>
      </c>
      <c r="N105" s="50" t="s">
        <v>1091</v>
      </c>
      <c r="P105" s="58" t="s">
        <v>1110</v>
      </c>
      <c r="Q105" s="56" t="e">
        <f>Q103*0.2</f>
        <v>#REF!</v>
      </c>
      <c r="R105" s="45" t="s">
        <v>1113</v>
      </c>
      <c r="S105" s="46" t="e">
        <f>Q105*S97</f>
        <v>#REF!</v>
      </c>
    </row>
    <row r="106" spans="2:19">
      <c r="B106" s="36" t="s">
        <v>764</v>
      </c>
      <c r="C106" s="57" t="e">
        <f>IF(D100=0,0,D100+3)</f>
        <v>#REF!</v>
      </c>
      <c r="D106" s="53" t="e">
        <f>ROUNDUP(C106/4,0)*2</f>
        <v>#REF!</v>
      </c>
      <c r="E106" s="57" t="e">
        <f>IF(F100=0,0,F100+3)</f>
        <v>#REF!</v>
      </c>
      <c r="F106" s="53" t="e">
        <f>ROUNDUP(E106/4,0)*2</f>
        <v>#REF!</v>
      </c>
      <c r="G106" s="57" t="e">
        <f>IF(H100=0,0,H100+3)</f>
        <v>#REF!</v>
      </c>
      <c r="H106" s="53" t="e">
        <f>ROUNDUP(G106/4,0)*2</f>
        <v>#REF!</v>
      </c>
      <c r="I106" s="50" t="s">
        <v>1117</v>
      </c>
      <c r="J106" s="51"/>
      <c r="K106" s="59" t="s">
        <v>875</v>
      </c>
      <c r="L106" s="60"/>
      <c r="M106" s="61" t="e">
        <f>M102*0.97</f>
        <v>#REF!</v>
      </c>
      <c r="N106" s="62" t="s">
        <v>1091</v>
      </c>
      <c r="P106" s="63" t="s">
        <v>765</v>
      </c>
      <c r="Q106" s="64" t="e">
        <f>Q104*20</f>
        <v>#REF!</v>
      </c>
      <c r="R106" s="65" t="s">
        <v>1113</v>
      </c>
      <c r="S106" s="66" t="e">
        <f>Q106*S97</f>
        <v>#REF!</v>
      </c>
    </row>
    <row r="107" spans="2:19">
      <c r="B107" s="36" t="s">
        <v>1109</v>
      </c>
      <c r="C107" s="57"/>
      <c r="D107" s="53" t="e">
        <f>(0.15*3*D105)+(0.2*3*D106)</f>
        <v>#REF!</v>
      </c>
      <c r="E107" s="57"/>
      <c r="F107" s="53" t="e">
        <f>(0.15*3*F105)+(0.2*3*F106)</f>
        <v>#REF!</v>
      </c>
      <c r="G107" s="57"/>
      <c r="H107" s="53" t="e">
        <f>(0.15*3*H105)+(0.2*3*H106)</f>
        <v>#REF!</v>
      </c>
      <c r="I107" s="50" t="s">
        <v>1116</v>
      </c>
      <c r="J107" s="51"/>
      <c r="L107" s="4"/>
      <c r="M107" s="69"/>
      <c r="N107" s="69"/>
      <c r="P107" s="76"/>
      <c r="Q107" s="76"/>
      <c r="S107" s="68"/>
    </row>
    <row r="108" spans="2:19">
      <c r="B108" s="36" t="s">
        <v>766</v>
      </c>
      <c r="C108" s="57" t="e">
        <f>(TRUNC(D101/0.25)+2)*D100</f>
        <v>#REF!</v>
      </c>
      <c r="D108" s="53" t="e">
        <f>SUM(C108:C109)/10*2</f>
        <v>#REF!</v>
      </c>
      <c r="E108" s="57" t="e">
        <f>(TRUNC(F101/0.25)+2)*F100</f>
        <v>#REF!</v>
      </c>
      <c r="F108" s="53" t="e">
        <f>SUM(E108:E109)/10*2</f>
        <v>#REF!</v>
      </c>
      <c r="G108" s="57" t="e">
        <f>(TRUNC(H101/0.25)+2)*H100</f>
        <v>#REF!</v>
      </c>
      <c r="H108" s="53" t="e">
        <f>SUM(G108:G109)/10*2</f>
        <v>#REF!</v>
      </c>
      <c r="I108" s="50" t="s">
        <v>767</v>
      </c>
      <c r="J108" s="51"/>
      <c r="P108" s="14"/>
      <c r="Q108" s="14"/>
    </row>
    <row r="109" spans="2:19" hidden="1">
      <c r="B109" s="36"/>
      <c r="C109" s="57" t="e">
        <f>(TRUNC(D100/0.25)*(D101+2.4))</f>
        <v>#REF!</v>
      </c>
      <c r="D109" s="67"/>
      <c r="E109" s="57" t="e">
        <f>(TRUNC(F100/0.25)*(F101+2.4))</f>
        <v>#REF!</v>
      </c>
      <c r="F109" s="67"/>
      <c r="G109" s="57" t="e">
        <f>(TRUNC(H100/0.25)*(H101+2.4))</f>
        <v>#REF!</v>
      </c>
      <c r="H109" s="67"/>
      <c r="I109" s="50"/>
      <c r="J109" s="51"/>
      <c r="M109" s="68"/>
      <c r="N109" s="69"/>
      <c r="P109" s="14"/>
      <c r="Q109" s="14"/>
    </row>
    <row r="110" spans="2:19">
      <c r="B110" s="36" t="s">
        <v>773</v>
      </c>
      <c r="C110" s="57" t="e">
        <f>D100*4</f>
        <v>#REF!</v>
      </c>
      <c r="D110" s="53" t="e">
        <f>C110/10*2</f>
        <v>#REF!</v>
      </c>
      <c r="E110" s="57" t="e">
        <f>F100*4</f>
        <v>#REF!</v>
      </c>
      <c r="F110" s="53" t="e">
        <f>E110/10*2</f>
        <v>#REF!</v>
      </c>
      <c r="G110" s="57" t="e">
        <f>H100*4</f>
        <v>#REF!</v>
      </c>
      <c r="H110" s="53" t="e">
        <f>G110/10*2</f>
        <v>#REF!</v>
      </c>
      <c r="I110" s="50" t="s">
        <v>767</v>
      </c>
      <c r="J110" s="51"/>
      <c r="M110" s="68"/>
      <c r="N110" s="69"/>
      <c r="P110" s="14"/>
      <c r="Q110" s="14"/>
    </row>
    <row r="111" spans="2:19">
      <c r="B111" s="36" t="s">
        <v>774</v>
      </c>
      <c r="C111" s="57"/>
      <c r="D111" s="53" t="e">
        <f>((D108*4.99)+(D110*8.88))/1000</f>
        <v>#REF!</v>
      </c>
      <c r="E111" s="57"/>
      <c r="F111" s="53" t="e">
        <f>((F108*4.99)+(F110*8.88))/1000</f>
        <v>#REF!</v>
      </c>
      <c r="G111" s="57"/>
      <c r="H111" s="53" t="e">
        <f>((H108*4.99)+(H110*8.88))/1000</f>
        <v>#REF!</v>
      </c>
      <c r="I111" s="50" t="s">
        <v>471</v>
      </c>
      <c r="J111" s="51"/>
      <c r="M111" s="68"/>
      <c r="N111" s="69"/>
      <c r="P111" s="14"/>
      <c r="Q111" s="14"/>
    </row>
    <row r="112" spans="2:19">
      <c r="B112" s="36" t="s">
        <v>868</v>
      </c>
      <c r="C112" s="38"/>
      <c r="D112" s="53" t="e">
        <f>D104*6.72</f>
        <v>#REF!</v>
      </c>
      <c r="E112" s="38"/>
      <c r="F112" s="53" t="e">
        <f>F104*6.72</f>
        <v>#REF!</v>
      </c>
      <c r="G112" s="38"/>
      <c r="H112" s="53" t="e">
        <f>H104*6.72</f>
        <v>#REF!</v>
      </c>
      <c r="I112" s="50" t="s">
        <v>871</v>
      </c>
      <c r="J112" s="51"/>
      <c r="M112" s="68"/>
      <c r="N112" s="69"/>
      <c r="P112" s="14"/>
    </row>
    <row r="113" spans="2:19">
      <c r="B113" s="36" t="s">
        <v>873</v>
      </c>
      <c r="C113" s="38"/>
      <c r="D113" s="53" t="e">
        <f>D104*0.54</f>
        <v>#REF!</v>
      </c>
      <c r="E113" s="38"/>
      <c r="F113" s="53" t="e">
        <f>F104*0.54</f>
        <v>#REF!</v>
      </c>
      <c r="G113" s="38"/>
      <c r="H113" s="53" t="e">
        <f>H104*0.54</f>
        <v>#REF!</v>
      </c>
      <c r="I113" s="50" t="s">
        <v>1091</v>
      </c>
      <c r="J113" s="51"/>
      <c r="M113" s="68"/>
      <c r="N113" s="69"/>
    </row>
    <row r="114" spans="2:19">
      <c r="B114" s="59" t="s">
        <v>875</v>
      </c>
      <c r="C114" s="72"/>
      <c r="D114" s="73" t="e">
        <f>D104*1.03</f>
        <v>#REF!</v>
      </c>
      <c r="E114" s="72"/>
      <c r="F114" s="73" t="e">
        <f>F104*1.03</f>
        <v>#REF!</v>
      </c>
      <c r="G114" s="72"/>
      <c r="H114" s="73" t="e">
        <f>H104*1.03</f>
        <v>#REF!</v>
      </c>
      <c r="I114" s="62" t="s">
        <v>1091</v>
      </c>
      <c r="J114" s="51"/>
      <c r="M114" s="68"/>
      <c r="N114" s="69"/>
    </row>
    <row r="116" spans="2:19">
      <c r="B116" s="23" t="s">
        <v>865</v>
      </c>
      <c r="C116" s="22"/>
      <c r="D116" s="22"/>
      <c r="E116" s="22"/>
      <c r="F116" s="22"/>
      <c r="G116" s="22"/>
      <c r="H116" s="22"/>
      <c r="I116" s="24"/>
      <c r="J116" s="25"/>
      <c r="K116" s="23" t="s">
        <v>866</v>
      </c>
      <c r="L116" s="22"/>
      <c r="M116" s="22"/>
      <c r="N116" s="17"/>
      <c r="P116" s="23" t="s">
        <v>20</v>
      </c>
      <c r="Q116" s="22"/>
      <c r="R116" s="17"/>
      <c r="S116" s="81">
        <v>2</v>
      </c>
    </row>
    <row r="117" spans="2:19">
      <c r="B117" s="26" t="s">
        <v>867</v>
      </c>
      <c r="C117" s="27"/>
      <c r="D117" s="28">
        <v>1.2</v>
      </c>
      <c r="E117" s="27"/>
      <c r="F117" s="28">
        <f>D117</f>
        <v>1.2</v>
      </c>
      <c r="G117" s="27"/>
      <c r="H117" s="28">
        <f>D117</f>
        <v>1.2</v>
      </c>
      <c r="I117" s="29"/>
      <c r="J117" s="30"/>
      <c r="K117" s="26" t="s">
        <v>867</v>
      </c>
      <c r="L117" s="31"/>
      <c r="M117" s="32">
        <f>D117</f>
        <v>1.2</v>
      </c>
      <c r="N117" s="33"/>
      <c r="P117" s="26" t="s">
        <v>868</v>
      </c>
      <c r="Q117" s="34" t="e">
        <f>D123+F123+H123</f>
        <v>#REF!</v>
      </c>
      <c r="R117" s="35" t="s">
        <v>1091</v>
      </c>
      <c r="S117" s="36"/>
    </row>
    <row r="118" spans="2:19">
      <c r="B118" s="36" t="s">
        <v>870</v>
      </c>
      <c r="C118" s="38"/>
      <c r="D118" s="78">
        <v>1</v>
      </c>
      <c r="E118" s="39"/>
      <c r="F118" s="78">
        <v>2</v>
      </c>
      <c r="G118" s="39"/>
      <c r="H118" s="78">
        <v>3</v>
      </c>
      <c r="I118" s="40"/>
      <c r="J118" s="30"/>
      <c r="K118" s="36" t="s">
        <v>870</v>
      </c>
      <c r="L118" s="41"/>
      <c r="M118" s="42">
        <v>1</v>
      </c>
      <c r="N118" s="43"/>
      <c r="P118" s="36" t="s">
        <v>868</v>
      </c>
      <c r="Q118" s="44" t="e">
        <f>D131+F131+H131</f>
        <v>#REF!</v>
      </c>
      <c r="R118" s="45" t="s">
        <v>871</v>
      </c>
      <c r="S118" s="46" t="e">
        <f>Q118*S116</f>
        <v>#REF!</v>
      </c>
    </row>
    <row r="119" spans="2:19">
      <c r="B119" s="36" t="s">
        <v>750</v>
      </c>
      <c r="C119" s="38"/>
      <c r="D119" s="47" t="e">
        <f>IF(D118=1,VLOOKUP(D117,#REF!,3),
  IF(D118=2,VLOOKUP(D117,#REF!,5),
  IF(D118=3,VLOOKUP(D117,#REF!,7),0)))</f>
        <v>#REF!</v>
      </c>
      <c r="E119" s="38"/>
      <c r="F119" s="47" t="e">
        <f>IF(F118=1,VLOOKUP(F117,#REF!,3),
  IF(F118=2,VLOOKUP(F117,#REF!,5),
  IF(F118=3,VLOOKUP(F117,#REF!,7),0)))</f>
        <v>#REF!</v>
      </c>
      <c r="G119" s="38"/>
      <c r="H119" s="47" t="e">
        <f>IF(H118=1,VLOOKUP(H117,#REF!,3),
  IF(H118=2,VLOOKUP(H117,#REF!,5),
  IF(H118=3,VLOOKUP(H117,#REF!,7),0)))</f>
        <v>#REF!</v>
      </c>
      <c r="I119" s="40" t="s">
        <v>1115</v>
      </c>
      <c r="J119" s="30"/>
      <c r="K119" s="36" t="s">
        <v>750</v>
      </c>
      <c r="L119" s="41"/>
      <c r="M119" s="48" t="e">
        <f>IF(M118=1,(M118*(M117+(VLOOKUP(M117,#REF!,2)*2))),
  IF(M118=2,(M118*(M117+(VLOOKUP(M117,#REF!,2)*2))),
  (M118*(M117+(VLOOKUP(M117,#REF!,2)*2)))))</f>
        <v>#REF!</v>
      </c>
      <c r="N119" s="40" t="s">
        <v>1115</v>
      </c>
      <c r="P119" s="36" t="s">
        <v>868</v>
      </c>
      <c r="Q119" s="44" t="e">
        <f>Q118*50/1000</f>
        <v>#REF!</v>
      </c>
      <c r="R119" s="45" t="s">
        <v>471</v>
      </c>
      <c r="S119" s="46" t="e">
        <f>Q119*S116</f>
        <v>#REF!</v>
      </c>
    </row>
    <row r="120" spans="2:19">
      <c r="B120" s="36" t="s">
        <v>872</v>
      </c>
      <c r="C120" s="38"/>
      <c r="D120" s="47" t="e">
        <f>IF(D118=1,VLOOKUP(D117,#REF!,4),
  IF(D118=2,VLOOKUP(D117,#REF!,6),
  IF(D118=3,VLOOKUP(D117,#REF!,8),0)))</f>
        <v>#REF!</v>
      </c>
      <c r="E120" s="38"/>
      <c r="F120" s="47" t="e">
        <f>IF(F118=1,VLOOKUP(F117,#REF!,4),
  IF(F118=2,VLOOKUP(F117,#REF!,6),
  IF(F118=3,VLOOKUP(F117,#REF!,8),0)))</f>
        <v>#REF!</v>
      </c>
      <c r="G120" s="38"/>
      <c r="H120" s="47" t="e">
        <f>IF(H118=1,VLOOKUP(H117,#REF!,4),
  IF(H118=2,VLOOKUP(H117,#REF!,6),
  IF(H118=3,VLOOKUP(H117,#REF!,8),0)))</f>
        <v>#REF!</v>
      </c>
      <c r="I120" s="40" t="s">
        <v>1115</v>
      </c>
      <c r="J120" s="30"/>
      <c r="K120" s="36" t="s">
        <v>872</v>
      </c>
      <c r="L120" s="41"/>
      <c r="M120" s="80">
        <v>1</v>
      </c>
      <c r="N120" s="40" t="s">
        <v>1115</v>
      </c>
      <c r="P120" s="36" t="s">
        <v>873</v>
      </c>
      <c r="Q120" s="44" t="e">
        <f>D132+F132+H132</f>
        <v>#REF!</v>
      </c>
      <c r="R120" s="45" t="s">
        <v>1091</v>
      </c>
      <c r="S120" s="46" t="e">
        <f>Q120*S116</f>
        <v>#REF!</v>
      </c>
    </row>
    <row r="121" spans="2:19">
      <c r="B121" s="36" t="s">
        <v>874</v>
      </c>
      <c r="C121" s="38"/>
      <c r="D121" s="49" t="e">
        <f>((D119*D120)-(PI()*((#REF!+(#REF!)*2))^2/4*D118))*0.15*2</f>
        <v>#REF!</v>
      </c>
      <c r="E121" s="38"/>
      <c r="F121" s="49" t="e">
        <f>((F119*F120)-(PI()*((#REF!+(#REF!)*2))^2/4*F118))*0.15*2</f>
        <v>#REF!</v>
      </c>
      <c r="G121" s="38"/>
      <c r="H121" s="49" t="e">
        <f>((H119*H120)-(PI()*((#REF!+(#REF!)*2))^2/4*H118))*0.15*2</f>
        <v>#REF!</v>
      </c>
      <c r="I121" s="50" t="s">
        <v>1091</v>
      </c>
      <c r="J121" s="51"/>
      <c r="K121" s="36" t="s">
        <v>481</v>
      </c>
      <c r="L121" s="41"/>
      <c r="M121" s="52" t="e">
        <f>M119*M120*0.05</f>
        <v>#REF!</v>
      </c>
      <c r="N121" s="50" t="s">
        <v>1091</v>
      </c>
      <c r="P121" s="36" t="s">
        <v>875</v>
      </c>
      <c r="Q121" s="44" t="e">
        <f>D133+F133+H133</f>
        <v>#REF!</v>
      </c>
      <c r="R121" s="45" t="s">
        <v>1091</v>
      </c>
      <c r="S121" s="46" t="e">
        <f>Q121*S116</f>
        <v>#REF!</v>
      </c>
    </row>
    <row r="122" spans="2:19">
      <c r="B122" s="36" t="s">
        <v>760</v>
      </c>
      <c r="C122" s="38"/>
      <c r="D122" s="53" t="e">
        <f>((D119*1*0.2)+(D119*0.2*0.4)+(D119*0.3*0.15))*2</f>
        <v>#REF!</v>
      </c>
      <c r="E122" s="38"/>
      <c r="F122" s="53" t="e">
        <f>((F119*1*0.2)+(F119*0.2*0.4)+(F119*0.3*0.15))*2</f>
        <v>#REF!</v>
      </c>
      <c r="G122" s="38"/>
      <c r="H122" s="53" t="e">
        <f>((H119*1*0.2)+(H119*0.2*0.4)+(H119*0.3*0.15))*2</f>
        <v>#REF!</v>
      </c>
      <c r="I122" s="50" t="s">
        <v>1091</v>
      </c>
      <c r="J122" s="51"/>
      <c r="K122" s="36" t="s">
        <v>761</v>
      </c>
      <c r="L122" s="54" t="e">
        <f>IF(M120=0,0,(M119*2+M120*2))</f>
        <v>#REF!</v>
      </c>
      <c r="M122" s="55" t="e">
        <f>ROUNDUP(L122/3,0)</f>
        <v>#REF!</v>
      </c>
      <c r="N122" s="50" t="s">
        <v>1117</v>
      </c>
      <c r="P122" s="36" t="s">
        <v>1109</v>
      </c>
      <c r="Q122" s="44" t="e">
        <f>(0.15*3*D124)+(0.2*3*D125)+(0.15*3*F124)+(0.2*3*F125)+(0.15*3*H124)+(0.2*3*H125)</f>
        <v>#REF!</v>
      </c>
      <c r="R122" s="45" t="s">
        <v>1116</v>
      </c>
      <c r="S122" s="46" t="e">
        <f>Q122*S116</f>
        <v>#REF!</v>
      </c>
    </row>
    <row r="123" spans="2:19">
      <c r="B123" s="36" t="s">
        <v>762</v>
      </c>
      <c r="C123" s="38"/>
      <c r="D123" s="53" t="e">
        <f>SUM(D121:D122)</f>
        <v>#REF!</v>
      </c>
      <c r="E123" s="38"/>
      <c r="F123" s="53" t="e">
        <f>SUM(F121:F122)</f>
        <v>#REF!</v>
      </c>
      <c r="G123" s="38"/>
      <c r="H123" s="53" t="e">
        <f>SUM(H121:H122)</f>
        <v>#REF!</v>
      </c>
      <c r="I123" s="50" t="s">
        <v>1091</v>
      </c>
      <c r="J123" s="51"/>
      <c r="K123" s="36" t="s">
        <v>868</v>
      </c>
      <c r="L123" s="41"/>
      <c r="M123" s="55" t="e">
        <f>M121*5.04</f>
        <v>#REF!</v>
      </c>
      <c r="N123" s="50" t="s">
        <v>871</v>
      </c>
      <c r="P123" s="36" t="s">
        <v>618</v>
      </c>
      <c r="Q123" s="56" t="e">
        <f>(((D127+F127+H127)*4.99)+((D129+F129+H129)*8.88))/1000</f>
        <v>#REF!</v>
      </c>
      <c r="R123" s="45" t="s">
        <v>471</v>
      </c>
      <c r="S123" s="46" t="e">
        <f>Q123*S116</f>
        <v>#REF!</v>
      </c>
    </row>
    <row r="124" spans="2:19">
      <c r="B124" s="36" t="s">
        <v>763</v>
      </c>
      <c r="C124" s="57" t="e">
        <f>(D120*2+D119)</f>
        <v>#REF!</v>
      </c>
      <c r="D124" s="53" t="e">
        <f>ROUNDUP(C124/3,0)*2</f>
        <v>#REF!</v>
      </c>
      <c r="E124" s="57" t="e">
        <f>(F120*2+F119)</f>
        <v>#REF!</v>
      </c>
      <c r="F124" s="53" t="e">
        <f>ROUNDUP(E124/3,0)*2</f>
        <v>#REF!</v>
      </c>
      <c r="G124" s="57" t="e">
        <f>(H120*2+H119)</f>
        <v>#REF!</v>
      </c>
      <c r="H124" s="53" t="e">
        <f>ROUNDUP(G124/3,0)*2</f>
        <v>#REF!</v>
      </c>
      <c r="I124" s="50" t="s">
        <v>1117</v>
      </c>
      <c r="J124" s="51"/>
      <c r="K124" s="36" t="s">
        <v>873</v>
      </c>
      <c r="L124" s="41"/>
      <c r="M124" s="55" t="e">
        <f>M121*0.62</f>
        <v>#REF!</v>
      </c>
      <c r="N124" s="50" t="s">
        <v>1091</v>
      </c>
      <c r="P124" s="58" t="s">
        <v>1110</v>
      </c>
      <c r="Q124" s="56" t="e">
        <f>Q122*0.2</f>
        <v>#REF!</v>
      </c>
      <c r="R124" s="45" t="s">
        <v>1113</v>
      </c>
      <c r="S124" s="46" t="e">
        <f>Q124*S116</f>
        <v>#REF!</v>
      </c>
    </row>
    <row r="125" spans="2:19">
      <c r="B125" s="36" t="s">
        <v>764</v>
      </c>
      <c r="C125" s="57" t="e">
        <f>IF(D119=0,0,D119+3)</f>
        <v>#REF!</v>
      </c>
      <c r="D125" s="53" t="e">
        <f>ROUNDUP(C125/4,0)*2</f>
        <v>#REF!</v>
      </c>
      <c r="E125" s="57" t="e">
        <f>IF(F119=0,0,F119+3)</f>
        <v>#REF!</v>
      </c>
      <c r="F125" s="53" t="e">
        <f>ROUNDUP(E125/4,0)*2</f>
        <v>#REF!</v>
      </c>
      <c r="G125" s="57" t="e">
        <f>IF(H119=0,0,H119+3)</f>
        <v>#REF!</v>
      </c>
      <c r="H125" s="53" t="e">
        <f>ROUNDUP(G125/4,0)*2</f>
        <v>#REF!</v>
      </c>
      <c r="I125" s="50" t="s">
        <v>1117</v>
      </c>
      <c r="J125" s="51"/>
      <c r="K125" s="59" t="s">
        <v>875</v>
      </c>
      <c r="L125" s="60"/>
      <c r="M125" s="61" t="e">
        <f>M121*0.97</f>
        <v>#REF!</v>
      </c>
      <c r="N125" s="62" t="s">
        <v>1091</v>
      </c>
      <c r="P125" s="63" t="s">
        <v>765</v>
      </c>
      <c r="Q125" s="64" t="e">
        <f>Q123*20</f>
        <v>#REF!</v>
      </c>
      <c r="R125" s="65" t="s">
        <v>1113</v>
      </c>
      <c r="S125" s="66" t="e">
        <f>Q125*S116</f>
        <v>#REF!</v>
      </c>
    </row>
    <row r="126" spans="2:19">
      <c r="B126" s="36" t="s">
        <v>1109</v>
      </c>
      <c r="C126" s="57"/>
      <c r="D126" s="53" t="e">
        <f>(0.15*3*D124)+(0.2*3*D125)</f>
        <v>#REF!</v>
      </c>
      <c r="E126" s="57"/>
      <c r="F126" s="53" t="e">
        <f>(0.15*3*F124)+(0.2*3*F125)</f>
        <v>#REF!</v>
      </c>
      <c r="G126" s="57"/>
      <c r="H126" s="53" t="e">
        <f>(0.15*3*H124)+(0.2*3*H125)</f>
        <v>#REF!</v>
      </c>
      <c r="I126" s="50" t="s">
        <v>1116</v>
      </c>
      <c r="J126" s="51"/>
      <c r="L126" s="4"/>
      <c r="M126" s="69"/>
      <c r="N126" s="69"/>
      <c r="P126" s="76"/>
      <c r="Q126" s="76"/>
      <c r="S126" s="68"/>
    </row>
    <row r="127" spans="2:19">
      <c r="B127" s="36" t="s">
        <v>766</v>
      </c>
      <c r="C127" s="57" t="e">
        <f>(TRUNC(D120/0.25)+2)*D119</f>
        <v>#REF!</v>
      </c>
      <c r="D127" s="53" t="e">
        <f>SUM(C127:C128)/10*2</f>
        <v>#REF!</v>
      </c>
      <c r="E127" s="57" t="e">
        <f>(TRUNC(F120/0.25)+2)*F119</f>
        <v>#REF!</v>
      </c>
      <c r="F127" s="53" t="e">
        <f>SUM(E127:E128)/10*2</f>
        <v>#REF!</v>
      </c>
      <c r="G127" s="57" t="e">
        <f>(TRUNC(H120/0.25)+2)*H119</f>
        <v>#REF!</v>
      </c>
      <c r="H127" s="53" t="e">
        <f>SUM(G127:G128)/10*2</f>
        <v>#REF!</v>
      </c>
      <c r="I127" s="50" t="s">
        <v>767</v>
      </c>
      <c r="J127" s="51"/>
      <c r="P127" s="14"/>
      <c r="Q127" s="14"/>
    </row>
    <row r="128" spans="2:19" hidden="1">
      <c r="B128" s="36"/>
      <c r="C128" s="57" t="e">
        <f>(TRUNC(D119/0.25)*(D120+2.4))</f>
        <v>#REF!</v>
      </c>
      <c r="D128" s="67"/>
      <c r="E128" s="57" t="e">
        <f>(TRUNC(F119/0.25)*(F120+2.4))</f>
        <v>#REF!</v>
      </c>
      <c r="F128" s="67"/>
      <c r="G128" s="57" t="e">
        <f>(TRUNC(H119/0.25)*(H120+2.4))</f>
        <v>#REF!</v>
      </c>
      <c r="H128" s="67"/>
      <c r="I128" s="50"/>
      <c r="J128" s="51"/>
      <c r="M128" s="68"/>
      <c r="N128" s="69"/>
      <c r="P128" s="14"/>
      <c r="Q128" s="14"/>
    </row>
    <row r="129" spans="2:19">
      <c r="B129" s="36" t="s">
        <v>773</v>
      </c>
      <c r="C129" s="57" t="e">
        <f>D119*4</f>
        <v>#REF!</v>
      </c>
      <c r="D129" s="53" t="e">
        <f>C129/10*2</f>
        <v>#REF!</v>
      </c>
      <c r="E129" s="57" t="e">
        <f>F119*4</f>
        <v>#REF!</v>
      </c>
      <c r="F129" s="53" t="e">
        <f>E129/10*2</f>
        <v>#REF!</v>
      </c>
      <c r="G129" s="57" t="e">
        <f>H119*4</f>
        <v>#REF!</v>
      </c>
      <c r="H129" s="53" t="e">
        <f>G129/10*2</f>
        <v>#REF!</v>
      </c>
      <c r="I129" s="50" t="s">
        <v>767</v>
      </c>
      <c r="J129" s="51"/>
      <c r="M129" s="68"/>
      <c r="N129" s="69"/>
      <c r="P129" s="14"/>
      <c r="Q129" s="14"/>
    </row>
    <row r="130" spans="2:19">
      <c r="B130" s="36" t="s">
        <v>774</v>
      </c>
      <c r="C130" s="57"/>
      <c r="D130" s="53" t="e">
        <f>((D127*4.99)+(D129*8.88))/1000</f>
        <v>#REF!</v>
      </c>
      <c r="E130" s="57"/>
      <c r="F130" s="53" t="e">
        <f>((F127*4.99)+(F129*8.88))/1000</f>
        <v>#REF!</v>
      </c>
      <c r="G130" s="57"/>
      <c r="H130" s="53" t="e">
        <f>((H127*4.99)+(H129*8.88))/1000</f>
        <v>#REF!</v>
      </c>
      <c r="I130" s="50" t="s">
        <v>471</v>
      </c>
      <c r="J130" s="51"/>
      <c r="M130" s="68"/>
      <c r="N130" s="69"/>
      <c r="P130" s="14"/>
      <c r="Q130" s="14"/>
    </row>
    <row r="131" spans="2:19">
      <c r="B131" s="36" t="s">
        <v>868</v>
      </c>
      <c r="C131" s="38"/>
      <c r="D131" s="53" t="e">
        <f>D123*6.72</f>
        <v>#REF!</v>
      </c>
      <c r="E131" s="38"/>
      <c r="F131" s="53" t="e">
        <f>F123*6.72</f>
        <v>#REF!</v>
      </c>
      <c r="G131" s="38"/>
      <c r="H131" s="53" t="e">
        <f>H123*6.72</f>
        <v>#REF!</v>
      </c>
      <c r="I131" s="50" t="s">
        <v>871</v>
      </c>
      <c r="J131" s="51"/>
      <c r="M131" s="68"/>
      <c r="N131" s="69"/>
      <c r="P131" s="14"/>
    </row>
    <row r="132" spans="2:19">
      <c r="B132" s="36" t="s">
        <v>873</v>
      </c>
      <c r="C132" s="38"/>
      <c r="D132" s="53" t="e">
        <f>D123*0.54</f>
        <v>#REF!</v>
      </c>
      <c r="E132" s="38"/>
      <c r="F132" s="53" t="e">
        <f>F123*0.54</f>
        <v>#REF!</v>
      </c>
      <c r="G132" s="38"/>
      <c r="H132" s="53" t="e">
        <f>H123*0.54</f>
        <v>#REF!</v>
      </c>
      <c r="I132" s="50" t="s">
        <v>1091</v>
      </c>
      <c r="J132" s="51"/>
      <c r="M132" s="68"/>
      <c r="N132" s="69"/>
    </row>
    <row r="133" spans="2:19">
      <c r="B133" s="59" t="s">
        <v>875</v>
      </c>
      <c r="C133" s="72"/>
      <c r="D133" s="73" t="e">
        <f>D123*1.03</f>
        <v>#REF!</v>
      </c>
      <c r="E133" s="72"/>
      <c r="F133" s="73" t="e">
        <f>F123*1.03</f>
        <v>#REF!</v>
      </c>
      <c r="G133" s="72"/>
      <c r="H133" s="73" t="e">
        <f>H123*1.03</f>
        <v>#REF!</v>
      </c>
      <c r="I133" s="62" t="s">
        <v>1091</v>
      </c>
      <c r="J133" s="51"/>
      <c r="M133" s="68"/>
      <c r="N133" s="69"/>
    </row>
    <row r="135" spans="2:19">
      <c r="B135" s="23" t="s">
        <v>865</v>
      </c>
      <c r="C135" s="22"/>
      <c r="D135" s="22"/>
      <c r="E135" s="22"/>
      <c r="F135" s="22"/>
      <c r="G135" s="22"/>
      <c r="H135" s="22"/>
      <c r="I135" s="24"/>
      <c r="J135" s="25"/>
      <c r="K135" s="23" t="s">
        <v>866</v>
      </c>
      <c r="L135" s="22"/>
      <c r="M135" s="22"/>
      <c r="N135" s="17"/>
      <c r="P135" s="23" t="s">
        <v>20</v>
      </c>
      <c r="Q135" s="22"/>
      <c r="R135" s="17"/>
      <c r="S135" s="81">
        <v>2</v>
      </c>
    </row>
    <row r="136" spans="2:19">
      <c r="B136" s="26" t="s">
        <v>867</v>
      </c>
      <c r="C136" s="27"/>
      <c r="D136" s="28">
        <v>1.35</v>
      </c>
      <c r="E136" s="27"/>
      <c r="F136" s="28">
        <f>D136</f>
        <v>1.35</v>
      </c>
      <c r="G136" s="27"/>
      <c r="H136" s="28">
        <f>D136</f>
        <v>1.35</v>
      </c>
      <c r="I136" s="29"/>
      <c r="J136" s="30"/>
      <c r="K136" s="26" t="s">
        <v>867</v>
      </c>
      <c r="L136" s="31"/>
      <c r="M136" s="32">
        <f>D136</f>
        <v>1.35</v>
      </c>
      <c r="N136" s="33"/>
      <c r="P136" s="26" t="s">
        <v>868</v>
      </c>
      <c r="Q136" s="34" t="e">
        <f>D142+F142+H142</f>
        <v>#REF!</v>
      </c>
      <c r="R136" s="35" t="s">
        <v>1091</v>
      </c>
      <c r="S136" s="36"/>
    </row>
    <row r="137" spans="2:19">
      <c r="B137" s="36" t="s">
        <v>870</v>
      </c>
      <c r="C137" s="38"/>
      <c r="D137" s="78">
        <v>1</v>
      </c>
      <c r="E137" s="39"/>
      <c r="F137" s="78">
        <v>2</v>
      </c>
      <c r="G137" s="39"/>
      <c r="H137" s="78">
        <v>3</v>
      </c>
      <c r="I137" s="40"/>
      <c r="J137" s="30"/>
      <c r="K137" s="36" t="s">
        <v>870</v>
      </c>
      <c r="L137" s="41"/>
      <c r="M137" s="42">
        <v>1</v>
      </c>
      <c r="N137" s="43"/>
      <c r="P137" s="36" t="s">
        <v>868</v>
      </c>
      <c r="Q137" s="44" t="e">
        <f>D150+F150+H150</f>
        <v>#REF!</v>
      </c>
      <c r="R137" s="45" t="s">
        <v>871</v>
      </c>
      <c r="S137" s="46" t="e">
        <f>Q137*S135</f>
        <v>#REF!</v>
      </c>
    </row>
    <row r="138" spans="2:19">
      <c r="B138" s="36" t="s">
        <v>750</v>
      </c>
      <c r="C138" s="38"/>
      <c r="D138" s="47" t="e">
        <f>IF(D137=1,VLOOKUP(D136,#REF!,3),
  IF(D137=2,VLOOKUP(D136,#REF!,5),
  IF(D137=3,VLOOKUP(D136,#REF!,7),0)))</f>
        <v>#REF!</v>
      </c>
      <c r="E138" s="38"/>
      <c r="F138" s="47" t="e">
        <f>IF(F137=1,VLOOKUP(F136,#REF!,3),
  IF(F137=2,VLOOKUP(F136,#REF!,5),
  IF(F137=3,VLOOKUP(F136,#REF!,7),0)))</f>
        <v>#REF!</v>
      </c>
      <c r="G138" s="38"/>
      <c r="H138" s="47" t="e">
        <f>IF(H137=1,VLOOKUP(H136,#REF!,3),
  IF(H137=2,VLOOKUP(H136,#REF!,5),
  IF(H137=3,VLOOKUP(H136,#REF!,7),0)))</f>
        <v>#REF!</v>
      </c>
      <c r="I138" s="40" t="s">
        <v>1115</v>
      </c>
      <c r="J138" s="30"/>
      <c r="K138" s="36" t="s">
        <v>750</v>
      </c>
      <c r="L138" s="41"/>
      <c r="M138" s="48" t="e">
        <f>IF(M137=1,(M137*(M136+(VLOOKUP(M136,#REF!,2)*2))),
  IF(M137=2,(M137*(M136+(VLOOKUP(M136,#REF!,2)*2))),
  (M137*(M136+(VLOOKUP(M136,#REF!,2)*2)))))</f>
        <v>#REF!</v>
      </c>
      <c r="N138" s="40" t="s">
        <v>1115</v>
      </c>
      <c r="P138" s="36" t="s">
        <v>868</v>
      </c>
      <c r="Q138" s="44" t="e">
        <f>Q137*50/1000</f>
        <v>#REF!</v>
      </c>
      <c r="R138" s="45" t="s">
        <v>471</v>
      </c>
      <c r="S138" s="46" t="e">
        <f>Q138*S135</f>
        <v>#REF!</v>
      </c>
    </row>
    <row r="139" spans="2:19">
      <c r="B139" s="36" t="s">
        <v>872</v>
      </c>
      <c r="C139" s="38"/>
      <c r="D139" s="47" t="e">
        <f>IF(D137=1,VLOOKUP(D136,#REF!,4),
  IF(D137=2,VLOOKUP(D136,#REF!,6),
  IF(D137=3,VLOOKUP(D136,#REF!,8),0)))</f>
        <v>#REF!</v>
      </c>
      <c r="E139" s="38"/>
      <c r="F139" s="47" t="e">
        <f>IF(F137=1,VLOOKUP(F136,#REF!,4),
  IF(F137=2,VLOOKUP(F136,#REF!,6),
  IF(F137=3,VLOOKUP(F136,#REF!,8),0)))</f>
        <v>#REF!</v>
      </c>
      <c r="G139" s="38"/>
      <c r="H139" s="47" t="e">
        <f>IF(H137=1,VLOOKUP(H136,#REF!,4),
  IF(H137=2,VLOOKUP(H136,#REF!,6),
  IF(H137=3,VLOOKUP(H136,#REF!,8),0)))</f>
        <v>#REF!</v>
      </c>
      <c r="I139" s="40" t="s">
        <v>1115</v>
      </c>
      <c r="J139" s="30"/>
      <c r="K139" s="36" t="s">
        <v>872</v>
      </c>
      <c r="L139" s="41"/>
      <c r="M139" s="80">
        <v>1</v>
      </c>
      <c r="N139" s="40" t="s">
        <v>1115</v>
      </c>
      <c r="P139" s="36" t="s">
        <v>873</v>
      </c>
      <c r="Q139" s="44" t="e">
        <f>D151+F151+H151</f>
        <v>#REF!</v>
      </c>
      <c r="R139" s="45" t="s">
        <v>1091</v>
      </c>
      <c r="S139" s="46" t="e">
        <f>Q139*S135</f>
        <v>#REF!</v>
      </c>
    </row>
    <row r="140" spans="2:19">
      <c r="B140" s="36" t="s">
        <v>874</v>
      </c>
      <c r="C140" s="38"/>
      <c r="D140" s="49" t="e">
        <f>((D138*D139)-(PI()*((#REF!+(#REF!)*2))^2/4*D137))*0.15*2</f>
        <v>#REF!</v>
      </c>
      <c r="E140" s="38"/>
      <c r="F140" s="49" t="e">
        <f>((F138*F139)-(PI()*((#REF!+(#REF!)*2))^2/4*F137))*0.15*2</f>
        <v>#REF!</v>
      </c>
      <c r="G140" s="38"/>
      <c r="H140" s="49" t="e">
        <f>((H138*H139)-(PI()*((#REF!+(#REF!)*2))^2/4*H137))*0.15*2</f>
        <v>#REF!</v>
      </c>
      <c r="I140" s="50" t="s">
        <v>1091</v>
      </c>
      <c r="J140" s="51"/>
      <c r="K140" s="36" t="s">
        <v>481</v>
      </c>
      <c r="L140" s="41"/>
      <c r="M140" s="52" t="e">
        <f>M138*M139*0.05</f>
        <v>#REF!</v>
      </c>
      <c r="N140" s="50" t="s">
        <v>1091</v>
      </c>
      <c r="P140" s="36" t="s">
        <v>875</v>
      </c>
      <c r="Q140" s="44" t="e">
        <f>D152+F152+H152</f>
        <v>#REF!</v>
      </c>
      <c r="R140" s="45" t="s">
        <v>1091</v>
      </c>
      <c r="S140" s="46" t="e">
        <f>Q140*S135</f>
        <v>#REF!</v>
      </c>
    </row>
    <row r="141" spans="2:19">
      <c r="B141" s="36" t="s">
        <v>760</v>
      </c>
      <c r="C141" s="38"/>
      <c r="D141" s="53" t="e">
        <f>((D138*1*0.2)+(D138*0.2*0.4)+(D138*0.3*0.15))*2</f>
        <v>#REF!</v>
      </c>
      <c r="E141" s="38"/>
      <c r="F141" s="53" t="e">
        <f>((F138*1*0.2)+(F138*0.2*0.4)+(F138*0.3*0.15))*2</f>
        <v>#REF!</v>
      </c>
      <c r="G141" s="38"/>
      <c r="H141" s="53" t="e">
        <f>((H138*1*0.2)+(H138*0.2*0.4)+(H138*0.3*0.15))*2</f>
        <v>#REF!</v>
      </c>
      <c r="I141" s="50" t="s">
        <v>1091</v>
      </c>
      <c r="J141" s="51"/>
      <c r="K141" s="36" t="s">
        <v>761</v>
      </c>
      <c r="L141" s="54" t="e">
        <f>IF(M139=0,0,(M138*2+M139*2))</f>
        <v>#REF!</v>
      </c>
      <c r="M141" s="55" t="e">
        <f>ROUNDUP(L141/3,0)</f>
        <v>#REF!</v>
      </c>
      <c r="N141" s="50" t="s">
        <v>1117</v>
      </c>
      <c r="P141" s="36" t="s">
        <v>1109</v>
      </c>
      <c r="Q141" s="44" t="e">
        <f>(0.15*3*D143)+(0.2*3*D144)+(0.15*3*F143)+(0.2*3*F144)+(0.15*3*H143)+(0.2*3*H144)</f>
        <v>#REF!</v>
      </c>
      <c r="R141" s="45" t="s">
        <v>1116</v>
      </c>
      <c r="S141" s="46" t="e">
        <f>Q141*S135</f>
        <v>#REF!</v>
      </c>
    </row>
    <row r="142" spans="2:19">
      <c r="B142" s="36" t="s">
        <v>762</v>
      </c>
      <c r="C142" s="38"/>
      <c r="D142" s="53" t="e">
        <f>SUM(D140:D141)</f>
        <v>#REF!</v>
      </c>
      <c r="E142" s="38"/>
      <c r="F142" s="53" t="e">
        <f>SUM(F140:F141)</f>
        <v>#REF!</v>
      </c>
      <c r="G142" s="38"/>
      <c r="H142" s="53" t="e">
        <f>SUM(H140:H141)</f>
        <v>#REF!</v>
      </c>
      <c r="I142" s="50" t="s">
        <v>1091</v>
      </c>
      <c r="J142" s="51"/>
      <c r="K142" s="36" t="s">
        <v>868</v>
      </c>
      <c r="L142" s="41"/>
      <c r="M142" s="55" t="e">
        <f>M140*5.04</f>
        <v>#REF!</v>
      </c>
      <c r="N142" s="50" t="s">
        <v>871</v>
      </c>
      <c r="P142" s="36" t="s">
        <v>618</v>
      </c>
      <c r="Q142" s="56" t="e">
        <f>(((D146+F146+H146)*4.99)+((D148+F148+H148)*8.88))/1000</f>
        <v>#REF!</v>
      </c>
      <c r="R142" s="45" t="s">
        <v>471</v>
      </c>
      <c r="S142" s="46" t="e">
        <f>Q142*S135</f>
        <v>#REF!</v>
      </c>
    </row>
    <row r="143" spans="2:19">
      <c r="B143" s="36" t="s">
        <v>763</v>
      </c>
      <c r="C143" s="57" t="e">
        <f>(D139*2+D138)</f>
        <v>#REF!</v>
      </c>
      <c r="D143" s="53" t="e">
        <f>ROUNDUP(C143/3,0)*2</f>
        <v>#REF!</v>
      </c>
      <c r="E143" s="57" t="e">
        <f>(F139*2+F138)</f>
        <v>#REF!</v>
      </c>
      <c r="F143" s="53" t="e">
        <f>ROUNDUP(E143/3,0)*2</f>
        <v>#REF!</v>
      </c>
      <c r="G143" s="57" t="e">
        <f>(H139*2+H138)</f>
        <v>#REF!</v>
      </c>
      <c r="H143" s="53" t="e">
        <f>ROUNDUP(G143/3,0)*2</f>
        <v>#REF!</v>
      </c>
      <c r="I143" s="50" t="s">
        <v>1117</v>
      </c>
      <c r="J143" s="51"/>
      <c r="K143" s="36" t="s">
        <v>873</v>
      </c>
      <c r="L143" s="41"/>
      <c r="M143" s="55" t="e">
        <f>M140*0.62</f>
        <v>#REF!</v>
      </c>
      <c r="N143" s="50" t="s">
        <v>1091</v>
      </c>
      <c r="P143" s="58" t="s">
        <v>1110</v>
      </c>
      <c r="Q143" s="56" t="e">
        <f>Q141*0.2</f>
        <v>#REF!</v>
      </c>
      <c r="R143" s="45" t="s">
        <v>1113</v>
      </c>
      <c r="S143" s="46" t="e">
        <f>Q143*S135</f>
        <v>#REF!</v>
      </c>
    </row>
    <row r="144" spans="2:19">
      <c r="B144" s="36" t="s">
        <v>764</v>
      </c>
      <c r="C144" s="57" t="e">
        <f>IF(D138=0,0,D138+3)</f>
        <v>#REF!</v>
      </c>
      <c r="D144" s="53" t="e">
        <f>ROUNDUP(C144/4,0)*2</f>
        <v>#REF!</v>
      </c>
      <c r="E144" s="57" t="e">
        <f>IF(F138=0,0,F138+3)</f>
        <v>#REF!</v>
      </c>
      <c r="F144" s="53" t="e">
        <f>ROUNDUP(E144/4,0)*2</f>
        <v>#REF!</v>
      </c>
      <c r="G144" s="57" t="e">
        <f>IF(H138=0,0,H138+3)</f>
        <v>#REF!</v>
      </c>
      <c r="H144" s="53" t="e">
        <f>ROUNDUP(G144/4,0)*2</f>
        <v>#REF!</v>
      </c>
      <c r="I144" s="50" t="s">
        <v>1117</v>
      </c>
      <c r="J144" s="51"/>
      <c r="K144" s="59" t="s">
        <v>875</v>
      </c>
      <c r="L144" s="60"/>
      <c r="M144" s="61" t="e">
        <f>M140*0.97</f>
        <v>#REF!</v>
      </c>
      <c r="N144" s="62" t="s">
        <v>1091</v>
      </c>
      <c r="P144" s="63" t="s">
        <v>765</v>
      </c>
      <c r="Q144" s="64" t="e">
        <f>Q142*20</f>
        <v>#REF!</v>
      </c>
      <c r="R144" s="65" t="s">
        <v>1113</v>
      </c>
      <c r="S144" s="66" t="e">
        <f>Q144*S135</f>
        <v>#REF!</v>
      </c>
    </row>
    <row r="145" spans="2:19">
      <c r="B145" s="36" t="s">
        <v>1109</v>
      </c>
      <c r="C145" s="57"/>
      <c r="D145" s="53" t="e">
        <f>(0.15*3*D143)+(0.2*3*D144)</f>
        <v>#REF!</v>
      </c>
      <c r="E145" s="57"/>
      <c r="F145" s="53" t="e">
        <f>(0.15*3*F143)+(0.2*3*F144)</f>
        <v>#REF!</v>
      </c>
      <c r="G145" s="57"/>
      <c r="H145" s="53" t="e">
        <f>(0.15*3*H143)+(0.2*3*H144)</f>
        <v>#REF!</v>
      </c>
      <c r="I145" s="50" t="s">
        <v>1116</v>
      </c>
      <c r="J145" s="51"/>
      <c r="L145" s="4"/>
      <c r="M145" s="69"/>
      <c r="N145" s="69"/>
      <c r="P145" s="76"/>
      <c r="Q145" s="76"/>
      <c r="S145" s="68"/>
    </row>
    <row r="146" spans="2:19">
      <c r="B146" s="36" t="s">
        <v>766</v>
      </c>
      <c r="C146" s="57" t="e">
        <f>(TRUNC(D139/0.25)+2)*D138</f>
        <v>#REF!</v>
      </c>
      <c r="D146" s="53" t="e">
        <f>SUM(C146:C147)/10*2</f>
        <v>#REF!</v>
      </c>
      <c r="E146" s="57" t="e">
        <f>(TRUNC(F139/0.25)+2)*F138</f>
        <v>#REF!</v>
      </c>
      <c r="F146" s="53" t="e">
        <f>SUM(E146:E147)/10*2</f>
        <v>#REF!</v>
      </c>
      <c r="G146" s="57" t="e">
        <f>(TRUNC(H139/0.25)+2)*H138</f>
        <v>#REF!</v>
      </c>
      <c r="H146" s="53" t="e">
        <f>SUM(G146:G147)/10*2</f>
        <v>#REF!</v>
      </c>
      <c r="I146" s="50" t="s">
        <v>767</v>
      </c>
      <c r="J146" s="51"/>
      <c r="P146" s="14"/>
      <c r="Q146" s="14"/>
    </row>
    <row r="147" spans="2:19" hidden="1">
      <c r="B147" s="36"/>
      <c r="C147" s="57" t="e">
        <f>(TRUNC(D138/0.25)*(D139+2.4))</f>
        <v>#REF!</v>
      </c>
      <c r="D147" s="67"/>
      <c r="E147" s="57" t="e">
        <f>(TRUNC(F138/0.25)*(F139+2.4))</f>
        <v>#REF!</v>
      </c>
      <c r="F147" s="67"/>
      <c r="G147" s="57" t="e">
        <f>(TRUNC(H138/0.25)*(H139+2.4))</f>
        <v>#REF!</v>
      </c>
      <c r="H147" s="67"/>
      <c r="I147" s="50"/>
      <c r="J147" s="51"/>
      <c r="M147" s="68"/>
      <c r="N147" s="69"/>
      <c r="P147" s="14"/>
      <c r="Q147" s="14"/>
    </row>
    <row r="148" spans="2:19">
      <c r="B148" s="36" t="s">
        <v>773</v>
      </c>
      <c r="C148" s="57" t="e">
        <f>D138*4</f>
        <v>#REF!</v>
      </c>
      <c r="D148" s="53" t="e">
        <f>C148/10*2</f>
        <v>#REF!</v>
      </c>
      <c r="E148" s="57" t="e">
        <f>F138*4</f>
        <v>#REF!</v>
      </c>
      <c r="F148" s="53" t="e">
        <f>E148/10*2</f>
        <v>#REF!</v>
      </c>
      <c r="G148" s="57" t="e">
        <f>H138*4</f>
        <v>#REF!</v>
      </c>
      <c r="H148" s="53" t="e">
        <f>G148/10*2</f>
        <v>#REF!</v>
      </c>
      <c r="I148" s="50" t="s">
        <v>767</v>
      </c>
      <c r="J148" s="51"/>
      <c r="M148" s="68"/>
      <c r="N148" s="69"/>
      <c r="P148" s="14"/>
      <c r="Q148" s="14"/>
    </row>
    <row r="149" spans="2:19">
      <c r="B149" s="36" t="s">
        <v>774</v>
      </c>
      <c r="C149" s="57"/>
      <c r="D149" s="53" t="e">
        <f>((D146*4.99)+(D148*8.88))/1000</f>
        <v>#REF!</v>
      </c>
      <c r="E149" s="57"/>
      <c r="F149" s="53" t="e">
        <f>((F146*4.99)+(F148*8.88))/1000</f>
        <v>#REF!</v>
      </c>
      <c r="G149" s="57"/>
      <c r="H149" s="53" t="e">
        <f>((H146*4.99)+(H148*8.88))/1000</f>
        <v>#REF!</v>
      </c>
      <c r="I149" s="50" t="s">
        <v>471</v>
      </c>
      <c r="J149" s="51"/>
      <c r="M149" s="68"/>
      <c r="N149" s="69"/>
      <c r="P149" s="14"/>
      <c r="Q149" s="14"/>
    </row>
    <row r="150" spans="2:19">
      <c r="B150" s="36" t="s">
        <v>868</v>
      </c>
      <c r="C150" s="38"/>
      <c r="D150" s="53" t="e">
        <f>D142*6.72</f>
        <v>#REF!</v>
      </c>
      <c r="E150" s="38"/>
      <c r="F150" s="53" t="e">
        <f>F142*6.72</f>
        <v>#REF!</v>
      </c>
      <c r="G150" s="38"/>
      <c r="H150" s="53" t="e">
        <f>H142*6.72</f>
        <v>#REF!</v>
      </c>
      <c r="I150" s="50" t="s">
        <v>871</v>
      </c>
      <c r="J150" s="51"/>
      <c r="M150" s="68"/>
      <c r="N150" s="69"/>
      <c r="P150" s="14"/>
    </row>
    <row r="151" spans="2:19">
      <c r="B151" s="36" t="s">
        <v>873</v>
      </c>
      <c r="C151" s="38"/>
      <c r="D151" s="53" t="e">
        <f>D142*0.54</f>
        <v>#REF!</v>
      </c>
      <c r="E151" s="38"/>
      <c r="F151" s="53" t="e">
        <f>F142*0.54</f>
        <v>#REF!</v>
      </c>
      <c r="G151" s="38"/>
      <c r="H151" s="53" t="e">
        <f>H142*0.54</f>
        <v>#REF!</v>
      </c>
      <c r="I151" s="50" t="s">
        <v>1091</v>
      </c>
      <c r="J151" s="51"/>
      <c r="M151" s="68"/>
      <c r="N151" s="69"/>
    </row>
    <row r="152" spans="2:19">
      <c r="B152" s="59" t="s">
        <v>875</v>
      </c>
      <c r="C152" s="72"/>
      <c r="D152" s="73" t="e">
        <f>D142*1.03</f>
        <v>#REF!</v>
      </c>
      <c r="E152" s="72"/>
      <c r="F152" s="73" t="e">
        <f>F142*1.03</f>
        <v>#REF!</v>
      </c>
      <c r="G152" s="72"/>
      <c r="H152" s="73" t="e">
        <f>H142*1.03</f>
        <v>#REF!</v>
      </c>
      <c r="I152" s="62" t="s">
        <v>1091</v>
      </c>
      <c r="J152" s="51"/>
      <c r="M152" s="68"/>
      <c r="N152" s="69"/>
    </row>
    <row r="154" spans="2:19">
      <c r="B154" s="23" t="s">
        <v>865</v>
      </c>
      <c r="C154" s="22"/>
      <c r="D154" s="22"/>
      <c r="E154" s="22"/>
      <c r="F154" s="22"/>
      <c r="G154" s="22"/>
      <c r="H154" s="22"/>
      <c r="I154" s="24"/>
      <c r="J154" s="25"/>
      <c r="K154" s="23" t="s">
        <v>866</v>
      </c>
      <c r="L154" s="22"/>
      <c r="M154" s="22"/>
      <c r="N154" s="17"/>
      <c r="P154" s="23" t="s">
        <v>20</v>
      </c>
      <c r="Q154" s="22"/>
      <c r="R154" s="17"/>
      <c r="S154" s="81">
        <v>2</v>
      </c>
    </row>
    <row r="155" spans="2:19">
      <c r="B155" s="26" t="s">
        <v>867</v>
      </c>
      <c r="C155" s="27"/>
      <c r="D155" s="28">
        <v>1.5</v>
      </c>
      <c r="E155" s="27"/>
      <c r="F155" s="28">
        <f>D155</f>
        <v>1.5</v>
      </c>
      <c r="G155" s="27"/>
      <c r="H155" s="28">
        <f>D155</f>
        <v>1.5</v>
      </c>
      <c r="I155" s="29"/>
      <c r="J155" s="30"/>
      <c r="K155" s="26" t="s">
        <v>867</v>
      </c>
      <c r="L155" s="31"/>
      <c r="M155" s="32">
        <f>D155</f>
        <v>1.5</v>
      </c>
      <c r="N155" s="33"/>
      <c r="P155" s="26" t="s">
        <v>868</v>
      </c>
      <c r="Q155" s="34" t="e">
        <f>D161+F161+H161</f>
        <v>#REF!</v>
      </c>
      <c r="R155" s="35" t="s">
        <v>1091</v>
      </c>
      <c r="S155" s="36"/>
    </row>
    <row r="156" spans="2:19">
      <c r="B156" s="36" t="s">
        <v>870</v>
      </c>
      <c r="C156" s="38"/>
      <c r="D156" s="78">
        <v>1</v>
      </c>
      <c r="E156" s="39"/>
      <c r="F156" s="78">
        <v>2</v>
      </c>
      <c r="G156" s="39"/>
      <c r="H156" s="78">
        <v>3</v>
      </c>
      <c r="I156" s="40"/>
      <c r="J156" s="30"/>
      <c r="K156" s="36" t="s">
        <v>870</v>
      </c>
      <c r="L156" s="41"/>
      <c r="M156" s="42">
        <v>1</v>
      </c>
      <c r="N156" s="43"/>
      <c r="P156" s="36" t="s">
        <v>868</v>
      </c>
      <c r="Q156" s="44" t="e">
        <f>D169+F169+H169</f>
        <v>#REF!</v>
      </c>
      <c r="R156" s="45" t="s">
        <v>871</v>
      </c>
      <c r="S156" s="46" t="e">
        <f>Q156*S154</f>
        <v>#REF!</v>
      </c>
    </row>
    <row r="157" spans="2:19">
      <c r="B157" s="36" t="s">
        <v>750</v>
      </c>
      <c r="C157" s="38"/>
      <c r="D157" s="47" t="e">
        <f>IF(D156=1,VLOOKUP(D155,#REF!,3),
  IF(D156=2,VLOOKUP(D155,#REF!,5),
  IF(D156=3,VLOOKUP(D155,#REF!,7),0)))</f>
        <v>#REF!</v>
      </c>
      <c r="E157" s="38"/>
      <c r="F157" s="47" t="e">
        <f>IF(F156=1,VLOOKUP(F155,#REF!,3),
  IF(F156=2,VLOOKUP(F155,#REF!,5),
  IF(F156=3,VLOOKUP(F155,#REF!,7),0)))</f>
        <v>#REF!</v>
      </c>
      <c r="G157" s="38"/>
      <c r="H157" s="47" t="e">
        <f>IF(H156=1,VLOOKUP(H155,#REF!,3),
  IF(H156=2,VLOOKUP(H155,#REF!,5),
  IF(H156=3,VLOOKUP(H155,#REF!,7),0)))</f>
        <v>#REF!</v>
      </c>
      <c r="I157" s="40" t="s">
        <v>1115</v>
      </c>
      <c r="J157" s="30"/>
      <c r="K157" s="36" t="s">
        <v>750</v>
      </c>
      <c r="L157" s="41"/>
      <c r="M157" s="48" t="e">
        <f>IF(M156=1,(M156*(M155+(VLOOKUP(M155,#REF!,2)*2))),
  IF(M156=2,(M156*(M155+(VLOOKUP(M155,#REF!,2)*2))),
  (M156*(M155+(VLOOKUP(M155,#REF!,2)*2)))))</f>
        <v>#REF!</v>
      </c>
      <c r="N157" s="40" t="s">
        <v>1115</v>
      </c>
      <c r="P157" s="36" t="s">
        <v>868</v>
      </c>
      <c r="Q157" s="44" t="e">
        <f>Q156*50/1000</f>
        <v>#REF!</v>
      </c>
      <c r="R157" s="45" t="s">
        <v>471</v>
      </c>
      <c r="S157" s="46" t="e">
        <f>Q157*S154</f>
        <v>#REF!</v>
      </c>
    </row>
    <row r="158" spans="2:19">
      <c r="B158" s="36" t="s">
        <v>872</v>
      </c>
      <c r="C158" s="38"/>
      <c r="D158" s="47" t="e">
        <f>IF(D156=1,VLOOKUP(D155,#REF!,4),
  IF(D156=2,VLOOKUP(D155,#REF!,6),
  IF(D156=3,VLOOKUP(D155,#REF!,8),0)))</f>
        <v>#REF!</v>
      </c>
      <c r="E158" s="38"/>
      <c r="F158" s="47" t="e">
        <f>IF(F156=1,VLOOKUP(F155,#REF!,4),
  IF(F156=2,VLOOKUP(F155,#REF!,6),
  IF(F156=3,VLOOKUP(F155,#REF!,8),0)))</f>
        <v>#REF!</v>
      </c>
      <c r="G158" s="38"/>
      <c r="H158" s="47" t="e">
        <f>IF(H156=1,VLOOKUP(H155,#REF!,4),
  IF(H156=2,VLOOKUP(H155,#REF!,6),
  IF(H156=3,VLOOKUP(H155,#REF!,8),0)))</f>
        <v>#REF!</v>
      </c>
      <c r="I158" s="40" t="s">
        <v>1115</v>
      </c>
      <c r="J158" s="30"/>
      <c r="K158" s="36" t="s">
        <v>872</v>
      </c>
      <c r="L158" s="41"/>
      <c r="M158" s="80">
        <v>1</v>
      </c>
      <c r="N158" s="40" t="s">
        <v>1115</v>
      </c>
      <c r="P158" s="36" t="s">
        <v>873</v>
      </c>
      <c r="Q158" s="44" t="e">
        <f>D170+F170+H170</f>
        <v>#REF!</v>
      </c>
      <c r="R158" s="45" t="s">
        <v>1091</v>
      </c>
      <c r="S158" s="46" t="e">
        <f>Q158*S154</f>
        <v>#REF!</v>
      </c>
    </row>
    <row r="159" spans="2:19">
      <c r="B159" s="36" t="s">
        <v>874</v>
      </c>
      <c r="C159" s="38"/>
      <c r="D159" s="49" t="e">
        <f>((D157*D158)-(PI()*((#REF!+(#REF!)*2))^2/4*D156))*0.15*2</f>
        <v>#REF!</v>
      </c>
      <c r="E159" s="38"/>
      <c r="F159" s="49" t="e">
        <f>((F157*F158)-(PI()*((#REF!+(#REF!)*2))^2/4*F156))*0.15*2</f>
        <v>#REF!</v>
      </c>
      <c r="G159" s="38"/>
      <c r="H159" s="49" t="e">
        <f>((H157*H158)-(PI()*((#REF!+(#REF!)*2))^2/4*H156))*0.15*2</f>
        <v>#REF!</v>
      </c>
      <c r="I159" s="50" t="s">
        <v>1091</v>
      </c>
      <c r="J159" s="51"/>
      <c r="K159" s="36" t="s">
        <v>481</v>
      </c>
      <c r="L159" s="41"/>
      <c r="M159" s="52" t="e">
        <f>M157*M158*0.05</f>
        <v>#REF!</v>
      </c>
      <c r="N159" s="50" t="s">
        <v>1091</v>
      </c>
      <c r="P159" s="36" t="s">
        <v>875</v>
      </c>
      <c r="Q159" s="44" t="e">
        <f>D171+F171+H171</f>
        <v>#REF!</v>
      </c>
      <c r="R159" s="45" t="s">
        <v>1091</v>
      </c>
      <c r="S159" s="46" t="e">
        <f>Q159*S154</f>
        <v>#REF!</v>
      </c>
    </row>
    <row r="160" spans="2:19">
      <c r="B160" s="36" t="s">
        <v>760</v>
      </c>
      <c r="C160" s="38"/>
      <c r="D160" s="53" t="e">
        <f>((D157*1*0.2)+(D157*0.2*0.4)+(D157*0.3*0.15))*2</f>
        <v>#REF!</v>
      </c>
      <c r="E160" s="38"/>
      <c r="F160" s="53" t="e">
        <f>((F157*1*0.2)+(F157*0.2*0.4)+(F157*0.3*0.15))*2</f>
        <v>#REF!</v>
      </c>
      <c r="G160" s="38"/>
      <c r="H160" s="53" t="e">
        <f>((H157*1*0.2)+(H157*0.2*0.4)+(H157*0.3*0.15))*2</f>
        <v>#REF!</v>
      </c>
      <c r="I160" s="50" t="s">
        <v>1091</v>
      </c>
      <c r="J160" s="51"/>
      <c r="K160" s="36" t="s">
        <v>761</v>
      </c>
      <c r="L160" s="54" t="e">
        <f>IF(M158=0,0,(M157*2+M158*2))</f>
        <v>#REF!</v>
      </c>
      <c r="M160" s="55" t="e">
        <f>ROUNDUP(L160/3,0)</f>
        <v>#REF!</v>
      </c>
      <c r="N160" s="50" t="s">
        <v>1117</v>
      </c>
      <c r="P160" s="36" t="s">
        <v>1109</v>
      </c>
      <c r="Q160" s="44" t="e">
        <f>(0.15*3*D162)+(0.2*3*D163)+(0.15*3*F162)+(0.2*3*F163)+(0.15*3*H162)+(0.2*3*H163)</f>
        <v>#REF!</v>
      </c>
      <c r="R160" s="45" t="s">
        <v>1116</v>
      </c>
      <c r="S160" s="46" t="e">
        <f>Q160*S154</f>
        <v>#REF!</v>
      </c>
    </row>
    <row r="161" spans="2:19">
      <c r="B161" s="36" t="s">
        <v>762</v>
      </c>
      <c r="C161" s="38"/>
      <c r="D161" s="53" t="e">
        <f>SUM(D159:D160)</f>
        <v>#REF!</v>
      </c>
      <c r="E161" s="38"/>
      <c r="F161" s="53" t="e">
        <f>SUM(F159:F160)</f>
        <v>#REF!</v>
      </c>
      <c r="G161" s="38"/>
      <c r="H161" s="53" t="e">
        <f>SUM(H159:H160)</f>
        <v>#REF!</v>
      </c>
      <c r="I161" s="50" t="s">
        <v>1091</v>
      </c>
      <c r="J161" s="51"/>
      <c r="K161" s="36" t="s">
        <v>868</v>
      </c>
      <c r="L161" s="41"/>
      <c r="M161" s="55" t="e">
        <f>M159*5.04</f>
        <v>#REF!</v>
      </c>
      <c r="N161" s="50" t="s">
        <v>871</v>
      </c>
      <c r="P161" s="36" t="s">
        <v>618</v>
      </c>
      <c r="Q161" s="56" t="e">
        <f>(((D165+F165+H165)*4.99)+((D167+F167+H167)*8.88))/1000</f>
        <v>#REF!</v>
      </c>
      <c r="R161" s="45" t="s">
        <v>471</v>
      </c>
      <c r="S161" s="46" t="e">
        <f>Q161*S154</f>
        <v>#REF!</v>
      </c>
    </row>
    <row r="162" spans="2:19">
      <c r="B162" s="36" t="s">
        <v>763</v>
      </c>
      <c r="C162" s="57" t="e">
        <f>(D158*2+D157)</f>
        <v>#REF!</v>
      </c>
      <c r="D162" s="53" t="e">
        <f>ROUNDUP(C162/3,0)*2</f>
        <v>#REF!</v>
      </c>
      <c r="E162" s="57" t="e">
        <f>(F158*2+F157)</f>
        <v>#REF!</v>
      </c>
      <c r="F162" s="53" t="e">
        <f>ROUNDUP(E162/3,0)*2</f>
        <v>#REF!</v>
      </c>
      <c r="G162" s="57" t="e">
        <f>(H158*2+H157)</f>
        <v>#REF!</v>
      </c>
      <c r="H162" s="53" t="e">
        <f>ROUNDUP(G162/3,0)*2</f>
        <v>#REF!</v>
      </c>
      <c r="I162" s="50" t="s">
        <v>1117</v>
      </c>
      <c r="J162" s="51"/>
      <c r="K162" s="36" t="s">
        <v>873</v>
      </c>
      <c r="L162" s="41"/>
      <c r="M162" s="55" t="e">
        <f>M159*0.62</f>
        <v>#REF!</v>
      </c>
      <c r="N162" s="50" t="s">
        <v>1091</v>
      </c>
      <c r="P162" s="58" t="s">
        <v>1110</v>
      </c>
      <c r="Q162" s="56" t="e">
        <f>Q160*0.2</f>
        <v>#REF!</v>
      </c>
      <c r="R162" s="45" t="s">
        <v>1113</v>
      </c>
      <c r="S162" s="46" t="e">
        <f>Q162*S154</f>
        <v>#REF!</v>
      </c>
    </row>
    <row r="163" spans="2:19">
      <c r="B163" s="36" t="s">
        <v>764</v>
      </c>
      <c r="C163" s="57" t="e">
        <f>IF(D157=0,0,D157+3)</f>
        <v>#REF!</v>
      </c>
      <c r="D163" s="53" t="e">
        <f>ROUNDUP(C163/4,0)*2</f>
        <v>#REF!</v>
      </c>
      <c r="E163" s="57" t="e">
        <f>IF(F157=0,0,F157+3)</f>
        <v>#REF!</v>
      </c>
      <c r="F163" s="53" t="e">
        <f>ROUNDUP(E163/4,0)*2</f>
        <v>#REF!</v>
      </c>
      <c r="G163" s="57" t="e">
        <f>IF(H157=0,0,H157+3)</f>
        <v>#REF!</v>
      </c>
      <c r="H163" s="53" t="e">
        <f>ROUNDUP(G163/4,0)*2</f>
        <v>#REF!</v>
      </c>
      <c r="I163" s="50" t="s">
        <v>1117</v>
      </c>
      <c r="J163" s="51"/>
      <c r="K163" s="59" t="s">
        <v>875</v>
      </c>
      <c r="L163" s="60"/>
      <c r="M163" s="61" t="e">
        <f>M159*0.97</f>
        <v>#REF!</v>
      </c>
      <c r="N163" s="62" t="s">
        <v>1091</v>
      </c>
      <c r="P163" s="63" t="s">
        <v>765</v>
      </c>
      <c r="Q163" s="64" t="e">
        <f>Q161*20</f>
        <v>#REF!</v>
      </c>
      <c r="R163" s="65" t="s">
        <v>1113</v>
      </c>
      <c r="S163" s="66" t="e">
        <f>Q163*S154</f>
        <v>#REF!</v>
      </c>
    </row>
    <row r="164" spans="2:19">
      <c r="B164" s="36" t="s">
        <v>1109</v>
      </c>
      <c r="C164" s="57"/>
      <c r="D164" s="53" t="e">
        <f>(0.15*3*D162)+(0.2*3*D163)</f>
        <v>#REF!</v>
      </c>
      <c r="E164" s="57"/>
      <c r="F164" s="53" t="e">
        <f>(0.15*3*F162)+(0.2*3*F163)</f>
        <v>#REF!</v>
      </c>
      <c r="G164" s="57"/>
      <c r="H164" s="53" t="e">
        <f>(0.15*3*H162)+(0.2*3*H163)</f>
        <v>#REF!</v>
      </c>
      <c r="I164" s="50" t="s">
        <v>1116</v>
      </c>
      <c r="J164" s="51"/>
      <c r="L164" s="4"/>
      <c r="M164" s="69"/>
      <c r="N164" s="69"/>
      <c r="P164" s="76"/>
      <c r="Q164" s="76"/>
      <c r="S164" s="68"/>
    </row>
    <row r="165" spans="2:19">
      <c r="B165" s="36" t="s">
        <v>766</v>
      </c>
      <c r="C165" s="57" t="e">
        <f>(TRUNC(D158/0.25)+2)*D157</f>
        <v>#REF!</v>
      </c>
      <c r="D165" s="53" t="e">
        <f>SUM(C165:C166)/10*2</f>
        <v>#REF!</v>
      </c>
      <c r="E165" s="57" t="e">
        <f>(TRUNC(F158/0.25)+2)*F157</f>
        <v>#REF!</v>
      </c>
      <c r="F165" s="53" t="e">
        <f>SUM(E165:E166)/10*2</f>
        <v>#REF!</v>
      </c>
      <c r="G165" s="57" t="e">
        <f>(TRUNC(H158/0.25)+2)*H157</f>
        <v>#REF!</v>
      </c>
      <c r="H165" s="53" t="e">
        <f>SUM(G165:G166)/10*2</f>
        <v>#REF!</v>
      </c>
      <c r="I165" s="50" t="s">
        <v>767</v>
      </c>
      <c r="J165" s="51"/>
      <c r="P165" s="14"/>
      <c r="Q165" s="14"/>
    </row>
    <row r="166" spans="2:19" hidden="1">
      <c r="B166" s="36"/>
      <c r="C166" s="57" t="e">
        <f>(TRUNC(D157/0.25)*(D158+2.4))</f>
        <v>#REF!</v>
      </c>
      <c r="D166" s="67"/>
      <c r="E166" s="57" t="e">
        <f>(TRUNC(F157/0.25)*(F158+2.4))</f>
        <v>#REF!</v>
      </c>
      <c r="F166" s="67"/>
      <c r="G166" s="57" t="e">
        <f>(TRUNC(H157/0.25)*(H158+2.4))</f>
        <v>#REF!</v>
      </c>
      <c r="H166" s="67"/>
      <c r="I166" s="50"/>
      <c r="J166" s="51"/>
      <c r="M166" s="68"/>
      <c r="N166" s="69"/>
      <c r="P166" s="14"/>
      <c r="Q166" s="14"/>
    </row>
    <row r="167" spans="2:19">
      <c r="B167" s="36" t="s">
        <v>773</v>
      </c>
      <c r="C167" s="57" t="e">
        <f>D157*4</f>
        <v>#REF!</v>
      </c>
      <c r="D167" s="53" t="e">
        <f>C167/10*2</f>
        <v>#REF!</v>
      </c>
      <c r="E167" s="57" t="e">
        <f>F157*4</f>
        <v>#REF!</v>
      </c>
      <c r="F167" s="53" t="e">
        <f>E167/10*2</f>
        <v>#REF!</v>
      </c>
      <c r="G167" s="57" t="e">
        <f>H157*4</f>
        <v>#REF!</v>
      </c>
      <c r="H167" s="53" t="e">
        <f>G167/10*2</f>
        <v>#REF!</v>
      </c>
      <c r="I167" s="50" t="s">
        <v>767</v>
      </c>
      <c r="J167" s="51"/>
      <c r="M167" s="68"/>
      <c r="N167" s="69"/>
      <c r="P167" s="14"/>
      <c r="Q167" s="14"/>
    </row>
    <row r="168" spans="2:19">
      <c r="B168" s="36" t="s">
        <v>774</v>
      </c>
      <c r="C168" s="57"/>
      <c r="D168" s="53" t="e">
        <f>((D165*4.99)+(D167*8.88))/1000</f>
        <v>#REF!</v>
      </c>
      <c r="E168" s="57"/>
      <c r="F168" s="53" t="e">
        <f>((F165*4.99)+(F167*8.88))/1000</f>
        <v>#REF!</v>
      </c>
      <c r="G168" s="57"/>
      <c r="H168" s="53" t="e">
        <f>((H165*4.99)+(H167*8.88))/1000</f>
        <v>#REF!</v>
      </c>
      <c r="I168" s="50" t="s">
        <v>471</v>
      </c>
      <c r="J168" s="51"/>
      <c r="M168" s="68"/>
      <c r="N168" s="69"/>
      <c r="P168" s="14"/>
      <c r="Q168" s="14"/>
    </row>
    <row r="169" spans="2:19">
      <c r="B169" s="36" t="s">
        <v>868</v>
      </c>
      <c r="C169" s="38"/>
      <c r="D169" s="53" t="e">
        <f>D161*6.72</f>
        <v>#REF!</v>
      </c>
      <c r="E169" s="38"/>
      <c r="F169" s="53" t="e">
        <f>F161*6.72</f>
        <v>#REF!</v>
      </c>
      <c r="G169" s="38"/>
      <c r="H169" s="53" t="e">
        <f>H161*6.72</f>
        <v>#REF!</v>
      </c>
      <c r="I169" s="50" t="s">
        <v>871</v>
      </c>
      <c r="J169" s="51"/>
      <c r="M169" s="68"/>
      <c r="N169" s="69"/>
      <c r="P169" s="14"/>
    </row>
    <row r="170" spans="2:19">
      <c r="B170" s="36" t="s">
        <v>873</v>
      </c>
      <c r="C170" s="38"/>
      <c r="D170" s="53" t="e">
        <f>D161*0.54</f>
        <v>#REF!</v>
      </c>
      <c r="E170" s="38"/>
      <c r="F170" s="53" t="e">
        <f>F161*0.54</f>
        <v>#REF!</v>
      </c>
      <c r="G170" s="38"/>
      <c r="H170" s="53" t="e">
        <f>H161*0.54</f>
        <v>#REF!</v>
      </c>
      <c r="I170" s="50" t="s">
        <v>1091</v>
      </c>
      <c r="J170" s="51"/>
      <c r="M170" s="68"/>
      <c r="N170" s="69"/>
    </row>
    <row r="171" spans="2:19">
      <c r="B171" s="59" t="s">
        <v>875</v>
      </c>
      <c r="C171" s="72"/>
      <c r="D171" s="73" t="e">
        <f>D161*1.03</f>
        <v>#REF!</v>
      </c>
      <c r="E171" s="72"/>
      <c r="F171" s="73" t="e">
        <f>F161*1.03</f>
        <v>#REF!</v>
      </c>
      <c r="G171" s="72"/>
      <c r="H171" s="73" t="e">
        <f>H161*1.03</f>
        <v>#REF!</v>
      </c>
      <c r="I171" s="62" t="s">
        <v>1091</v>
      </c>
      <c r="J171" s="51"/>
      <c r="M171" s="68"/>
      <c r="N171" s="69"/>
    </row>
  </sheetData>
  <sheetProtection password="C424" sheet="1" objects="1" scenarios="1"/>
  <phoneticPr fontId="78" type="noConversion"/>
  <dataValidations count="1">
    <dataValidation type="list" allowBlank="1" showInputMessage="1" showErrorMessage="1" sqref="S2 S21 S40 S59 S78 S97 S116 S135 S154">
      <formula1>"0,1,2,3,4,5,6,7,8,9,10"</formula1>
    </dataValidation>
  </dataValidations>
  <printOptions horizontalCentered="1"/>
  <pageMargins left="0" right="0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35"/>
  </sheetPr>
  <dimension ref="A1:M41"/>
  <sheetViews>
    <sheetView showGridLines="0" tabSelected="1" view="pageBreakPreview" zoomScale="125" zoomScaleSheetLayoutView="125" workbookViewId="0">
      <selection activeCell="G27" sqref="G27"/>
    </sheetView>
  </sheetViews>
  <sheetFormatPr defaultRowHeight="21.75"/>
  <cols>
    <col min="1" max="1" width="8.1640625" style="263" customWidth="1"/>
    <col min="2" max="2" width="7.83203125" style="263" customWidth="1"/>
    <col min="3" max="3" width="12.33203125" style="263" customWidth="1"/>
    <col min="4" max="4" width="12.6640625" style="263" customWidth="1"/>
    <col min="5" max="5" width="17.1640625" style="263" customWidth="1"/>
    <col min="6" max="6" width="12.83203125" style="263" customWidth="1"/>
    <col min="7" max="7" width="17" style="263" customWidth="1"/>
    <col min="8" max="8" width="9.33203125" style="263"/>
    <col min="9" max="9" width="11.5" style="263" customWidth="1"/>
    <col min="10" max="10" width="14.33203125" style="263" customWidth="1"/>
    <col min="11" max="11" width="13.33203125" style="1417" bestFit="1" customWidth="1"/>
    <col min="12" max="16384" width="9.33203125" style="263"/>
  </cols>
  <sheetData>
    <row r="1" spans="1:12" ht="27" customHeight="1">
      <c r="A1" s="297" t="s">
        <v>1169</v>
      </c>
      <c r="B1" s="297"/>
      <c r="C1" s="265"/>
      <c r="D1" s="265"/>
      <c r="E1" s="265"/>
      <c r="F1" s="265"/>
      <c r="G1" s="265"/>
      <c r="H1" s="265"/>
      <c r="I1" s="265"/>
      <c r="J1" s="265"/>
    </row>
    <row r="2" spans="1:12" ht="23.25">
      <c r="A2" s="238" t="s">
        <v>768</v>
      </c>
      <c r="C2" s="263" t="s">
        <v>1171</v>
      </c>
      <c r="D2" s="1010"/>
      <c r="E2" s="1010"/>
      <c r="G2" s="1010"/>
      <c r="H2" s="1010"/>
      <c r="I2" s="1010"/>
      <c r="J2" s="1010"/>
    </row>
    <row r="3" spans="1:12" hidden="1">
      <c r="A3" s="238" t="s">
        <v>444</v>
      </c>
      <c r="C3" s="263" t="s">
        <v>1165</v>
      </c>
      <c r="G3" s="264"/>
      <c r="I3" s="264"/>
      <c r="J3" s="264"/>
    </row>
    <row r="4" spans="1:12">
      <c r="A4" s="238" t="s">
        <v>1164</v>
      </c>
      <c r="C4" s="263" t="s">
        <v>1178</v>
      </c>
      <c r="G4" s="264"/>
      <c r="I4" s="264"/>
      <c r="J4" s="264"/>
    </row>
    <row r="5" spans="1:12">
      <c r="A5" s="238" t="s">
        <v>488</v>
      </c>
      <c r="C5" s="263" t="s">
        <v>1175</v>
      </c>
      <c r="G5" s="264"/>
      <c r="I5" s="264"/>
      <c r="J5" s="264"/>
    </row>
    <row r="6" spans="1:12" s="1403" customFormat="1">
      <c r="A6" s="1403" t="s">
        <v>1177</v>
      </c>
      <c r="G6" s="1404"/>
      <c r="I6" s="1404"/>
      <c r="J6" s="1404"/>
      <c r="K6" s="1417"/>
    </row>
    <row r="7" spans="1:12" s="1403" customFormat="1">
      <c r="A7" s="1403" t="s">
        <v>1173</v>
      </c>
      <c r="G7" s="1404"/>
      <c r="I7" s="1404"/>
      <c r="J7" s="1404"/>
      <c r="K7" s="1417"/>
    </row>
    <row r="8" spans="1:12">
      <c r="A8" s="238" t="s">
        <v>474</v>
      </c>
      <c r="C8" s="352" t="s">
        <v>1179</v>
      </c>
    </row>
    <row r="9" spans="1:12">
      <c r="A9" s="238" t="s">
        <v>1185</v>
      </c>
      <c r="C9" s="352" t="s">
        <v>1174</v>
      </c>
    </row>
    <row r="10" spans="1:12">
      <c r="A10" s="1233" t="s">
        <v>443</v>
      </c>
      <c r="B10" s="299"/>
      <c r="C10" s="263" t="s">
        <v>1183</v>
      </c>
      <c r="D10" s="300"/>
      <c r="E10" s="238"/>
    </row>
    <row r="11" spans="1:12">
      <c r="A11" s="1234" t="s">
        <v>401</v>
      </c>
      <c r="C11" s="1000"/>
      <c r="D11" s="741" t="s">
        <v>467</v>
      </c>
      <c r="E11" s="1409" t="s">
        <v>1184</v>
      </c>
      <c r="G11" s="741" t="s">
        <v>382</v>
      </c>
      <c r="H11" s="1410" t="s">
        <v>1176</v>
      </c>
    </row>
    <row r="12" spans="1:12" s="229" customFormat="1">
      <c r="A12" s="733" t="s">
        <v>769</v>
      </c>
      <c r="B12" s="1001"/>
      <c r="C12" s="1001" t="s">
        <v>381</v>
      </c>
      <c r="D12" s="1422"/>
      <c r="E12" s="1422"/>
      <c r="K12" s="1418"/>
    </row>
    <row r="13" spans="1:12" s="1402" customFormat="1" ht="21">
      <c r="A13" s="1400" t="s">
        <v>475</v>
      </c>
      <c r="B13" s="1428" t="s">
        <v>466</v>
      </c>
      <c r="C13" s="1429"/>
      <c r="D13" s="1430"/>
      <c r="E13" s="1401" t="s">
        <v>486</v>
      </c>
      <c r="F13" s="1401" t="s">
        <v>487</v>
      </c>
      <c r="G13" s="1400" t="s">
        <v>770</v>
      </c>
      <c r="H13" s="1428" t="s">
        <v>1120</v>
      </c>
      <c r="I13" s="1429"/>
      <c r="J13" s="1430"/>
      <c r="K13" s="1417"/>
      <c r="L13" s="1421"/>
    </row>
    <row r="14" spans="1:12" ht="34.5" customHeight="1">
      <c r="A14" s="285">
        <v>1</v>
      </c>
      <c r="B14" s="1437" t="s">
        <v>1166</v>
      </c>
      <c r="C14" s="1438"/>
      <c r="D14" s="1439"/>
      <c r="E14" s="315"/>
      <c r="F14" s="316">
        <v>1.3642000000000001</v>
      </c>
      <c r="G14" s="317"/>
      <c r="H14" s="263" t="s">
        <v>752</v>
      </c>
      <c r="J14" s="314"/>
    </row>
    <row r="15" spans="1:12">
      <c r="A15" s="285">
        <v>2</v>
      </c>
      <c r="B15" s="1440" t="s">
        <v>1167</v>
      </c>
      <c r="C15" s="1441"/>
      <c r="D15" s="1442"/>
      <c r="E15" s="318" t="e">
        <f>#REF!</f>
        <v>#REF!</v>
      </c>
      <c r="F15" s="316" t="e">
        <f>IF(E15&lt;=0,0,'F(Bridge)'!N11)</f>
        <v>#REF!</v>
      </c>
      <c r="G15" s="317" t="e">
        <f>#REF!</f>
        <v>#REF!</v>
      </c>
      <c r="H15" s="263" t="s">
        <v>1163</v>
      </c>
      <c r="J15" s="319">
        <v>0</v>
      </c>
    </row>
    <row r="16" spans="1:12">
      <c r="A16" s="285">
        <v>3</v>
      </c>
      <c r="B16" s="1425" t="s">
        <v>1168</v>
      </c>
      <c r="C16" s="1426"/>
      <c r="D16" s="1427"/>
      <c r="E16" s="1395"/>
      <c r="F16" s="316">
        <v>1.07</v>
      </c>
      <c r="G16" s="317"/>
      <c r="H16" s="263" t="s">
        <v>0</v>
      </c>
      <c r="J16" s="319">
        <v>7.0000000000000007E-2</v>
      </c>
    </row>
    <row r="17" spans="1:13">
      <c r="A17" s="1411">
        <v>4</v>
      </c>
      <c r="B17" s="1443" t="s">
        <v>1170</v>
      </c>
      <c r="C17" s="1444"/>
      <c r="D17" s="1445"/>
      <c r="E17" s="1397">
        <v>0</v>
      </c>
      <c r="F17" s="1398">
        <v>0</v>
      </c>
      <c r="G17" s="1399">
        <f>E17*F17</f>
        <v>0</v>
      </c>
      <c r="H17" s="263" t="s">
        <v>472</v>
      </c>
      <c r="J17" s="319">
        <v>0</v>
      </c>
    </row>
    <row r="18" spans="1:13">
      <c r="A18" s="285"/>
      <c r="B18" s="266"/>
      <c r="D18" s="314"/>
      <c r="E18" s="324"/>
      <c r="F18" s="320"/>
      <c r="G18" s="317"/>
      <c r="H18" s="263" t="s">
        <v>670</v>
      </c>
      <c r="J18" s="319">
        <v>7.0000000000000007E-2</v>
      </c>
    </row>
    <row r="19" spans="1:13">
      <c r="A19" s="292"/>
      <c r="B19" s="329"/>
      <c r="C19" s="329" t="s">
        <v>19</v>
      </c>
      <c r="D19" s="329"/>
      <c r="E19" s="330"/>
      <c r="F19" s="330"/>
      <c r="G19" s="533"/>
      <c r="H19" s="1431"/>
      <c r="I19" s="1432"/>
      <c r="J19" s="1433"/>
    </row>
    <row r="20" spans="1:13" ht="22.5" thickBot="1">
      <c r="A20" s="1235" t="s">
        <v>20</v>
      </c>
      <c r="B20" s="333"/>
      <c r="C20" s="333" t="s">
        <v>1172</v>
      </c>
      <c r="D20" s="333"/>
      <c r="E20" s="333"/>
      <c r="F20" s="333"/>
      <c r="G20" s="334"/>
      <c r="H20" s="1434"/>
      <c r="I20" s="1435"/>
      <c r="J20" s="1436"/>
    </row>
    <row r="21" spans="1:13" ht="22.5" thickTop="1">
      <c r="A21" s="336"/>
      <c r="B21" s="1231"/>
      <c r="C21" s="1232" t="s">
        <v>1182</v>
      </c>
      <c r="D21" s="325"/>
      <c r="E21" s="325"/>
      <c r="F21" s="325"/>
      <c r="G21" s="325"/>
      <c r="H21" s="325"/>
      <c r="I21" s="325"/>
      <c r="J21" s="326"/>
    </row>
    <row r="22" spans="1:13">
      <c r="B22" s="1424" t="s">
        <v>46</v>
      </c>
      <c r="C22" s="1424"/>
      <c r="D22" s="1394">
        <v>0.53</v>
      </c>
      <c r="E22" s="1423" t="s">
        <v>771</v>
      </c>
      <c r="F22" s="1423"/>
      <c r="G22" s="1392"/>
      <c r="H22" s="263" t="s">
        <v>31</v>
      </c>
    </row>
    <row r="23" spans="1:13">
      <c r="A23" s="1406"/>
      <c r="B23" s="1407"/>
      <c r="C23" s="1407"/>
      <c r="D23" s="1407"/>
      <c r="E23" s="1408"/>
      <c r="F23" s="1405"/>
    </row>
    <row r="24" spans="1:13" s="1412" customFormat="1" ht="22.5">
      <c r="A24" s="1406"/>
      <c r="B24" s="1407"/>
      <c r="C24" s="1407"/>
      <c r="D24" s="1407"/>
      <c r="E24" s="1408"/>
      <c r="F24" s="1405"/>
      <c r="G24" s="263"/>
      <c r="H24" s="263"/>
      <c r="I24" s="263"/>
      <c r="J24" s="263"/>
      <c r="K24" s="1419"/>
      <c r="L24" s="1413"/>
    </row>
    <row r="25" spans="1:13" ht="23.25">
      <c r="A25" s="294"/>
      <c r="B25" s="1403"/>
      <c r="C25" s="1403"/>
      <c r="D25" s="1403" t="s">
        <v>1180</v>
      </c>
      <c r="E25" s="1403"/>
      <c r="F25" s="1403"/>
      <c r="G25" s="1403"/>
      <c r="H25" s="1403"/>
      <c r="I25" s="1415"/>
      <c r="J25" s="1396" t="s">
        <v>32</v>
      </c>
      <c r="K25" s="1396"/>
      <c r="L25" s="1396"/>
      <c r="M25" s="1420"/>
    </row>
    <row r="26" spans="1:13" ht="23.25">
      <c r="A26" s="294"/>
      <c r="B26" s="1403"/>
      <c r="C26" s="1403"/>
      <c r="D26" s="1403" t="s">
        <v>1181</v>
      </c>
      <c r="E26" s="1403"/>
      <c r="F26" s="1403"/>
      <c r="G26" s="1403"/>
      <c r="H26" s="1403"/>
      <c r="I26" s="1415"/>
      <c r="J26" s="1396" t="s">
        <v>32</v>
      </c>
      <c r="K26" s="1396"/>
      <c r="L26" s="1396"/>
      <c r="M26" s="1420"/>
    </row>
    <row r="27" spans="1:13" ht="23.25">
      <c r="A27" s="294"/>
      <c r="B27" s="1403"/>
      <c r="C27" s="1403"/>
      <c r="D27" s="1403"/>
      <c r="E27" s="1403"/>
      <c r="F27" s="1403"/>
      <c r="G27" s="1415"/>
      <c r="H27" s="1396"/>
      <c r="I27" s="1396"/>
      <c r="J27" s="1396"/>
      <c r="K27" s="1420"/>
    </row>
    <row r="28" spans="1:13" ht="23.25">
      <c r="A28" s="294"/>
      <c r="B28" s="1403"/>
      <c r="C28" s="1403"/>
      <c r="D28" s="1403"/>
      <c r="E28" s="1403"/>
      <c r="F28" s="1403"/>
      <c r="G28" s="1415"/>
      <c r="H28" s="1396"/>
      <c r="I28" s="1396"/>
      <c r="J28" s="1396"/>
      <c r="K28" s="1420"/>
    </row>
    <row r="29" spans="1:13" ht="24">
      <c r="A29" s="342"/>
      <c r="B29" s="1403"/>
      <c r="C29" s="1403"/>
      <c r="D29" s="1403"/>
      <c r="E29" s="1403"/>
      <c r="F29" s="1415"/>
      <c r="G29" s="1415"/>
      <c r="H29" s="1396"/>
      <c r="I29" s="1396"/>
      <c r="J29" s="1396"/>
      <c r="K29" s="1420"/>
    </row>
    <row r="30" spans="1:13" ht="24">
      <c r="A30" s="342"/>
      <c r="B30" s="1403"/>
      <c r="C30" s="1403"/>
      <c r="D30" s="1403"/>
      <c r="E30" s="1403"/>
      <c r="F30" s="1415"/>
      <c r="G30" s="1416"/>
      <c r="H30" s="1414"/>
      <c r="I30" s="1414"/>
      <c r="J30" s="1396"/>
      <c r="K30" s="1420"/>
    </row>
    <row r="31" spans="1:13" ht="23.25">
      <c r="A31" s="294"/>
      <c r="B31" s="1403"/>
      <c r="C31" s="1403"/>
      <c r="D31" s="1403"/>
      <c r="E31" s="1403"/>
      <c r="F31" s="1403"/>
      <c r="G31" s="1415"/>
      <c r="H31" s="1396"/>
      <c r="I31" s="1396"/>
      <c r="J31" s="1396"/>
      <c r="K31" s="1420"/>
    </row>
    <row r="32" spans="1:13" ht="23.25">
      <c r="A32" s="294"/>
      <c r="B32" s="1403"/>
      <c r="C32" s="1403"/>
      <c r="D32" s="1403"/>
      <c r="E32" s="1403"/>
      <c r="F32" s="1403"/>
      <c r="G32" s="1415"/>
      <c r="H32" s="1396"/>
      <c r="I32" s="1396"/>
      <c r="J32" s="1396"/>
      <c r="K32" s="1420"/>
    </row>
    <row r="33" spans="1:11" ht="24">
      <c r="A33" s="342"/>
      <c r="B33" s="1403"/>
      <c r="C33" s="1403"/>
      <c r="D33" s="1403"/>
      <c r="E33" s="1403"/>
      <c r="F33" s="1403"/>
      <c r="G33" s="1415"/>
      <c r="H33" s="1396"/>
      <c r="I33" s="1396"/>
      <c r="J33" s="1396"/>
      <c r="K33" s="1420"/>
    </row>
    <row r="34" spans="1:11" ht="23.25">
      <c r="A34" s="294"/>
      <c r="B34" s="1403"/>
      <c r="C34" s="1403"/>
      <c r="D34" s="1403"/>
      <c r="E34" s="1403"/>
      <c r="F34" s="1415"/>
      <c r="G34" s="1415"/>
      <c r="H34" s="1396"/>
      <c r="I34" s="1396"/>
      <c r="J34" s="1396"/>
      <c r="K34" s="1420"/>
    </row>
    <row r="35" spans="1:11" ht="23.25">
      <c r="A35" s="294"/>
      <c r="B35" s="1403"/>
      <c r="C35" s="1403"/>
      <c r="D35" s="1403"/>
      <c r="E35" s="1403"/>
      <c r="F35" s="1403"/>
      <c r="G35" s="1415"/>
      <c r="H35" s="1396"/>
      <c r="I35" s="1396"/>
      <c r="J35" s="1396"/>
      <c r="K35" s="1420"/>
    </row>
    <row r="36" spans="1:11" ht="23.25">
      <c r="A36" s="294"/>
      <c r="B36" s="1403"/>
      <c r="C36" s="1403"/>
      <c r="D36" s="1403"/>
      <c r="E36" s="1403"/>
      <c r="F36" s="1403"/>
      <c r="G36" s="1415"/>
      <c r="H36" s="1396"/>
      <c r="I36" s="1396"/>
      <c r="J36" s="1396"/>
      <c r="K36" s="1420"/>
    </row>
    <row r="37" spans="1:11" ht="24">
      <c r="A37" s="342"/>
      <c r="B37" s="1403"/>
      <c r="C37" s="1403"/>
      <c r="D37" s="1403"/>
      <c r="E37" s="1403"/>
      <c r="F37" s="1415"/>
      <c r="G37" s="1415"/>
      <c r="H37" s="1396"/>
      <c r="I37" s="1396"/>
      <c r="J37" s="1396"/>
      <c r="K37" s="1420"/>
    </row>
    <row r="38" spans="1:11">
      <c r="F38" s="1396"/>
      <c r="G38" s="1396"/>
      <c r="H38" s="1396"/>
      <c r="I38" s="1396"/>
      <c r="J38" s="1396"/>
      <c r="K38" s="1420"/>
    </row>
    <row r="39" spans="1:11">
      <c r="F39" s="1396"/>
      <c r="G39" s="1396"/>
      <c r="H39" s="1396"/>
      <c r="I39" s="1396"/>
      <c r="J39" s="1396"/>
      <c r="K39" s="1420"/>
    </row>
    <row r="40" spans="1:11">
      <c r="F40" s="1396"/>
      <c r="G40" s="1396"/>
      <c r="H40" s="1396"/>
      <c r="I40" s="1396"/>
      <c r="J40" s="1396"/>
      <c r="K40" s="1420"/>
    </row>
    <row r="41" spans="1:11">
      <c r="F41" s="1396"/>
      <c r="G41" s="1396"/>
      <c r="H41" s="1396"/>
      <c r="I41" s="1396"/>
      <c r="J41" s="1396"/>
      <c r="K41" s="1420"/>
    </row>
  </sheetData>
  <mergeCells count="11">
    <mergeCell ref="D12:E12"/>
    <mergeCell ref="E22:F22"/>
    <mergeCell ref="B22:C22"/>
    <mergeCell ref="B16:D16"/>
    <mergeCell ref="H13:J13"/>
    <mergeCell ref="B13:D13"/>
    <mergeCell ref="H19:J19"/>
    <mergeCell ref="H20:J20"/>
    <mergeCell ref="B14:D14"/>
    <mergeCell ref="B15:D15"/>
    <mergeCell ref="B17:D17"/>
  </mergeCells>
  <phoneticPr fontId="78" type="noConversion"/>
  <printOptions horizontalCentered="1"/>
  <pageMargins left="5.9055118110236227E-2" right="5.9055118110236227E-2" top="0.39370078740157483" bottom="0.39370078740157483" header="0" footer="0"/>
  <pageSetup paperSize="9" scale="98" orientation="portrait" horizontalDpi="4294967293" r:id="rId1"/>
  <headerFooter alignWithMargins="0">
    <oddHeader>&amp;Rแบบ ปร.5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topLeftCell="A16" workbookViewId="0">
      <selection activeCell="K5" sqref="K5"/>
    </sheetView>
  </sheetViews>
  <sheetFormatPr defaultColWidth="12.6640625" defaultRowHeight="16.5" customHeight="1"/>
  <cols>
    <col min="1" max="1" width="7.6640625" style="994" customWidth="1"/>
    <col min="2" max="2" width="9.5" style="994" customWidth="1"/>
    <col min="3" max="3" width="16.83203125" style="994" customWidth="1"/>
    <col min="4" max="4" width="16.1640625" style="994" customWidth="1"/>
    <col min="5" max="6" width="14.83203125" style="994" customWidth="1"/>
    <col min="7" max="10" width="11.83203125" style="994" customWidth="1"/>
    <col min="11" max="11" width="15.5" style="994" customWidth="1"/>
    <col min="12" max="12" width="14.5" style="994" customWidth="1"/>
    <col min="13" max="16384" width="12.6640625" style="994"/>
  </cols>
  <sheetData>
    <row r="1" spans="1:12" ht="24" customHeight="1">
      <c r="A1" s="1446" t="s">
        <v>365</v>
      </c>
      <c r="B1" s="1447"/>
      <c r="C1" s="1447"/>
      <c r="D1" s="1447"/>
      <c r="E1" s="1447"/>
      <c r="F1" s="1447"/>
      <c r="G1" s="1447"/>
      <c r="H1" s="1447"/>
      <c r="I1" s="1447"/>
      <c r="J1" s="1447"/>
      <c r="K1" s="1447"/>
      <c r="L1" s="1353"/>
    </row>
    <row r="2" spans="1:12" ht="17.25" customHeight="1">
      <c r="A2" s="1458" t="e">
        <f>#REF!</f>
        <v>#REF!</v>
      </c>
      <c r="B2" s="1458"/>
      <c r="C2" s="1366" t="e">
        <f>#REF!</f>
        <v>#REF!</v>
      </c>
      <c r="D2" s="1236"/>
      <c r="E2" s="1236"/>
      <c r="F2" s="1236"/>
      <c r="G2" s="1236"/>
      <c r="H2" s="1236"/>
      <c r="I2" s="1236"/>
      <c r="J2" s="1236"/>
      <c r="K2" s="1236"/>
      <c r="L2" s="1353"/>
    </row>
    <row r="3" spans="1:12" ht="17.25" customHeight="1">
      <c r="A3" s="1237"/>
      <c r="B3" s="1236"/>
      <c r="C3" s="1236"/>
      <c r="D3" s="1236"/>
      <c r="E3" s="1236"/>
      <c r="F3" s="1236"/>
      <c r="G3" s="1236"/>
      <c r="H3" s="1236"/>
      <c r="I3" s="1236"/>
      <c r="J3" s="1236"/>
      <c r="K3" s="1236"/>
      <c r="L3" s="1353"/>
    </row>
    <row r="4" spans="1:12" ht="17.25" customHeight="1">
      <c r="A4" s="1237"/>
      <c r="B4" s="1236"/>
      <c r="C4" s="1236"/>
      <c r="D4" s="1236"/>
      <c r="E4" s="1236"/>
      <c r="F4" s="1236"/>
      <c r="G4" s="1236"/>
      <c r="H4" s="1236"/>
      <c r="I4" s="1236"/>
      <c r="J4" s="1236"/>
      <c r="K4" s="1236"/>
      <c r="L4" s="1353"/>
    </row>
    <row r="5" spans="1:12" ht="17.25" customHeight="1">
      <c r="A5" s="1237"/>
      <c r="B5" s="1236"/>
      <c r="C5" s="1236"/>
      <c r="D5" s="1236"/>
      <c r="E5" s="1236"/>
      <c r="F5" s="1236"/>
      <c r="G5" s="1236"/>
      <c r="H5" s="1236"/>
      <c r="I5" s="1236"/>
      <c r="J5" s="1236"/>
      <c r="K5" s="1236"/>
      <c r="L5" s="1353"/>
    </row>
    <row r="6" spans="1:12" ht="17.25" customHeight="1">
      <c r="A6" s="1237"/>
      <c r="B6" s="1236"/>
      <c r="C6" s="1236"/>
      <c r="D6" s="1236"/>
      <c r="E6" s="1236"/>
      <c r="F6" s="1236"/>
      <c r="G6" s="1236"/>
      <c r="H6" s="1236"/>
      <c r="I6" s="1236"/>
      <c r="J6" s="1236"/>
      <c r="K6" s="1236"/>
      <c r="L6" s="1353"/>
    </row>
    <row r="7" spans="1:12" ht="17.25" customHeight="1">
      <c r="A7" s="1237"/>
      <c r="B7" s="1236"/>
      <c r="C7" s="1236"/>
      <c r="D7" s="1236"/>
      <c r="E7" s="1236"/>
      <c r="F7" s="1236"/>
      <c r="G7" s="1236"/>
      <c r="H7" s="1236"/>
      <c r="I7" s="1236"/>
      <c r="J7" s="1236"/>
      <c r="K7" s="1236"/>
      <c r="L7" s="1353"/>
    </row>
    <row r="8" spans="1:12" ht="17.25" customHeight="1">
      <c r="A8" s="1237"/>
      <c r="B8" s="1236"/>
      <c r="C8" s="1236"/>
      <c r="D8" s="1236"/>
      <c r="E8" s="1236"/>
      <c r="F8" s="1236"/>
      <c r="G8" s="1236"/>
      <c r="H8" s="1236"/>
      <c r="I8" s="1236"/>
      <c r="J8" s="1236"/>
      <c r="K8" s="1236"/>
      <c r="L8" s="1353"/>
    </row>
    <row r="9" spans="1:12" ht="17.25" customHeight="1">
      <c r="D9" s="1238"/>
    </row>
    <row r="10" spans="1:12" s="1239" customFormat="1" ht="16.5" customHeight="1"/>
    <row r="11" spans="1:12" s="1239" customFormat="1" ht="16.5" customHeight="1">
      <c r="C11" s="1240"/>
    </row>
    <row r="12" spans="1:12" s="1239" customFormat="1" ht="16.5" customHeight="1">
      <c r="C12" s="1240"/>
    </row>
    <row r="13" spans="1:12" s="1239" customFormat="1" ht="16.5" customHeight="1">
      <c r="C13" s="1240"/>
    </row>
    <row r="14" spans="1:12" s="1239" customFormat="1" ht="16.5" customHeight="1">
      <c r="C14" s="1240"/>
    </row>
    <row r="15" spans="1:12" s="1239" customFormat="1" ht="16.5" customHeight="1">
      <c r="C15" s="1240"/>
    </row>
    <row r="16" spans="1:12" s="1239" customFormat="1" ht="16.5" customHeight="1"/>
    <row r="17" spans="3:15" s="1239" customFormat="1" ht="16.5" customHeight="1">
      <c r="O17" s="1239">
        <f>13+4+6</f>
        <v>23</v>
      </c>
    </row>
    <row r="18" spans="3:15" s="1239" customFormat="1" ht="16.5" customHeight="1"/>
    <row r="19" spans="3:15" s="1239" customFormat="1" ht="16.5" customHeight="1">
      <c r="C19" s="1240"/>
    </row>
    <row r="20" spans="3:15" s="1239" customFormat="1" ht="16.5" customHeight="1"/>
    <row r="21" spans="3:15" s="1239" customFormat="1" ht="16.5" customHeight="1"/>
    <row r="22" spans="3:15" s="1239" customFormat="1" ht="16.5" customHeight="1"/>
    <row r="23" spans="3:15" s="1239" customFormat="1" ht="16.5" customHeight="1"/>
    <row r="24" spans="3:15" s="1239" customFormat="1" ht="16.5" customHeight="1"/>
    <row r="25" spans="3:15" s="1239" customFormat="1" ht="16.5" customHeight="1">
      <c r="L25" s="1239">
        <f>87+20+6+25+4+1</f>
        <v>143</v>
      </c>
    </row>
    <row r="26" spans="3:15" s="1239" customFormat="1" ht="16.5" customHeight="1"/>
    <row r="27" spans="3:15" s="1239" customFormat="1" ht="16.5" customHeight="1"/>
    <row r="28" spans="3:15" s="1239" customFormat="1" ht="16.5" customHeight="1"/>
    <row r="29" spans="3:15" s="1239" customFormat="1" ht="16.5" customHeight="1"/>
    <row r="30" spans="3:15" s="1239" customFormat="1" ht="16.5" customHeight="1"/>
    <row r="31" spans="3:15" s="1239" customFormat="1" ht="16.5" customHeight="1"/>
    <row r="32" spans="3:15" s="1239" customFormat="1" ht="16.5" customHeight="1"/>
    <row r="33" spans="2:12" s="1239" customFormat="1" ht="16.5" customHeight="1"/>
    <row r="34" spans="2:12" s="1239" customFormat="1" ht="16.5" customHeight="1"/>
    <row r="35" spans="2:12" s="1239" customFormat="1" ht="16.5" customHeight="1"/>
    <row r="36" spans="2:12" s="1239" customFormat="1" ht="16.5" customHeight="1"/>
    <row r="37" spans="2:12" s="1239" customFormat="1" ht="16.5" customHeight="1"/>
    <row r="38" spans="2:12" s="1239" customFormat="1" ht="16.5" customHeight="1"/>
    <row r="39" spans="2:12" s="1239" customFormat="1" ht="16.5" customHeight="1"/>
    <row r="40" spans="2:12" s="1239" customFormat="1" ht="16.5" customHeight="1"/>
    <row r="41" spans="2:12" s="1239" customFormat="1" ht="16.5" customHeight="1"/>
    <row r="42" spans="2:12" ht="16.5" customHeight="1">
      <c r="G42" s="1354"/>
      <c r="H42" s="1354"/>
      <c r="I42" s="1354"/>
      <c r="J42" s="1354"/>
      <c r="K42" s="1354"/>
      <c r="L42" s="1354"/>
    </row>
    <row r="43" spans="2:12" ht="16.5" customHeight="1">
      <c r="G43" s="1354"/>
      <c r="H43" s="1354"/>
      <c r="I43" s="1354"/>
      <c r="J43" s="1354"/>
      <c r="K43" s="1354"/>
      <c r="L43" s="1354"/>
    </row>
    <row r="48" spans="2:12" ht="16.5" customHeight="1">
      <c r="B48" s="1448" t="s">
        <v>485</v>
      </c>
      <c r="C48" s="1450" t="s">
        <v>466</v>
      </c>
      <c r="D48" s="1452" t="s">
        <v>1129</v>
      </c>
      <c r="E48" s="1453"/>
      <c r="F48" s="1454"/>
      <c r="G48" s="1452" t="s">
        <v>366</v>
      </c>
      <c r="H48" s="1453"/>
      <c r="I48" s="1454"/>
      <c r="J48" s="993" t="s">
        <v>470</v>
      </c>
      <c r="K48" s="1450" t="s">
        <v>1120</v>
      </c>
    </row>
    <row r="49" spans="2:11" ht="16.5" customHeight="1">
      <c r="B49" s="1449"/>
      <c r="C49" s="1451"/>
      <c r="D49" s="1455"/>
      <c r="E49" s="1456"/>
      <c r="F49" s="1457"/>
      <c r="G49" s="1455"/>
      <c r="H49" s="1456"/>
      <c r="I49" s="1457"/>
      <c r="J49" s="1351" t="s">
        <v>367</v>
      </c>
      <c r="K49" s="1451"/>
    </row>
    <row r="50" spans="2:11" ht="16.5" customHeight="1">
      <c r="B50" s="995">
        <v>1</v>
      </c>
      <c r="C50" s="1352" t="s">
        <v>368</v>
      </c>
      <c r="D50" s="1352" t="e">
        <f>#REF!</f>
        <v>#REF!</v>
      </c>
      <c r="E50" s="1355"/>
      <c r="F50" s="1356"/>
      <c r="G50" s="1459" t="e">
        <f>#REF!</f>
        <v>#REF!</v>
      </c>
      <c r="H50" s="1460"/>
      <c r="I50" s="1461"/>
      <c r="J50" s="1357" t="e">
        <f>G50</f>
        <v>#REF!</v>
      </c>
      <c r="K50" s="1358" t="s">
        <v>369</v>
      </c>
    </row>
    <row r="51" spans="2:11" ht="16.5" customHeight="1">
      <c r="B51" s="996">
        <v>2</v>
      </c>
      <c r="C51" s="1350" t="s">
        <v>1121</v>
      </c>
      <c r="D51" s="1350" t="e">
        <f>#REF!</f>
        <v>#REF!</v>
      </c>
      <c r="E51" s="1359"/>
      <c r="F51" s="1358"/>
      <c r="G51" s="1462" t="e">
        <f>#REF!</f>
        <v>#REF!</v>
      </c>
      <c r="H51" s="1463"/>
      <c r="I51" s="1464"/>
      <c r="J51" s="1360" t="e">
        <f>G51</f>
        <v>#REF!</v>
      </c>
      <c r="K51" s="1358" t="s">
        <v>369</v>
      </c>
    </row>
    <row r="52" spans="2:11" ht="16.5" customHeight="1">
      <c r="B52" s="996">
        <v>3</v>
      </c>
      <c r="C52" s="1350" t="s">
        <v>373</v>
      </c>
      <c r="D52" s="1350" t="e">
        <f>#REF!</f>
        <v>#REF!</v>
      </c>
      <c r="E52" s="1359"/>
      <c r="F52" s="1358"/>
      <c r="G52" s="1462" t="e">
        <f>#REF!</f>
        <v>#REF!</v>
      </c>
      <c r="H52" s="1463"/>
      <c r="I52" s="1464"/>
      <c r="J52" s="1360" t="e">
        <f t="shared" ref="J52:J57" si="0">G52</f>
        <v>#REF!</v>
      </c>
      <c r="K52" s="1358" t="s">
        <v>369</v>
      </c>
    </row>
    <row r="53" spans="2:11" ht="16.5" customHeight="1">
      <c r="B53" s="996">
        <v>4</v>
      </c>
      <c r="C53" s="1350" t="s">
        <v>374</v>
      </c>
      <c r="D53" s="1350" t="e">
        <f>#REF!</f>
        <v>#REF!</v>
      </c>
      <c r="E53" s="1359"/>
      <c r="F53" s="1358"/>
      <c r="G53" s="1462" t="e">
        <f>#REF!</f>
        <v>#REF!</v>
      </c>
      <c r="H53" s="1463"/>
      <c r="I53" s="1464"/>
      <c r="J53" s="1360" t="e">
        <f t="shared" si="0"/>
        <v>#REF!</v>
      </c>
      <c r="K53" s="1358" t="s">
        <v>369</v>
      </c>
    </row>
    <row r="54" spans="2:11" ht="16.5" customHeight="1">
      <c r="B54" s="996">
        <v>5</v>
      </c>
      <c r="C54" s="1350" t="s">
        <v>370</v>
      </c>
      <c r="D54" s="1350" t="e">
        <f>#REF!</f>
        <v>#REF!</v>
      </c>
      <c r="E54" s="1359"/>
      <c r="F54" s="1358"/>
      <c r="G54" s="1462" t="e">
        <f>#REF!</f>
        <v>#REF!</v>
      </c>
      <c r="H54" s="1463"/>
      <c r="I54" s="1464"/>
      <c r="J54" s="1360" t="e">
        <f t="shared" si="0"/>
        <v>#REF!</v>
      </c>
      <c r="K54" s="1358" t="s">
        <v>369</v>
      </c>
    </row>
    <row r="55" spans="2:11" ht="16.5" customHeight="1">
      <c r="B55" s="996">
        <v>6</v>
      </c>
      <c r="C55" s="1350" t="s">
        <v>873</v>
      </c>
      <c r="D55" s="1350" t="e">
        <f>#REF!</f>
        <v>#REF!</v>
      </c>
      <c r="E55" s="1359"/>
      <c r="F55" s="1358"/>
      <c r="G55" s="1462" t="e">
        <f>#REF!</f>
        <v>#REF!</v>
      </c>
      <c r="H55" s="1463"/>
      <c r="I55" s="1464"/>
      <c r="J55" s="1360" t="e">
        <f t="shared" si="0"/>
        <v>#REF!</v>
      </c>
      <c r="K55" s="1358" t="s">
        <v>369</v>
      </c>
    </row>
    <row r="56" spans="2:11" ht="16.5" customHeight="1">
      <c r="B56" s="996">
        <v>7</v>
      </c>
      <c r="C56" s="1350" t="s">
        <v>371</v>
      </c>
      <c r="D56" s="1350" t="e">
        <f>#REF!</f>
        <v>#REF!</v>
      </c>
      <c r="E56" s="1359"/>
      <c r="F56" s="1358"/>
      <c r="G56" s="1462" t="e">
        <f>#REF!</f>
        <v>#REF!</v>
      </c>
      <c r="H56" s="1463"/>
      <c r="I56" s="1464"/>
      <c r="J56" s="1360" t="e">
        <f t="shared" si="0"/>
        <v>#REF!</v>
      </c>
      <c r="K56" s="1358" t="s">
        <v>369</v>
      </c>
    </row>
    <row r="57" spans="2:11" ht="16.5" customHeight="1">
      <c r="B57" s="996">
        <v>8</v>
      </c>
      <c r="C57" s="1350" t="s">
        <v>737</v>
      </c>
      <c r="D57" s="1350" t="e">
        <f>#REF!</f>
        <v>#REF!</v>
      </c>
      <c r="E57" s="1359"/>
      <c r="F57" s="1358"/>
      <c r="G57" s="1462" t="e">
        <f>G53</f>
        <v>#REF!</v>
      </c>
      <c r="H57" s="1463"/>
      <c r="I57" s="1464"/>
      <c r="J57" s="1360" t="e">
        <f t="shared" si="0"/>
        <v>#REF!</v>
      </c>
      <c r="K57" s="1358" t="s">
        <v>372</v>
      </c>
    </row>
    <row r="58" spans="2:11" ht="16.5" customHeight="1">
      <c r="B58" s="1361">
        <v>9</v>
      </c>
      <c r="C58" s="1350" t="s">
        <v>812</v>
      </c>
      <c r="D58" s="1350" t="s">
        <v>729</v>
      </c>
      <c r="E58" s="1465" t="s">
        <v>1130</v>
      </c>
      <c r="F58" s="1466"/>
      <c r="G58" s="1462">
        <v>1</v>
      </c>
      <c r="H58" s="1463"/>
      <c r="I58" s="1464"/>
      <c r="J58" s="1360">
        <v>1</v>
      </c>
      <c r="K58" s="1362" t="s">
        <v>1131</v>
      </c>
    </row>
    <row r="59" spans="2:11" ht="16.5" customHeight="1">
      <c r="B59" s="997"/>
      <c r="C59" s="1349"/>
      <c r="D59" s="1363"/>
      <c r="E59" s="1364"/>
      <c r="F59" s="1365"/>
      <c r="G59" s="1363"/>
      <c r="H59" s="1364"/>
      <c r="I59" s="1364"/>
      <c r="J59" s="998"/>
      <c r="K59" s="1365"/>
    </row>
  </sheetData>
  <mergeCells count="17">
    <mergeCell ref="E58:F58"/>
    <mergeCell ref="G58:I58"/>
    <mergeCell ref="G54:I54"/>
    <mergeCell ref="G55:I55"/>
    <mergeCell ref="G56:I56"/>
    <mergeCell ref="G57:I57"/>
    <mergeCell ref="G50:I50"/>
    <mergeCell ref="G51:I51"/>
    <mergeCell ref="G52:I52"/>
    <mergeCell ref="K48:K49"/>
    <mergeCell ref="G53:I53"/>
    <mergeCell ref="A1:K1"/>
    <mergeCell ref="B48:B49"/>
    <mergeCell ref="C48:C49"/>
    <mergeCell ref="D48:F49"/>
    <mergeCell ref="G48:I49"/>
    <mergeCell ref="A2:B2"/>
  </mergeCells>
  <phoneticPr fontId="78" type="noConversion"/>
  <pageMargins left="0.75" right="0.75" top="1" bottom="1" header="0.5" footer="0.5"/>
  <pageSetup paperSize="9" scale="66" orientation="portrait" horizontalDpi="1200" verticalDpi="1200" r:id="rId1"/>
  <headerFooter alignWithMargins="0"/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X1006"/>
  <sheetViews>
    <sheetView topLeftCell="A91" workbookViewId="0">
      <selection activeCell="G101" sqref="G101"/>
    </sheetView>
  </sheetViews>
  <sheetFormatPr defaultColWidth="12" defaultRowHeight="21.75"/>
  <cols>
    <col min="1" max="1" width="3.6640625" style="980" customWidth="1"/>
    <col min="2" max="2" width="15.83203125" style="988" customWidth="1"/>
    <col min="3" max="4" width="15.83203125" style="989" customWidth="1"/>
    <col min="5" max="5" width="3.5" style="989" customWidth="1"/>
    <col min="6" max="8" width="15.83203125" style="989" customWidth="1"/>
    <col min="9" max="9" width="9.6640625" style="989" customWidth="1"/>
    <col min="10" max="10" width="9.33203125" style="893" customWidth="1"/>
    <col min="11" max="128" width="6.83203125" style="625" customWidth="1"/>
    <col min="129" max="16384" width="12" style="625"/>
  </cols>
  <sheetData>
    <row r="1" spans="1:128" ht="21" customHeight="1">
      <c r="A1" s="888"/>
      <c r="B1" s="889" t="s">
        <v>231</v>
      </c>
      <c r="C1" s="890" t="e">
        <f>#REF!</f>
        <v>#REF!</v>
      </c>
      <c r="D1" s="891" t="s">
        <v>1064</v>
      </c>
      <c r="E1" s="890"/>
      <c r="F1" s="892"/>
      <c r="G1" s="891"/>
      <c r="H1" s="891"/>
      <c r="I1" s="891"/>
      <c r="K1" s="1467" t="s">
        <v>864</v>
      </c>
      <c r="L1" s="1467"/>
      <c r="M1" s="1467"/>
      <c r="N1" s="1467"/>
      <c r="O1" s="1467"/>
      <c r="P1" s="1467"/>
      <c r="Q1" s="1467"/>
      <c r="R1" s="1467"/>
      <c r="S1" s="1467"/>
      <c r="T1" s="1467"/>
      <c r="U1" s="1467"/>
      <c r="V1" s="1467"/>
      <c r="W1" s="1467"/>
      <c r="X1" s="1467"/>
      <c r="Y1" s="1467"/>
      <c r="Z1" s="1467"/>
      <c r="AA1" s="1467"/>
      <c r="AB1" s="1467"/>
      <c r="AC1" s="1467"/>
      <c r="AD1" s="1467"/>
      <c r="AE1" s="1467"/>
      <c r="AF1" s="1467"/>
      <c r="AG1" s="1467"/>
      <c r="AH1" s="1467"/>
      <c r="AI1" s="1467"/>
      <c r="AJ1" s="1467"/>
      <c r="AK1" s="1246"/>
      <c r="AL1" s="1246"/>
      <c r="AM1" s="1246"/>
      <c r="AN1" s="1246"/>
      <c r="AO1" s="1246"/>
      <c r="AP1" s="1246"/>
      <c r="AQ1" s="1246"/>
      <c r="AR1" s="1246"/>
      <c r="AS1" s="1246"/>
      <c r="AT1" s="1246"/>
      <c r="AU1" s="1246"/>
      <c r="AV1" s="1246"/>
      <c r="AW1" s="1246"/>
      <c r="AX1" s="1246"/>
      <c r="AY1" s="1246"/>
      <c r="AZ1" s="1246"/>
      <c r="BA1" s="1246"/>
      <c r="BB1" s="1246"/>
      <c r="BC1" s="1246"/>
      <c r="BD1" s="1246"/>
      <c r="BE1" s="1246"/>
      <c r="BF1" s="1246"/>
      <c r="BG1" s="1246"/>
      <c r="BH1" s="1246"/>
      <c r="BI1" s="1246"/>
      <c r="BJ1" s="1246"/>
      <c r="BK1" s="1246"/>
      <c r="BL1" s="1246"/>
      <c r="BM1" s="1246"/>
      <c r="BN1" s="1246"/>
      <c r="BO1" s="1249" t="s">
        <v>234</v>
      </c>
      <c r="BP1" s="1249"/>
      <c r="BQ1" s="1249"/>
      <c r="BR1" s="1249"/>
      <c r="BS1" s="1249"/>
      <c r="BT1" s="1249"/>
      <c r="BU1" s="1249"/>
      <c r="BV1" s="1249"/>
      <c r="BW1" s="1249"/>
      <c r="BX1" s="1249"/>
      <c r="BY1" s="1249"/>
      <c r="BZ1" s="1249"/>
      <c r="CA1" s="1249"/>
      <c r="CB1" s="1249"/>
      <c r="CC1" s="1249"/>
      <c r="CD1" s="1249"/>
      <c r="CE1" s="1249"/>
      <c r="CF1" s="1249"/>
      <c r="CG1" s="1249"/>
      <c r="CH1" s="1249"/>
      <c r="CI1" s="1249"/>
      <c r="CJ1" s="1249"/>
      <c r="CK1" s="1249"/>
      <c r="CL1" s="1249"/>
      <c r="CM1" s="1249"/>
      <c r="CN1" s="1249"/>
      <c r="CO1" s="1241"/>
      <c r="CP1" s="1241"/>
      <c r="CQ1" s="1241"/>
      <c r="CR1" s="1241"/>
      <c r="CS1" s="1241"/>
      <c r="CT1" s="1241"/>
      <c r="CU1" s="1241"/>
      <c r="CV1" s="1241"/>
      <c r="CW1" s="1241"/>
      <c r="CX1" s="1241"/>
      <c r="CY1" s="1241"/>
      <c r="CZ1" s="1241"/>
      <c r="DA1" s="1241"/>
      <c r="DB1" s="1241"/>
      <c r="DC1" s="1241"/>
      <c r="DD1" s="1241"/>
      <c r="DE1" s="1241"/>
      <c r="DF1" s="1241"/>
      <c r="DG1" s="1241"/>
      <c r="DH1" s="1241"/>
      <c r="DI1" s="1241"/>
      <c r="DJ1" s="1241"/>
      <c r="DK1" s="1241"/>
      <c r="DL1" s="1241"/>
      <c r="DM1" s="1241"/>
      <c r="DN1" s="1241"/>
      <c r="DO1" s="1241"/>
      <c r="DP1" s="1241"/>
      <c r="DQ1" s="1241"/>
      <c r="DR1" s="1241"/>
      <c r="DS1" s="1241"/>
      <c r="DT1" s="1241"/>
      <c r="DU1" s="1241"/>
      <c r="DV1" s="1241"/>
      <c r="DW1" s="1241"/>
      <c r="DX1" s="1241"/>
    </row>
    <row r="2" spans="1:128" ht="21" customHeight="1">
      <c r="A2" s="888"/>
      <c r="B2" s="625"/>
      <c r="C2" s="1468" t="s">
        <v>906</v>
      </c>
      <c r="D2" s="1469"/>
      <c r="E2" s="894"/>
      <c r="F2" s="1468" t="s">
        <v>907</v>
      </c>
      <c r="G2" s="1469"/>
      <c r="H2" s="1254"/>
      <c r="I2" s="1254"/>
      <c r="K2" s="1470" t="s">
        <v>908</v>
      </c>
      <c r="L2" s="1471"/>
      <c r="M2" s="1471"/>
      <c r="N2" s="1471"/>
      <c r="O2" s="1471"/>
      <c r="P2" s="1471"/>
      <c r="Q2" s="1471"/>
      <c r="R2" s="1471"/>
      <c r="S2" s="1471"/>
      <c r="T2" s="1471"/>
      <c r="U2" s="1471"/>
      <c r="V2" s="1471"/>
      <c r="W2" s="1471"/>
      <c r="X2" s="1471"/>
      <c r="Y2" s="1471"/>
      <c r="Z2" s="1471"/>
      <c r="AA2" s="1471"/>
      <c r="AB2" s="1471"/>
      <c r="AC2" s="1471"/>
      <c r="AD2" s="1471"/>
      <c r="AE2" s="1471"/>
      <c r="AF2" s="1471"/>
      <c r="AG2" s="1471"/>
      <c r="AH2" s="1471"/>
      <c r="AI2" s="1471"/>
      <c r="AJ2" s="1472"/>
      <c r="AK2" s="1243"/>
      <c r="AL2" s="1243"/>
      <c r="AM2" s="1243"/>
      <c r="AN2" s="1243"/>
      <c r="AO2" s="1243"/>
      <c r="AP2" s="1243"/>
      <c r="AQ2" s="1243"/>
      <c r="AR2" s="1243"/>
      <c r="AS2" s="1243"/>
      <c r="AT2" s="1243"/>
      <c r="AU2" s="1243"/>
      <c r="AV2" s="1243"/>
      <c r="AW2" s="1243"/>
      <c r="AX2" s="1243"/>
      <c r="AY2" s="1243"/>
      <c r="AZ2" s="1243"/>
      <c r="BA2" s="1243"/>
      <c r="BB2" s="1243"/>
      <c r="BC2" s="1243"/>
      <c r="BD2" s="1243"/>
      <c r="BE2" s="1243"/>
      <c r="BF2" s="1243"/>
      <c r="BG2" s="1243"/>
      <c r="BH2" s="1243"/>
      <c r="BI2" s="1243"/>
      <c r="BJ2" s="1243"/>
      <c r="BK2" s="1243"/>
      <c r="BL2" s="1243"/>
      <c r="BM2" s="1243"/>
      <c r="BN2" s="1243"/>
      <c r="BO2" s="1250" t="s">
        <v>908</v>
      </c>
      <c r="BP2" s="1250"/>
      <c r="BQ2" s="1251"/>
      <c r="BR2" s="1251"/>
      <c r="BS2" s="1251"/>
      <c r="BT2" s="1251"/>
      <c r="BU2" s="1251"/>
      <c r="BV2" s="1251"/>
      <c r="BW2" s="1251"/>
      <c r="BX2" s="1251"/>
      <c r="BY2" s="1251"/>
      <c r="BZ2" s="1251"/>
      <c r="CA2" s="1251"/>
      <c r="CB2" s="1251"/>
      <c r="CC2" s="1251"/>
      <c r="CD2" s="1251"/>
      <c r="CE2" s="1251"/>
      <c r="CF2" s="1251"/>
      <c r="CG2" s="1251"/>
      <c r="CH2" s="1251"/>
      <c r="CI2" s="1251"/>
      <c r="CJ2" s="1251"/>
      <c r="CK2" s="1251"/>
      <c r="CL2" s="1251"/>
      <c r="CM2" s="1251"/>
      <c r="CN2" s="1251"/>
      <c r="CO2" s="1242"/>
      <c r="CP2" s="1242"/>
      <c r="CQ2" s="1242"/>
      <c r="CR2" s="1242"/>
      <c r="CS2" s="1242"/>
      <c r="CT2" s="1242"/>
      <c r="CU2" s="1242"/>
      <c r="CV2" s="1242"/>
      <c r="CW2" s="1242"/>
      <c r="CX2" s="1242"/>
      <c r="CY2" s="1242"/>
      <c r="CZ2" s="1242"/>
      <c r="DA2" s="1242"/>
      <c r="DB2" s="1242"/>
      <c r="DC2" s="1242"/>
      <c r="DD2" s="1242"/>
      <c r="DE2" s="1242"/>
      <c r="DF2" s="1242"/>
      <c r="DG2" s="1242"/>
      <c r="DH2" s="1242"/>
      <c r="DI2" s="1242"/>
      <c r="DJ2" s="1242"/>
      <c r="DK2" s="1242"/>
      <c r="DL2" s="1242"/>
      <c r="DM2" s="1242"/>
      <c r="DN2" s="1242"/>
      <c r="DO2" s="1242"/>
      <c r="DP2" s="1242"/>
      <c r="DQ2" s="1242"/>
      <c r="DR2" s="1242"/>
      <c r="DS2" s="1242"/>
      <c r="DT2" s="1242"/>
      <c r="DU2" s="1242"/>
      <c r="DV2" s="1242"/>
      <c r="DW2" s="1242"/>
      <c r="DX2" s="1243"/>
    </row>
    <row r="3" spans="1:128" ht="21" customHeight="1">
      <c r="A3" s="888"/>
      <c r="B3" s="895" t="s">
        <v>232</v>
      </c>
      <c r="C3" s="896" t="s">
        <v>233</v>
      </c>
      <c r="D3" s="896" t="s">
        <v>233</v>
      </c>
      <c r="E3" s="897"/>
      <c r="F3" s="898" t="s">
        <v>233</v>
      </c>
      <c r="G3" s="896" t="s">
        <v>233</v>
      </c>
      <c r="H3" s="897"/>
      <c r="I3" s="897"/>
      <c r="K3" s="1473"/>
      <c r="L3" s="1474"/>
      <c r="M3" s="1474"/>
      <c r="N3" s="1474"/>
      <c r="O3" s="1474"/>
      <c r="P3" s="1474"/>
      <c r="Q3" s="1474"/>
      <c r="R3" s="1474"/>
      <c r="S3" s="1474"/>
      <c r="T3" s="1474"/>
      <c r="U3" s="1474"/>
      <c r="V3" s="1474"/>
      <c r="W3" s="1474"/>
      <c r="X3" s="1474"/>
      <c r="Y3" s="1474"/>
      <c r="Z3" s="1474"/>
      <c r="AA3" s="1474"/>
      <c r="AB3" s="1474"/>
      <c r="AC3" s="1474"/>
      <c r="AD3" s="1474"/>
      <c r="AE3" s="1474"/>
      <c r="AF3" s="1474"/>
      <c r="AG3" s="1474"/>
      <c r="AH3" s="1474"/>
      <c r="AI3" s="1474"/>
      <c r="AJ3" s="1475"/>
      <c r="AK3" s="1245"/>
      <c r="AL3" s="1245"/>
      <c r="AM3" s="1245"/>
      <c r="AN3" s="1245"/>
      <c r="AO3" s="1245"/>
      <c r="AP3" s="1245"/>
      <c r="AQ3" s="1245"/>
      <c r="AR3" s="1245"/>
      <c r="AS3" s="1245"/>
      <c r="AT3" s="1245"/>
      <c r="AU3" s="1245"/>
      <c r="AV3" s="1245"/>
      <c r="AW3" s="1245"/>
      <c r="AX3" s="1245"/>
      <c r="AY3" s="1245"/>
      <c r="AZ3" s="1245"/>
      <c r="BA3" s="1245"/>
      <c r="BB3" s="1245"/>
      <c r="BC3" s="1245"/>
      <c r="BD3" s="1245"/>
      <c r="BE3" s="1245"/>
      <c r="BF3" s="1245"/>
      <c r="BG3" s="1245"/>
      <c r="BH3" s="1245"/>
      <c r="BI3" s="1245"/>
      <c r="BJ3" s="1245"/>
      <c r="BK3" s="1245"/>
      <c r="BL3" s="1245"/>
      <c r="BM3" s="1245"/>
      <c r="BN3" s="1245"/>
      <c r="BO3" s="626"/>
      <c r="BP3" s="1252"/>
      <c r="BQ3" s="1253"/>
      <c r="BR3" s="1253"/>
      <c r="BS3" s="1253"/>
      <c r="BT3" s="1253"/>
      <c r="BU3" s="1253"/>
      <c r="BV3" s="1253"/>
      <c r="BW3" s="1253"/>
      <c r="BX3" s="1253"/>
      <c r="BY3" s="1253"/>
      <c r="BZ3" s="1253"/>
      <c r="CA3" s="1253"/>
      <c r="CB3" s="1253"/>
      <c r="CC3" s="1253"/>
      <c r="CD3" s="1253"/>
      <c r="CE3" s="1253"/>
      <c r="CF3" s="1253"/>
      <c r="CG3" s="1253"/>
      <c r="CH3" s="1253"/>
      <c r="CI3" s="1253"/>
      <c r="CJ3" s="1253"/>
      <c r="CK3" s="1253"/>
      <c r="CL3" s="1253"/>
      <c r="CM3" s="1253"/>
      <c r="CN3" s="1253"/>
      <c r="CO3" s="1244"/>
      <c r="CP3" s="1244"/>
      <c r="CQ3" s="1244"/>
      <c r="CR3" s="1244"/>
      <c r="CS3" s="1244"/>
      <c r="CT3" s="1244"/>
      <c r="CU3" s="1244"/>
      <c r="CV3" s="1244"/>
      <c r="CW3" s="1244"/>
      <c r="CX3" s="1244"/>
      <c r="CY3" s="1244"/>
      <c r="CZ3" s="1244"/>
      <c r="DA3" s="1244"/>
      <c r="DB3" s="1244"/>
      <c r="DC3" s="1244"/>
      <c r="DD3" s="1244"/>
      <c r="DE3" s="1244"/>
      <c r="DF3" s="1244"/>
      <c r="DG3" s="1244"/>
      <c r="DH3" s="1244"/>
      <c r="DI3" s="1244"/>
      <c r="DJ3" s="1244"/>
      <c r="DK3" s="1244"/>
      <c r="DL3" s="1244"/>
      <c r="DM3" s="1244"/>
      <c r="DN3" s="1244"/>
      <c r="DO3" s="1244"/>
      <c r="DP3" s="1244"/>
      <c r="DQ3" s="1244"/>
      <c r="DR3" s="1244"/>
      <c r="DS3" s="1244"/>
      <c r="DT3" s="1244"/>
      <c r="DU3" s="1244"/>
      <c r="DV3" s="1244"/>
      <c r="DW3" s="1244"/>
      <c r="DX3" s="1245"/>
    </row>
    <row r="4" spans="1:128" ht="21" customHeight="1">
      <c r="A4" s="888"/>
      <c r="B4" s="899" t="s">
        <v>1062</v>
      </c>
      <c r="C4" s="900" t="s">
        <v>430</v>
      </c>
      <c r="D4" s="901" t="s">
        <v>1122</v>
      </c>
      <c r="E4" s="902"/>
      <c r="F4" s="903" t="s">
        <v>430</v>
      </c>
      <c r="G4" s="901" t="s">
        <v>1122</v>
      </c>
      <c r="H4" s="902"/>
      <c r="I4" s="902"/>
      <c r="K4" s="627">
        <v>15.5</v>
      </c>
      <c r="L4" s="627">
        <v>16.5</v>
      </c>
      <c r="M4" s="627">
        <v>17.5</v>
      </c>
      <c r="N4" s="627">
        <v>18.5</v>
      </c>
      <c r="O4" s="627">
        <v>19.5</v>
      </c>
      <c r="P4" s="627">
        <v>20.5</v>
      </c>
      <c r="Q4" s="627">
        <v>21.5</v>
      </c>
      <c r="R4" s="627">
        <v>22.5</v>
      </c>
      <c r="S4" s="627">
        <v>23.5</v>
      </c>
      <c r="T4" s="627">
        <v>24.5</v>
      </c>
      <c r="U4" s="627">
        <v>25.5</v>
      </c>
      <c r="V4" s="627">
        <v>26.5</v>
      </c>
      <c r="W4" s="627">
        <v>27.5</v>
      </c>
      <c r="X4" s="627">
        <v>28.5</v>
      </c>
      <c r="Y4" s="627">
        <v>29.5</v>
      </c>
      <c r="Z4" s="627">
        <v>30.5</v>
      </c>
      <c r="AA4" s="627">
        <v>31.5</v>
      </c>
      <c r="AB4" s="627">
        <v>32.5</v>
      </c>
      <c r="AC4" s="627">
        <v>33.5</v>
      </c>
      <c r="AD4" s="627">
        <v>34.5</v>
      </c>
      <c r="AE4" s="627">
        <v>35.5</v>
      </c>
      <c r="AF4" s="627">
        <v>36.5</v>
      </c>
      <c r="AG4" s="627">
        <v>37.5</v>
      </c>
      <c r="AH4" s="627">
        <v>38.5</v>
      </c>
      <c r="AI4" s="627">
        <v>39.5</v>
      </c>
      <c r="AJ4" s="627">
        <v>40.5</v>
      </c>
      <c r="AK4" s="627">
        <v>41.5</v>
      </c>
      <c r="AL4" s="627">
        <v>42.5</v>
      </c>
      <c r="AM4" s="627">
        <v>43.5</v>
      </c>
      <c r="AN4" s="627">
        <v>44.5</v>
      </c>
      <c r="AO4" s="627">
        <v>45.5</v>
      </c>
      <c r="AP4" s="627">
        <v>46.5</v>
      </c>
      <c r="AQ4" s="627">
        <v>47.5</v>
      </c>
      <c r="AR4" s="627">
        <v>48.5</v>
      </c>
      <c r="AS4" s="627">
        <v>49.5</v>
      </c>
      <c r="AT4" s="627">
        <v>50.5</v>
      </c>
      <c r="AU4" s="627">
        <v>51.5</v>
      </c>
      <c r="AV4" s="627">
        <v>52.5</v>
      </c>
      <c r="AW4" s="627">
        <v>53.5</v>
      </c>
      <c r="AX4" s="627">
        <v>54.5</v>
      </c>
      <c r="AY4" s="627">
        <v>55.5</v>
      </c>
      <c r="AZ4" s="627">
        <v>56.5</v>
      </c>
      <c r="BA4" s="627">
        <v>57.5</v>
      </c>
      <c r="BB4" s="627">
        <v>58.5</v>
      </c>
      <c r="BC4" s="627">
        <v>59.5</v>
      </c>
      <c r="BD4" s="627">
        <v>60.5</v>
      </c>
      <c r="BE4" s="627">
        <v>61.5</v>
      </c>
      <c r="BF4" s="627">
        <v>62.5</v>
      </c>
      <c r="BG4" s="627">
        <v>63.5</v>
      </c>
      <c r="BH4" s="627">
        <v>64.5</v>
      </c>
      <c r="BI4" s="627">
        <v>65.5</v>
      </c>
      <c r="BJ4" s="627">
        <v>66.5</v>
      </c>
      <c r="BK4" s="627">
        <v>67.5</v>
      </c>
      <c r="BL4" s="627">
        <v>68.5</v>
      </c>
      <c r="BM4" s="627">
        <v>69.5</v>
      </c>
      <c r="BN4" s="627">
        <v>70.5</v>
      </c>
      <c r="BO4" s="626"/>
      <c r="BP4" s="627">
        <v>15.5</v>
      </c>
      <c r="BQ4" s="627">
        <v>16.5</v>
      </c>
      <c r="BR4" s="627">
        <v>17.5</v>
      </c>
      <c r="BS4" s="627">
        <v>18.5</v>
      </c>
      <c r="BT4" s="627">
        <v>19.5</v>
      </c>
      <c r="BU4" s="627">
        <v>20.5</v>
      </c>
      <c r="BV4" s="627">
        <v>21.5</v>
      </c>
      <c r="BW4" s="627">
        <v>22.5</v>
      </c>
      <c r="BX4" s="627">
        <v>23.5</v>
      </c>
      <c r="BY4" s="627">
        <v>24.5</v>
      </c>
      <c r="BZ4" s="627">
        <v>25.5</v>
      </c>
      <c r="CA4" s="627">
        <v>26.5</v>
      </c>
      <c r="CB4" s="627">
        <v>27.5</v>
      </c>
      <c r="CC4" s="627">
        <v>28.5</v>
      </c>
      <c r="CD4" s="627">
        <v>29.5</v>
      </c>
      <c r="CE4" s="627">
        <v>30.5</v>
      </c>
      <c r="CF4" s="627">
        <v>31.5</v>
      </c>
      <c r="CG4" s="627">
        <v>32.5</v>
      </c>
      <c r="CH4" s="627">
        <v>33.5</v>
      </c>
      <c r="CI4" s="627">
        <v>34.5</v>
      </c>
      <c r="CJ4" s="627">
        <v>35.5</v>
      </c>
      <c r="CK4" s="627">
        <v>36.5</v>
      </c>
      <c r="CL4" s="627">
        <v>37.5</v>
      </c>
      <c r="CM4" s="627">
        <v>38.5</v>
      </c>
      <c r="CN4" s="627">
        <v>39.5</v>
      </c>
      <c r="CO4" s="627">
        <v>40.5</v>
      </c>
      <c r="CP4" s="627">
        <v>41.5</v>
      </c>
      <c r="CQ4" s="627">
        <v>42.5</v>
      </c>
      <c r="CR4" s="627">
        <v>43.5</v>
      </c>
      <c r="CS4" s="627">
        <v>44.5</v>
      </c>
      <c r="CT4" s="627">
        <v>45.5</v>
      </c>
      <c r="CU4" s="627">
        <v>46.5</v>
      </c>
      <c r="CV4" s="627">
        <v>47.5</v>
      </c>
      <c r="CW4" s="627">
        <v>48.5</v>
      </c>
      <c r="CX4" s="627">
        <v>49.5</v>
      </c>
      <c r="CY4" s="627">
        <v>50.5</v>
      </c>
      <c r="CZ4" s="627">
        <v>51.5</v>
      </c>
      <c r="DA4" s="627">
        <v>52.5</v>
      </c>
      <c r="DB4" s="627">
        <v>53.5</v>
      </c>
      <c r="DC4" s="627">
        <v>54.5</v>
      </c>
      <c r="DD4" s="627">
        <v>55.5</v>
      </c>
      <c r="DE4" s="627">
        <v>56.5</v>
      </c>
      <c r="DF4" s="627">
        <v>57.5</v>
      </c>
      <c r="DG4" s="627">
        <v>58.5</v>
      </c>
      <c r="DH4" s="627">
        <v>59.5</v>
      </c>
      <c r="DI4" s="627">
        <v>60.5</v>
      </c>
      <c r="DJ4" s="627">
        <v>61.5</v>
      </c>
      <c r="DK4" s="627">
        <v>62.5</v>
      </c>
      <c r="DL4" s="627">
        <v>63.5</v>
      </c>
      <c r="DM4" s="627">
        <v>64.5</v>
      </c>
      <c r="DN4" s="627">
        <v>65.5</v>
      </c>
      <c r="DO4" s="627">
        <v>66.5</v>
      </c>
      <c r="DP4" s="627">
        <v>67.5</v>
      </c>
      <c r="DQ4" s="627">
        <v>68.5</v>
      </c>
      <c r="DR4" s="627">
        <v>69.5</v>
      </c>
      <c r="DS4" s="627">
        <v>70.5</v>
      </c>
      <c r="DT4" s="627"/>
      <c r="DU4" s="627"/>
      <c r="DV4" s="627"/>
      <c r="DW4" s="627"/>
      <c r="DX4" s="627"/>
    </row>
    <row r="5" spans="1:128" ht="21" customHeight="1">
      <c r="A5" s="888"/>
      <c r="B5" s="904">
        <v>1</v>
      </c>
      <c r="C5" s="979" t="e">
        <f>IF($C$1=40.5,AJ5,IF($C$1=41.5,AK5,IF($C$1=42.5,AL5,IF($C$1=43.5,AN5,IF($C$1=44.5,AN5,IF($C$1=45.5,AO5,IF($C$1=46.5,AP5,)))))))&amp;
IF($C$1=47.5,AQ5,IF($C$1=48.5,AR5,IF($C$1=49.5,AS5,IF($C$1=50.5,AT5,IF($C$1=51.5,AU5,IF($C$1=52.5,AV5,IF($C$1=53.5,AW5,)))))))&amp;
IF($C$1=54.5,AX5,IF($C$1=55.5,AY5,IF($C$1=56.5,AZ5,IF($C$1=57.5,BA5,IF($C$1=15.5,K5,IF($C$1=16.5,L5,IF($C$1=17.5,M5,)))))))&amp;
IF($C$1=18.5,N5,IF($C$1=19.5,O5,IF($C$1=20.5,P5,IF($C$1=21.5,Q5,IF($C$1=22.5,R5,IF($C$1=23.5,S5,IF($C$1=24.5,T5,)))))))&amp;IF($C$1=25.5,U5,IF($C$1=26.5,V5,IF($C$1=39.5,AI5,)))&amp;IF($C$1=31.5,AA5,IF($C$1=32.5,AB5,IF($C$1=33.5,AC5,IF($C$1=34.5,AD5,IF($C$1=35.5,AE5,)))))&amp;IF($C$1=36.5,AF5,IF($C$1=37.5,AG5,IF($C$1=38.5,AH5,)))&amp;IF($C$1=27.5,W5,IF($C$1=28.5,X5,IF($C$1=29.5,Y5,IF($C$1=30.5,Z5,))))</f>
        <v>#REF!</v>
      </c>
      <c r="D5" s="905" t="e">
        <f>ROUND(C5*1.4,2)</f>
        <v>#REF!</v>
      </c>
      <c r="E5" s="906"/>
      <c r="F5" s="979" t="e">
        <f>IF($C$1=40.5,CO5,IF($C$1=41.5,CP5,IF($C$1=42.5,CQ5,IF($C$1=43.5,CS5,IF($C$1=44.5,CS5,IF($C$1=45.5,CT5,IF($C$1=46.5,CU5,)))))))&amp;
IF($C$1=47.5,CV5,IF($C$1=48.5,CW5,IF($C$1=49.5,CX5,IF($C$1=50.5,CY5,IF($C$1=51.5,CZ5,IF($C$1=52.5,DA5,IF($C$1=53.5,DB5,)))))))&amp;
IF($C$1=54.5,DC5,IF($C$1=55.5,DD5,IF($C$1=56.5,DE5,IF($C$1=57.5,DF5,IF($C$1=15.5,BP5,IF($C$1=16.5,BQ5,IF($C$1=17.5,BR5,)))))))&amp;
IF($C$1=18.5,BS5,IF($C$1=19.5,BT5,IF($C$1=20.5,BU5,IF($C$1=21.5,BV5,IF($C$1=22.5,BW5,IF($C$1=23.5,BX5,IF($C$1=24.5,BY5,)))))))&amp;IF($C$1=25.5,BZ5,IF($C$1=26.5,CA5,IF($C$1=39.5,CN5,)))&amp;IF($C$1=31.5,CF5,IF($C$1=32.5,CG5,IF($C$1=33.5,CH5,IF($C$1=34.5,CI5,IF($C$1=35.5,CJ5,)))))&amp;IF($C$1=36.5,CK5,IF($C$1=37.5,CL5,IF($C$1=38.5,CM5,)))&amp;IF($C$1=27.5,CB5,IF($C$1=28.5,CC5,IF($C$1=29.5,CD5,IF($C$1=30.5,CE5,))))</f>
        <v>#REF!</v>
      </c>
      <c r="G5" s="907" t="e">
        <f t="shared" ref="G5:G68" si="0">ROUND(F5*1.4,2)</f>
        <v>#REF!</v>
      </c>
      <c r="H5" s="1344"/>
      <c r="I5" s="1345"/>
      <c r="J5" s="1255">
        <v>1</v>
      </c>
      <c r="K5" s="628">
        <v>4.74</v>
      </c>
      <c r="L5" s="628">
        <v>4.78</v>
      </c>
      <c r="M5" s="628">
        <v>4.8099999999999996</v>
      </c>
      <c r="N5" s="628">
        <v>4.8499999999999996</v>
      </c>
      <c r="O5" s="628">
        <v>4.8899999999999997</v>
      </c>
      <c r="P5" s="623">
        <v>4.92</v>
      </c>
      <c r="Q5" s="629">
        <v>4.96</v>
      </c>
      <c r="R5" s="629">
        <v>4.99</v>
      </c>
      <c r="S5" s="629">
        <v>5.03</v>
      </c>
      <c r="T5" s="629">
        <v>5.07</v>
      </c>
      <c r="U5" s="629">
        <v>5.0999999999999996</v>
      </c>
      <c r="V5" s="629">
        <v>5.14</v>
      </c>
      <c r="W5" s="629">
        <v>5.18</v>
      </c>
      <c r="X5" s="629">
        <v>5.21</v>
      </c>
      <c r="Y5" s="629">
        <v>5.25</v>
      </c>
      <c r="Z5" s="629">
        <v>5.29</v>
      </c>
      <c r="AA5" s="629">
        <v>5.32</v>
      </c>
      <c r="AB5" s="629">
        <v>5.36</v>
      </c>
      <c r="AC5" s="629">
        <v>5.4</v>
      </c>
      <c r="AD5" s="629">
        <v>5.43</v>
      </c>
      <c r="AE5" s="629">
        <v>5.47</v>
      </c>
      <c r="AF5" s="629">
        <v>5.5</v>
      </c>
      <c r="AG5" s="629">
        <v>5.54</v>
      </c>
      <c r="AH5" s="629">
        <v>5.58</v>
      </c>
      <c r="AI5" s="629">
        <v>5.61</v>
      </c>
      <c r="AJ5" s="628">
        <v>5.65</v>
      </c>
      <c r="AK5" s="628">
        <v>5.69</v>
      </c>
      <c r="AL5" s="628">
        <v>5.72</v>
      </c>
      <c r="AM5" s="628">
        <v>5.76</v>
      </c>
      <c r="AN5" s="628">
        <v>5.8</v>
      </c>
      <c r="AO5" s="623">
        <v>5.83</v>
      </c>
      <c r="AP5" s="629">
        <v>5.87</v>
      </c>
      <c r="AQ5" s="629">
        <v>5.9</v>
      </c>
      <c r="AR5" s="629">
        <v>5.94</v>
      </c>
      <c r="AS5" s="629">
        <v>5.98</v>
      </c>
      <c r="AT5" s="629">
        <v>6.01</v>
      </c>
      <c r="AU5" s="629">
        <v>6.05</v>
      </c>
      <c r="AV5" s="629">
        <v>6.09</v>
      </c>
      <c r="AW5" s="629">
        <v>6.12</v>
      </c>
      <c r="AX5" s="629">
        <v>6.16</v>
      </c>
      <c r="AY5" s="629">
        <v>6.2</v>
      </c>
      <c r="AZ5" s="629">
        <v>6.23</v>
      </c>
      <c r="BA5" s="629">
        <v>6.27</v>
      </c>
      <c r="BB5" s="629">
        <v>6.31</v>
      </c>
      <c r="BC5" s="629">
        <v>6.34</v>
      </c>
      <c r="BD5" s="629">
        <v>6.38</v>
      </c>
      <c r="BE5" s="629">
        <v>6.41</v>
      </c>
      <c r="BF5" s="629">
        <v>6.45</v>
      </c>
      <c r="BG5" s="629">
        <v>6.49</v>
      </c>
      <c r="BH5" s="629">
        <v>6.52</v>
      </c>
      <c r="BI5" s="629">
        <v>6.56</v>
      </c>
      <c r="BJ5" s="629">
        <v>6.6</v>
      </c>
      <c r="BK5" s="629">
        <v>6.63</v>
      </c>
      <c r="BL5" s="629">
        <v>6.67</v>
      </c>
      <c r="BM5" s="629">
        <v>6.71</v>
      </c>
      <c r="BN5" s="629"/>
      <c r="BO5" s="630">
        <v>1</v>
      </c>
      <c r="BP5" s="715">
        <v>2.75</v>
      </c>
      <c r="BQ5" s="716">
        <v>2.78</v>
      </c>
      <c r="BR5" s="628">
        <v>2.81</v>
      </c>
      <c r="BS5" s="628">
        <v>2.83</v>
      </c>
      <c r="BT5" s="631">
        <v>2.86</v>
      </c>
      <c r="BU5" s="629">
        <v>2.88</v>
      </c>
      <c r="BV5" s="629">
        <v>2.91</v>
      </c>
      <c r="BW5" s="629">
        <v>2.93</v>
      </c>
      <c r="BX5" s="629">
        <v>2.96</v>
      </c>
      <c r="BY5" s="629">
        <v>2.99</v>
      </c>
      <c r="BZ5" s="629">
        <v>3.01</v>
      </c>
      <c r="CA5" s="629">
        <v>3.04</v>
      </c>
      <c r="CB5" s="629">
        <v>3.06</v>
      </c>
      <c r="CC5" s="629">
        <v>3.09</v>
      </c>
      <c r="CD5" s="629">
        <v>3.11</v>
      </c>
      <c r="CE5" s="629">
        <v>3.14</v>
      </c>
      <c r="CF5" s="629">
        <v>3.17</v>
      </c>
      <c r="CG5" s="629">
        <v>3.19</v>
      </c>
      <c r="CH5" s="629">
        <v>3.22</v>
      </c>
      <c r="CI5" s="629">
        <v>3.24</v>
      </c>
      <c r="CJ5" s="629">
        <v>3.27</v>
      </c>
      <c r="CK5" s="629">
        <v>3.29</v>
      </c>
      <c r="CL5" s="629">
        <v>3.32</v>
      </c>
      <c r="CM5" s="629">
        <v>3.35</v>
      </c>
      <c r="CN5" s="629">
        <v>3.37</v>
      </c>
      <c r="CO5" s="715">
        <v>3.4</v>
      </c>
      <c r="CP5" s="716">
        <v>3.42</v>
      </c>
      <c r="CQ5" s="628">
        <v>3.45</v>
      </c>
      <c r="CR5" s="628">
        <v>3.47</v>
      </c>
      <c r="CS5" s="631">
        <v>3.5</v>
      </c>
      <c r="CT5" s="629">
        <v>3.53</v>
      </c>
      <c r="CU5" s="629">
        <v>3.55</v>
      </c>
      <c r="CV5" s="629">
        <v>3.58</v>
      </c>
      <c r="CW5" s="629">
        <v>3.6</v>
      </c>
      <c r="CX5" s="629">
        <v>3.63</v>
      </c>
      <c r="CY5" s="629">
        <v>3.65</v>
      </c>
      <c r="CZ5" s="629">
        <v>3.68</v>
      </c>
      <c r="DA5" s="629">
        <v>3.71</v>
      </c>
      <c r="DB5" s="629">
        <v>3.73</v>
      </c>
      <c r="DC5" s="629">
        <v>3.76</v>
      </c>
      <c r="DD5" s="629">
        <v>3.78</v>
      </c>
      <c r="DE5" s="629">
        <v>3.81</v>
      </c>
      <c r="DF5" s="629">
        <v>3.83</v>
      </c>
      <c r="DG5" s="629">
        <v>3.86</v>
      </c>
      <c r="DH5" s="629">
        <v>3.89</v>
      </c>
      <c r="DI5" s="629">
        <v>3.91</v>
      </c>
      <c r="DJ5" s="629">
        <v>3.94</v>
      </c>
      <c r="DK5" s="629">
        <v>3.96</v>
      </c>
      <c r="DL5" s="629">
        <v>3.99</v>
      </c>
      <c r="DM5" s="629">
        <v>4.01</v>
      </c>
      <c r="DN5" s="629">
        <v>4.04</v>
      </c>
      <c r="DO5" s="629">
        <v>4.07</v>
      </c>
      <c r="DP5" s="629">
        <v>4.09</v>
      </c>
      <c r="DQ5" s="629">
        <v>4.12</v>
      </c>
      <c r="DR5" s="629">
        <v>4.1399999999999997</v>
      </c>
      <c r="DS5" s="629"/>
      <c r="DT5" s="629"/>
      <c r="DU5" s="629"/>
      <c r="DV5" s="629"/>
      <c r="DW5" s="629"/>
      <c r="DX5" s="629"/>
    </row>
    <row r="6" spans="1:128">
      <c r="A6" s="888"/>
      <c r="B6" s="908">
        <f>B5+1</f>
        <v>2</v>
      </c>
      <c r="C6" s="979" t="e">
        <f t="shared" ref="C6:C69" si="1">IF($C$1=40.5,AJ6,IF($C$1=41.5,AK6,IF($C$1=42.5,AL6,IF($C$1=43.5,AN6,IF($C$1=44.5,AN6,IF($C$1=45.5,AO6,IF($C$1=46.5,AP6,)))))))&amp;
IF($C$1=47.5,AQ6,IF($C$1=48.5,AR6,IF($C$1=49.5,AS6,IF($C$1=50.5,AT6,IF($C$1=51.5,AU6,IF($C$1=52.5,AV6,IF($C$1=53.5,AW6,)))))))&amp;
IF($C$1=54.5,AX6,IF($C$1=55.5,AY6,IF($C$1=56.5,AZ6,IF($C$1=57.5,BA6,IF($C$1=15.5,K6,IF($C$1=16.5,L6,IF($C$1=17.5,M6,)))))))&amp;
IF($C$1=18.5,N6,IF($C$1=19.5,O6,IF($C$1=20.5,P6,IF($C$1=21.5,Q6,IF($C$1=22.5,R6,IF($C$1=23.5,S6,IF($C$1=24.5,T6,)))))))&amp;IF($C$1=25.5,U6,IF($C$1=26.5,V6,IF($C$1=39.5,AI6,)))&amp;IF($C$1=31.5,AA6,IF($C$1=32.5,AB6,IF($C$1=33.5,AC6,IF($C$1=34.5,AD6,IF($C$1=35.5,AE6,)))))&amp;IF($C$1=36.5,AF6,IF($C$1=37.5,AG6,IF($C$1=38.5,AH6,)))&amp;IF($C$1=27.5,W6,IF($C$1=28.5,X6,IF($C$1=29.5,Y6,IF($C$1=30.5,Z6,))))</f>
        <v>#REF!</v>
      </c>
      <c r="D6" s="909" t="e">
        <f t="shared" ref="D6:D69" si="2">ROUND(C6*1.4,2)</f>
        <v>#REF!</v>
      </c>
      <c r="E6" s="906"/>
      <c r="F6" s="979" t="e">
        <f t="shared" ref="F6:F69" si="3">IF($C$1=40.5,CO6,IF($C$1=41.5,CP6,IF($C$1=42.5,CQ6,IF($C$1=43.5,CS6,IF($C$1=44.5,CS6,IF($C$1=45.5,CT6,IF($C$1=46.5,CU6,)))))))&amp;
IF($C$1=47.5,CV6,IF($C$1=48.5,CW6,IF($C$1=49.5,CX6,IF($C$1=50.5,CY6,IF($C$1=51.5,CZ6,IF($C$1=52.5,DA6,IF($C$1=53.5,DB6,)))))))&amp;
IF($C$1=54.5,DC6,IF($C$1=55.5,DD6,IF($C$1=56.5,DE6,IF($C$1=57.5,DF6,IF($C$1=15.5,BP6,IF($C$1=16.5,BQ6,IF($C$1=17.5,BR6,)))))))&amp;
IF($C$1=18.5,BS6,IF($C$1=19.5,BT6,IF($C$1=20.5,BU6,IF($C$1=21.5,BV6,IF($C$1=22.5,BW6,IF($C$1=23.5,BX6,IF($C$1=24.5,BY6,)))))))&amp;IF($C$1=25.5,BZ6,IF($C$1=26.5,CA6,IF($C$1=39.5,CN6,)))&amp;IF($C$1=31.5,CF6,IF($C$1=32.5,CG6,IF($C$1=33.5,CH6,IF($C$1=34.5,CI6,IF($C$1=35.5,CJ6,)))))&amp;IF($C$1=36.5,CK6,IF($C$1=37.5,CL6,IF($C$1=38.5,CM6,)))&amp;IF($C$1=27.5,CB6,IF($C$1=28.5,CC6,IF($C$1=29.5,CD6,IF($C$1=30.5,CE6,))))</f>
        <v>#REF!</v>
      </c>
      <c r="G6" s="907" t="e">
        <f t="shared" si="0"/>
        <v>#REF!</v>
      </c>
      <c r="H6" s="906"/>
      <c r="I6" s="907"/>
      <c r="J6" s="1256">
        <v>2</v>
      </c>
      <c r="K6" s="632">
        <v>5.8</v>
      </c>
      <c r="L6" s="632">
        <v>5.87</v>
      </c>
      <c r="M6" s="632">
        <v>5.94</v>
      </c>
      <c r="N6" s="632">
        <v>6.02</v>
      </c>
      <c r="O6" s="632">
        <v>6.09</v>
      </c>
      <c r="P6" s="609">
        <v>6.16</v>
      </c>
      <c r="Q6" s="633">
        <v>6.24</v>
      </c>
      <c r="R6" s="633">
        <v>6.31</v>
      </c>
      <c r="S6" s="633">
        <v>6.38</v>
      </c>
      <c r="T6" s="633">
        <v>6.45</v>
      </c>
      <c r="U6" s="633">
        <v>6.53</v>
      </c>
      <c r="V6" s="633">
        <v>6.6</v>
      </c>
      <c r="W6" s="633">
        <v>6.67</v>
      </c>
      <c r="X6" s="633">
        <v>6.74</v>
      </c>
      <c r="Y6" s="633">
        <v>6.82</v>
      </c>
      <c r="Z6" s="633">
        <v>6.89</v>
      </c>
      <c r="AA6" s="633">
        <v>6.96</v>
      </c>
      <c r="AB6" s="633">
        <v>7.04</v>
      </c>
      <c r="AC6" s="633">
        <v>7.11</v>
      </c>
      <c r="AD6" s="633">
        <v>7.18</v>
      </c>
      <c r="AE6" s="633">
        <v>7.25</v>
      </c>
      <c r="AF6" s="633">
        <v>7.33</v>
      </c>
      <c r="AG6" s="633">
        <v>7.4</v>
      </c>
      <c r="AH6" s="633">
        <v>7.47</v>
      </c>
      <c r="AI6" s="633">
        <v>7.55</v>
      </c>
      <c r="AJ6" s="632">
        <v>7.62</v>
      </c>
      <c r="AK6" s="632">
        <v>7.69</v>
      </c>
      <c r="AL6" s="632">
        <v>7.76</v>
      </c>
      <c r="AM6" s="632">
        <v>7.84</v>
      </c>
      <c r="AN6" s="632">
        <v>7.91</v>
      </c>
      <c r="AO6" s="609">
        <v>7.98</v>
      </c>
      <c r="AP6" s="633">
        <v>8.06</v>
      </c>
      <c r="AQ6" s="633">
        <v>8.1300000000000008</v>
      </c>
      <c r="AR6" s="633">
        <v>8.1999999999999993</v>
      </c>
      <c r="AS6" s="633">
        <v>8.27</v>
      </c>
      <c r="AT6" s="633">
        <v>8.35</v>
      </c>
      <c r="AU6" s="633">
        <v>8.42</v>
      </c>
      <c r="AV6" s="633">
        <v>8.49</v>
      </c>
      <c r="AW6" s="633">
        <v>8.56</v>
      </c>
      <c r="AX6" s="633">
        <v>8.64</v>
      </c>
      <c r="AY6" s="633">
        <v>8.7100000000000009</v>
      </c>
      <c r="AZ6" s="633">
        <v>8.7799999999999994</v>
      </c>
      <c r="BA6" s="633">
        <v>8.86</v>
      </c>
      <c r="BB6" s="633">
        <v>8.93</v>
      </c>
      <c r="BC6" s="633">
        <v>9</v>
      </c>
      <c r="BD6" s="633">
        <v>9.07</v>
      </c>
      <c r="BE6" s="633">
        <v>9.15</v>
      </c>
      <c r="BF6" s="633">
        <v>9.2200000000000006</v>
      </c>
      <c r="BG6" s="633">
        <v>9.2899999999999991</v>
      </c>
      <c r="BH6" s="633">
        <v>9.3699999999999992</v>
      </c>
      <c r="BI6" s="633">
        <v>9.44</v>
      </c>
      <c r="BJ6" s="633">
        <v>9.51</v>
      </c>
      <c r="BK6" s="633">
        <v>9.58</v>
      </c>
      <c r="BL6" s="633">
        <v>9.66</v>
      </c>
      <c r="BM6" s="633">
        <v>9.73</v>
      </c>
      <c r="BN6" s="633"/>
      <c r="BO6" s="634">
        <v>2</v>
      </c>
      <c r="BP6" s="717">
        <v>3.57</v>
      </c>
      <c r="BQ6" s="718">
        <v>3.62</v>
      </c>
      <c r="BR6" s="632">
        <v>3.67</v>
      </c>
      <c r="BS6" s="632">
        <v>3.72</v>
      </c>
      <c r="BT6" s="635">
        <v>3.77</v>
      </c>
      <c r="BU6" s="633">
        <v>3.82</v>
      </c>
      <c r="BV6" s="633">
        <v>3.87</v>
      </c>
      <c r="BW6" s="633">
        <v>3.93</v>
      </c>
      <c r="BX6" s="633">
        <v>3.98</v>
      </c>
      <c r="BY6" s="633">
        <v>4.03</v>
      </c>
      <c r="BZ6" s="633">
        <v>4.08</v>
      </c>
      <c r="CA6" s="633">
        <v>4.13</v>
      </c>
      <c r="CB6" s="633">
        <v>4.18</v>
      </c>
      <c r="CC6" s="633">
        <v>4.2300000000000004</v>
      </c>
      <c r="CD6" s="633">
        <v>4.29</v>
      </c>
      <c r="CE6" s="633">
        <v>4.34</v>
      </c>
      <c r="CF6" s="633">
        <v>4.3899999999999997</v>
      </c>
      <c r="CG6" s="633">
        <v>4.4400000000000004</v>
      </c>
      <c r="CH6" s="633">
        <v>4.49</v>
      </c>
      <c r="CI6" s="633">
        <v>4.54</v>
      </c>
      <c r="CJ6" s="633">
        <v>4.59</v>
      </c>
      <c r="CK6" s="633">
        <v>4.6500000000000004</v>
      </c>
      <c r="CL6" s="633">
        <v>4.7</v>
      </c>
      <c r="CM6" s="633">
        <v>4.75</v>
      </c>
      <c r="CN6" s="633">
        <v>4.8</v>
      </c>
      <c r="CO6" s="717">
        <v>4.8499999999999996</v>
      </c>
      <c r="CP6" s="718">
        <v>4.9000000000000004</v>
      </c>
      <c r="CQ6" s="632">
        <v>4.95</v>
      </c>
      <c r="CR6" s="632">
        <v>5.01</v>
      </c>
      <c r="CS6" s="635">
        <v>5.0599999999999996</v>
      </c>
      <c r="CT6" s="633">
        <v>5.1100000000000003</v>
      </c>
      <c r="CU6" s="633">
        <v>5.16</v>
      </c>
      <c r="CV6" s="633">
        <v>5.21</v>
      </c>
      <c r="CW6" s="633">
        <v>5.26</v>
      </c>
      <c r="CX6" s="633">
        <v>5.31</v>
      </c>
      <c r="CY6" s="633">
        <v>5.37</v>
      </c>
      <c r="CZ6" s="633">
        <v>5.42</v>
      </c>
      <c r="DA6" s="633">
        <v>5.47</v>
      </c>
      <c r="DB6" s="633">
        <v>5.52</v>
      </c>
      <c r="DC6" s="633">
        <v>5.57</v>
      </c>
      <c r="DD6" s="633">
        <v>5.62</v>
      </c>
      <c r="DE6" s="633">
        <v>5.67</v>
      </c>
      <c r="DF6" s="633">
        <v>5.73</v>
      </c>
      <c r="DG6" s="633">
        <v>5.78</v>
      </c>
      <c r="DH6" s="633">
        <v>5.83</v>
      </c>
      <c r="DI6" s="633">
        <v>5.88</v>
      </c>
      <c r="DJ6" s="633">
        <v>5.93</v>
      </c>
      <c r="DK6" s="633">
        <v>5.98</v>
      </c>
      <c r="DL6" s="633">
        <v>6.03</v>
      </c>
      <c r="DM6" s="633">
        <v>6.08</v>
      </c>
      <c r="DN6" s="633">
        <v>6.14</v>
      </c>
      <c r="DO6" s="633">
        <v>6.19</v>
      </c>
      <c r="DP6" s="633">
        <v>6.24</v>
      </c>
      <c r="DQ6" s="633">
        <v>6.29</v>
      </c>
      <c r="DR6" s="633">
        <v>6.34</v>
      </c>
      <c r="DS6" s="633"/>
      <c r="DT6" s="633"/>
      <c r="DU6" s="633"/>
      <c r="DV6" s="633"/>
      <c r="DW6" s="633"/>
      <c r="DX6" s="633"/>
    </row>
    <row r="7" spans="1:128">
      <c r="A7" s="888"/>
      <c r="B7" s="908">
        <f t="shared" ref="B7:B70" si="4">B6+1</f>
        <v>3</v>
      </c>
      <c r="C7" s="979" t="e">
        <f t="shared" si="1"/>
        <v>#REF!</v>
      </c>
      <c r="D7" s="909" t="e">
        <f t="shared" si="2"/>
        <v>#REF!</v>
      </c>
      <c r="E7" s="906"/>
      <c r="F7" s="979" t="e">
        <f t="shared" si="3"/>
        <v>#REF!</v>
      </c>
      <c r="G7" s="907" t="e">
        <f t="shared" si="0"/>
        <v>#REF!</v>
      </c>
      <c r="H7" s="906"/>
      <c r="I7" s="906"/>
      <c r="J7" s="634">
        <v>3</v>
      </c>
      <c r="K7" s="632">
        <v>6.86</v>
      </c>
      <c r="L7" s="632">
        <v>6.97</v>
      </c>
      <c r="M7" s="632">
        <v>7.08</v>
      </c>
      <c r="N7" s="632">
        <v>7.19</v>
      </c>
      <c r="O7" s="632">
        <v>7.29</v>
      </c>
      <c r="P7" s="609">
        <v>7.4</v>
      </c>
      <c r="Q7" s="633">
        <v>7.51</v>
      </c>
      <c r="R7" s="633">
        <v>7.62</v>
      </c>
      <c r="S7" s="629">
        <v>7.73</v>
      </c>
      <c r="T7" s="633">
        <v>7.84</v>
      </c>
      <c r="U7" s="633">
        <v>7.95</v>
      </c>
      <c r="V7" s="633">
        <v>8.06</v>
      </c>
      <c r="W7" s="633">
        <v>8.17</v>
      </c>
      <c r="X7" s="633">
        <v>8.2799999999999994</v>
      </c>
      <c r="Y7" s="633">
        <v>8.39</v>
      </c>
      <c r="Z7" s="633">
        <v>8.5</v>
      </c>
      <c r="AA7" s="633">
        <v>8.61</v>
      </c>
      <c r="AB7" s="633">
        <v>8.7100000000000009</v>
      </c>
      <c r="AC7" s="633">
        <v>8.82</v>
      </c>
      <c r="AD7" s="633">
        <v>8.93</v>
      </c>
      <c r="AE7" s="633">
        <v>9.0399999999999991</v>
      </c>
      <c r="AF7" s="633">
        <v>9.15</v>
      </c>
      <c r="AG7" s="633">
        <v>9.26</v>
      </c>
      <c r="AH7" s="633">
        <v>9.3699999999999992</v>
      </c>
      <c r="AI7" s="633">
        <v>9.48</v>
      </c>
      <c r="AJ7" s="632">
        <v>9.59</v>
      </c>
      <c r="AK7" s="632">
        <v>9.6999999999999993</v>
      </c>
      <c r="AL7" s="632">
        <v>9.81</v>
      </c>
      <c r="AM7" s="632">
        <v>9.92</v>
      </c>
      <c r="AN7" s="632">
        <v>10.02</v>
      </c>
      <c r="AO7" s="609">
        <v>10.130000000000001</v>
      </c>
      <c r="AP7" s="633">
        <v>10.24</v>
      </c>
      <c r="AQ7" s="633">
        <v>10.35</v>
      </c>
      <c r="AR7" s="629">
        <v>10.46</v>
      </c>
      <c r="AS7" s="633">
        <v>10.57</v>
      </c>
      <c r="AT7" s="633">
        <v>10.68</v>
      </c>
      <c r="AU7" s="633">
        <v>10.79</v>
      </c>
      <c r="AV7" s="633">
        <v>10.9</v>
      </c>
      <c r="AW7" s="633">
        <v>11.01</v>
      </c>
      <c r="AX7" s="633">
        <v>11.12</v>
      </c>
      <c r="AY7" s="633">
        <v>11.23</v>
      </c>
      <c r="AZ7" s="633">
        <v>11.34</v>
      </c>
      <c r="BA7" s="633">
        <v>11.44</v>
      </c>
      <c r="BB7" s="633">
        <v>11.55</v>
      </c>
      <c r="BC7" s="633">
        <v>11.66</v>
      </c>
      <c r="BD7" s="633">
        <v>11.77</v>
      </c>
      <c r="BE7" s="633">
        <v>11.88</v>
      </c>
      <c r="BF7" s="633">
        <v>11.99</v>
      </c>
      <c r="BG7" s="633">
        <v>12.1</v>
      </c>
      <c r="BH7" s="633">
        <v>12.21</v>
      </c>
      <c r="BI7" s="633">
        <v>12.32</v>
      </c>
      <c r="BJ7" s="633">
        <v>12.43</v>
      </c>
      <c r="BK7" s="633">
        <v>12.54</v>
      </c>
      <c r="BL7" s="633">
        <v>12.65</v>
      </c>
      <c r="BM7" s="633">
        <v>12.75</v>
      </c>
      <c r="BN7" s="633"/>
      <c r="BO7" s="634">
        <v>3</v>
      </c>
      <c r="BP7" s="717">
        <v>4.38</v>
      </c>
      <c r="BQ7" s="718">
        <v>4.45</v>
      </c>
      <c r="BR7" s="632">
        <v>4.53</v>
      </c>
      <c r="BS7" s="632">
        <v>4.6100000000000003</v>
      </c>
      <c r="BT7" s="635">
        <v>4.6900000000000004</v>
      </c>
      <c r="BU7" s="633">
        <v>4.76</v>
      </c>
      <c r="BV7" s="633">
        <v>4.84</v>
      </c>
      <c r="BW7" s="633">
        <v>4.92</v>
      </c>
      <c r="BX7" s="633">
        <v>4.99</v>
      </c>
      <c r="BY7" s="633">
        <v>5.07</v>
      </c>
      <c r="BZ7" s="633">
        <v>5.15</v>
      </c>
      <c r="CA7" s="633">
        <v>5.23</v>
      </c>
      <c r="CB7" s="633">
        <v>5.3</v>
      </c>
      <c r="CC7" s="633">
        <v>5.38</v>
      </c>
      <c r="CD7" s="633">
        <v>5.46</v>
      </c>
      <c r="CE7" s="633">
        <v>5.53</v>
      </c>
      <c r="CF7" s="633">
        <v>5.61</v>
      </c>
      <c r="CG7" s="633">
        <v>5.69</v>
      </c>
      <c r="CH7" s="633">
        <v>5.77</v>
      </c>
      <c r="CI7" s="633">
        <v>5.84</v>
      </c>
      <c r="CJ7" s="633">
        <v>5.92</v>
      </c>
      <c r="CK7" s="633">
        <v>6</v>
      </c>
      <c r="CL7" s="633">
        <v>6.07</v>
      </c>
      <c r="CM7" s="633">
        <v>6.15</v>
      </c>
      <c r="CN7" s="633">
        <v>6.23</v>
      </c>
      <c r="CO7" s="717">
        <v>6.3</v>
      </c>
      <c r="CP7" s="718">
        <v>6.38</v>
      </c>
      <c r="CQ7" s="632">
        <v>6.46</v>
      </c>
      <c r="CR7" s="632">
        <v>6.54</v>
      </c>
      <c r="CS7" s="635">
        <v>6.61</v>
      </c>
      <c r="CT7" s="633">
        <v>6.69</v>
      </c>
      <c r="CU7" s="633">
        <v>6.77</v>
      </c>
      <c r="CV7" s="633">
        <v>6.84</v>
      </c>
      <c r="CW7" s="633">
        <v>6.92</v>
      </c>
      <c r="CX7" s="633">
        <v>7</v>
      </c>
      <c r="CY7" s="633">
        <v>7.08</v>
      </c>
      <c r="CZ7" s="633">
        <v>7.15</v>
      </c>
      <c r="DA7" s="633">
        <v>7.23</v>
      </c>
      <c r="DB7" s="633">
        <v>7.31</v>
      </c>
      <c r="DC7" s="633">
        <v>7.38</v>
      </c>
      <c r="DD7" s="633">
        <v>7.46</v>
      </c>
      <c r="DE7" s="633">
        <v>7.54</v>
      </c>
      <c r="DF7" s="633">
        <v>7.62</v>
      </c>
      <c r="DG7" s="633">
        <v>7.69</v>
      </c>
      <c r="DH7" s="633">
        <v>7.77</v>
      </c>
      <c r="DI7" s="633">
        <v>7.85</v>
      </c>
      <c r="DJ7" s="633">
        <v>7.92</v>
      </c>
      <c r="DK7" s="633">
        <v>8</v>
      </c>
      <c r="DL7" s="633">
        <v>8.08</v>
      </c>
      <c r="DM7" s="633">
        <v>8.16</v>
      </c>
      <c r="DN7" s="633">
        <v>8.23</v>
      </c>
      <c r="DO7" s="633">
        <v>8.31</v>
      </c>
      <c r="DP7" s="633">
        <v>8.39</v>
      </c>
      <c r="DQ7" s="633">
        <v>8.4600000000000009</v>
      </c>
      <c r="DR7" s="633">
        <v>8.5399999999999991</v>
      </c>
      <c r="DS7" s="633"/>
      <c r="DT7" s="633"/>
      <c r="DU7" s="633"/>
      <c r="DV7" s="633"/>
      <c r="DW7" s="633"/>
      <c r="DX7" s="633"/>
    </row>
    <row r="8" spans="1:128">
      <c r="A8" s="888"/>
      <c r="B8" s="908">
        <f t="shared" si="4"/>
        <v>4</v>
      </c>
      <c r="C8" s="979" t="e">
        <f t="shared" si="1"/>
        <v>#REF!</v>
      </c>
      <c r="D8" s="909" t="e">
        <f t="shared" si="2"/>
        <v>#REF!</v>
      </c>
      <c r="E8" s="906"/>
      <c r="F8" s="979" t="e">
        <f t="shared" si="3"/>
        <v>#REF!</v>
      </c>
      <c r="G8" s="907" t="e">
        <f t="shared" si="0"/>
        <v>#REF!</v>
      </c>
      <c r="H8" s="906"/>
      <c r="I8" s="906"/>
      <c r="J8" s="634">
        <v>4</v>
      </c>
      <c r="K8" s="632">
        <v>7.92</v>
      </c>
      <c r="L8" s="632">
        <v>8.06</v>
      </c>
      <c r="M8" s="632">
        <v>8.2100000000000009</v>
      </c>
      <c r="N8" s="632">
        <v>8.35</v>
      </c>
      <c r="O8" s="632">
        <v>8.5</v>
      </c>
      <c r="P8" s="609">
        <v>8.64</v>
      </c>
      <c r="Q8" s="633">
        <v>8.7899999999999991</v>
      </c>
      <c r="R8" s="633">
        <v>8.94</v>
      </c>
      <c r="S8" s="633">
        <v>9.08</v>
      </c>
      <c r="T8" s="633">
        <v>9.23</v>
      </c>
      <c r="U8" s="629">
        <v>9.3699999999999992</v>
      </c>
      <c r="V8" s="633">
        <v>9.52</v>
      </c>
      <c r="W8" s="629">
        <v>9.66</v>
      </c>
      <c r="X8" s="629">
        <v>9.81</v>
      </c>
      <c r="Y8" s="629">
        <v>9.9600000000000009</v>
      </c>
      <c r="Z8" s="629">
        <v>10.1</v>
      </c>
      <c r="AA8" s="629">
        <v>10.25</v>
      </c>
      <c r="AB8" s="629">
        <v>10.39</v>
      </c>
      <c r="AC8" s="629">
        <v>10.54</v>
      </c>
      <c r="AD8" s="629">
        <v>10.68</v>
      </c>
      <c r="AE8" s="629">
        <v>10.83</v>
      </c>
      <c r="AF8" s="629">
        <v>10.97</v>
      </c>
      <c r="AG8" s="629">
        <v>11.12</v>
      </c>
      <c r="AH8" s="629">
        <v>11.27</v>
      </c>
      <c r="AI8" s="629">
        <v>11.41</v>
      </c>
      <c r="AJ8" s="632">
        <v>11.56</v>
      </c>
      <c r="AK8" s="632">
        <v>11.7</v>
      </c>
      <c r="AL8" s="632">
        <v>11.85</v>
      </c>
      <c r="AM8" s="632">
        <v>11.99</v>
      </c>
      <c r="AN8" s="632">
        <v>12.14</v>
      </c>
      <c r="AO8" s="609">
        <v>12.28</v>
      </c>
      <c r="AP8" s="633">
        <v>12.43</v>
      </c>
      <c r="AQ8" s="633">
        <v>12.58</v>
      </c>
      <c r="AR8" s="633">
        <v>12.72</v>
      </c>
      <c r="AS8" s="633">
        <v>12.87</v>
      </c>
      <c r="AT8" s="629">
        <v>13.01</v>
      </c>
      <c r="AU8" s="633">
        <v>13.16</v>
      </c>
      <c r="AV8" s="629">
        <v>13.3</v>
      </c>
      <c r="AW8" s="629">
        <v>13.45</v>
      </c>
      <c r="AX8" s="629">
        <v>13.6</v>
      </c>
      <c r="AY8" s="629">
        <v>13.74</v>
      </c>
      <c r="AZ8" s="629">
        <v>13.89</v>
      </c>
      <c r="BA8" s="629">
        <v>14.03</v>
      </c>
      <c r="BB8" s="629">
        <v>14.18</v>
      </c>
      <c r="BC8" s="629">
        <v>14.32</v>
      </c>
      <c r="BD8" s="629">
        <v>14.47</v>
      </c>
      <c r="BE8" s="629">
        <v>14.61</v>
      </c>
      <c r="BF8" s="629">
        <v>14.76</v>
      </c>
      <c r="BG8" s="629">
        <v>14.91</v>
      </c>
      <c r="BH8" s="629">
        <v>15.05</v>
      </c>
      <c r="BI8" s="629">
        <v>15.2</v>
      </c>
      <c r="BJ8" s="629">
        <v>15.34</v>
      </c>
      <c r="BK8" s="629">
        <v>15.49</v>
      </c>
      <c r="BL8" s="629">
        <v>15.63</v>
      </c>
      <c r="BM8" s="629">
        <v>15.78</v>
      </c>
      <c r="BN8" s="629"/>
      <c r="BO8" s="634">
        <v>4</v>
      </c>
      <c r="BP8" s="717">
        <v>5.19</v>
      </c>
      <c r="BQ8" s="718">
        <v>5.29</v>
      </c>
      <c r="BR8" s="632">
        <v>5.39</v>
      </c>
      <c r="BS8" s="632">
        <v>5.5</v>
      </c>
      <c r="BT8" s="635">
        <v>5.6</v>
      </c>
      <c r="BU8" s="633">
        <v>5.7</v>
      </c>
      <c r="BV8" s="633">
        <v>5.8</v>
      </c>
      <c r="BW8" s="633">
        <v>5.91</v>
      </c>
      <c r="BX8" s="633">
        <v>6.01</v>
      </c>
      <c r="BY8" s="633">
        <v>6.11</v>
      </c>
      <c r="BZ8" s="633">
        <v>6.22</v>
      </c>
      <c r="CA8" s="633">
        <v>6.32</v>
      </c>
      <c r="CB8" s="633">
        <v>6.42</v>
      </c>
      <c r="CC8" s="633">
        <v>6.52</v>
      </c>
      <c r="CD8" s="633">
        <v>6.63</v>
      </c>
      <c r="CE8" s="633">
        <v>6.73</v>
      </c>
      <c r="CF8" s="633">
        <v>6.83</v>
      </c>
      <c r="CG8" s="633">
        <v>6.94</v>
      </c>
      <c r="CH8" s="633">
        <v>7.04</v>
      </c>
      <c r="CI8" s="633">
        <v>7.14</v>
      </c>
      <c r="CJ8" s="633">
        <v>7.24</v>
      </c>
      <c r="CK8" s="633">
        <v>7.35</v>
      </c>
      <c r="CL8" s="633">
        <v>7.45</v>
      </c>
      <c r="CM8" s="633">
        <v>7.55</v>
      </c>
      <c r="CN8" s="633">
        <v>7.66</v>
      </c>
      <c r="CO8" s="717">
        <v>7.76</v>
      </c>
      <c r="CP8" s="718">
        <v>7.86</v>
      </c>
      <c r="CQ8" s="632">
        <v>7.96</v>
      </c>
      <c r="CR8" s="632">
        <v>8.07</v>
      </c>
      <c r="CS8" s="635">
        <v>8.17</v>
      </c>
      <c r="CT8" s="633">
        <v>8.27</v>
      </c>
      <c r="CU8" s="633">
        <v>8.3699999999999992</v>
      </c>
      <c r="CV8" s="633">
        <v>8.48</v>
      </c>
      <c r="CW8" s="633">
        <v>8.58</v>
      </c>
      <c r="CX8" s="633">
        <v>8.68</v>
      </c>
      <c r="CY8" s="633">
        <v>8.7899999999999991</v>
      </c>
      <c r="CZ8" s="633">
        <v>8.89</v>
      </c>
      <c r="DA8" s="633">
        <v>8.99</v>
      </c>
      <c r="DB8" s="633">
        <v>9.09</v>
      </c>
      <c r="DC8" s="633">
        <v>9.1999999999999993</v>
      </c>
      <c r="DD8" s="633">
        <v>9.3000000000000007</v>
      </c>
      <c r="DE8" s="633">
        <v>9.4</v>
      </c>
      <c r="DF8" s="633">
        <v>9.51</v>
      </c>
      <c r="DG8" s="633">
        <v>9.61</v>
      </c>
      <c r="DH8" s="633">
        <v>9.7100000000000009</v>
      </c>
      <c r="DI8" s="633">
        <v>9.81</v>
      </c>
      <c r="DJ8" s="633">
        <v>9.92</v>
      </c>
      <c r="DK8" s="633">
        <v>10.02</v>
      </c>
      <c r="DL8" s="633">
        <v>10.119999999999999</v>
      </c>
      <c r="DM8" s="633">
        <v>10.23</v>
      </c>
      <c r="DN8" s="633">
        <v>10.33</v>
      </c>
      <c r="DO8" s="633">
        <v>10.43</v>
      </c>
      <c r="DP8" s="633">
        <v>10.53</v>
      </c>
      <c r="DQ8" s="633">
        <v>10.64</v>
      </c>
      <c r="DR8" s="633">
        <v>10.74</v>
      </c>
      <c r="DS8" s="633"/>
      <c r="DT8" s="633"/>
      <c r="DU8" s="633"/>
      <c r="DV8" s="633"/>
      <c r="DW8" s="633"/>
      <c r="DX8" s="633"/>
    </row>
    <row r="9" spans="1:128">
      <c r="A9" s="888"/>
      <c r="B9" s="908">
        <f t="shared" si="4"/>
        <v>5</v>
      </c>
      <c r="C9" s="979" t="e">
        <f t="shared" si="1"/>
        <v>#REF!</v>
      </c>
      <c r="D9" s="909" t="e">
        <f t="shared" si="2"/>
        <v>#REF!</v>
      </c>
      <c r="E9" s="906"/>
      <c r="F9" s="979" t="e">
        <f t="shared" si="3"/>
        <v>#REF!</v>
      </c>
      <c r="G9" s="907" t="e">
        <f t="shared" si="0"/>
        <v>#REF!</v>
      </c>
      <c r="H9" s="906"/>
      <c r="I9" s="906"/>
      <c r="J9" s="634">
        <v>5</v>
      </c>
      <c r="K9" s="632">
        <v>8.98</v>
      </c>
      <c r="L9" s="632">
        <v>9.16</v>
      </c>
      <c r="M9" s="632">
        <v>9.34</v>
      </c>
      <c r="N9" s="632">
        <v>9.52</v>
      </c>
      <c r="O9" s="632">
        <v>9.6999999999999993</v>
      </c>
      <c r="P9" s="609">
        <v>9.89</v>
      </c>
      <c r="Q9" s="633">
        <v>10.07</v>
      </c>
      <c r="R9" s="633">
        <v>10.25</v>
      </c>
      <c r="S9" s="629">
        <v>10.43</v>
      </c>
      <c r="T9" s="633">
        <v>10.61</v>
      </c>
      <c r="U9" s="633">
        <v>10.8</v>
      </c>
      <c r="V9" s="633">
        <v>10.98</v>
      </c>
      <c r="W9" s="633">
        <v>11.16</v>
      </c>
      <c r="X9" s="633">
        <v>11.34</v>
      </c>
      <c r="Y9" s="633">
        <v>11.52</v>
      </c>
      <c r="Z9" s="633">
        <v>11.71</v>
      </c>
      <c r="AA9" s="633">
        <v>11.89</v>
      </c>
      <c r="AB9" s="633">
        <v>12.07</v>
      </c>
      <c r="AC9" s="633">
        <v>12.25</v>
      </c>
      <c r="AD9" s="633">
        <v>12.43</v>
      </c>
      <c r="AE9" s="633">
        <v>12.62</v>
      </c>
      <c r="AF9" s="633">
        <v>12.8</v>
      </c>
      <c r="AG9" s="633">
        <v>12.98</v>
      </c>
      <c r="AH9" s="633">
        <v>13.16</v>
      </c>
      <c r="AI9" s="633">
        <v>13.34</v>
      </c>
      <c r="AJ9" s="632">
        <v>13.53</v>
      </c>
      <c r="AK9" s="632">
        <v>13.71</v>
      </c>
      <c r="AL9" s="632">
        <v>13.89</v>
      </c>
      <c r="AM9" s="632">
        <v>14.07</v>
      </c>
      <c r="AN9" s="632">
        <v>14.25</v>
      </c>
      <c r="AO9" s="609">
        <v>14.44</v>
      </c>
      <c r="AP9" s="633">
        <v>14.62</v>
      </c>
      <c r="AQ9" s="633">
        <v>14.8</v>
      </c>
      <c r="AR9" s="629">
        <v>14.98</v>
      </c>
      <c r="AS9" s="633">
        <v>15.16</v>
      </c>
      <c r="AT9" s="633">
        <v>15.35</v>
      </c>
      <c r="AU9" s="633">
        <v>15.53</v>
      </c>
      <c r="AV9" s="633">
        <v>15.71</v>
      </c>
      <c r="AW9" s="633">
        <v>15.89</v>
      </c>
      <c r="AX9" s="633">
        <v>16.07</v>
      </c>
      <c r="AY9" s="633">
        <v>16.260000000000002</v>
      </c>
      <c r="AZ9" s="633">
        <v>16.440000000000001</v>
      </c>
      <c r="BA9" s="633">
        <v>16.62</v>
      </c>
      <c r="BB9" s="633">
        <v>16.8</v>
      </c>
      <c r="BC9" s="633">
        <v>16.98</v>
      </c>
      <c r="BD9" s="633">
        <v>17.170000000000002</v>
      </c>
      <c r="BE9" s="633">
        <v>17.350000000000001</v>
      </c>
      <c r="BF9" s="633">
        <v>17.53</v>
      </c>
      <c r="BG9" s="633">
        <v>17.71</v>
      </c>
      <c r="BH9" s="633">
        <v>17.89</v>
      </c>
      <c r="BI9" s="633">
        <v>18.079999999999998</v>
      </c>
      <c r="BJ9" s="633">
        <v>18.260000000000002</v>
      </c>
      <c r="BK9" s="633">
        <v>18.440000000000001</v>
      </c>
      <c r="BL9" s="633">
        <v>18.62</v>
      </c>
      <c r="BM9" s="633">
        <v>18.8</v>
      </c>
      <c r="BN9" s="633"/>
      <c r="BO9" s="634">
        <v>5</v>
      </c>
      <c r="BP9" s="717">
        <v>6</v>
      </c>
      <c r="BQ9" s="718">
        <v>6.13</v>
      </c>
      <c r="BR9" s="632">
        <v>6.26</v>
      </c>
      <c r="BS9" s="632">
        <v>6.38</v>
      </c>
      <c r="BT9" s="635">
        <v>6.51</v>
      </c>
      <c r="BU9" s="633">
        <v>6.64</v>
      </c>
      <c r="BV9" s="633">
        <v>6.77</v>
      </c>
      <c r="BW9" s="633">
        <v>6.9</v>
      </c>
      <c r="BX9" s="633">
        <v>7.03</v>
      </c>
      <c r="BY9" s="633">
        <v>7.16</v>
      </c>
      <c r="BZ9" s="633">
        <v>7.28</v>
      </c>
      <c r="CA9" s="633">
        <v>7.41</v>
      </c>
      <c r="CB9" s="633">
        <v>7.54</v>
      </c>
      <c r="CC9" s="633">
        <v>7.67</v>
      </c>
      <c r="CD9" s="633">
        <v>7.8</v>
      </c>
      <c r="CE9" s="633">
        <v>7.93</v>
      </c>
      <c r="CF9" s="633">
        <v>8.0500000000000007</v>
      </c>
      <c r="CG9" s="633">
        <v>8.18</v>
      </c>
      <c r="CH9" s="633">
        <v>8.31</v>
      </c>
      <c r="CI9" s="633">
        <v>8.44</v>
      </c>
      <c r="CJ9" s="633">
        <v>8.57</v>
      </c>
      <c r="CK9" s="633">
        <v>8.6999999999999993</v>
      </c>
      <c r="CL9" s="633">
        <v>8.83</v>
      </c>
      <c r="CM9" s="633">
        <v>8.9499999999999993</v>
      </c>
      <c r="CN9" s="633">
        <v>9.08</v>
      </c>
      <c r="CO9" s="717">
        <v>9.2100000000000009</v>
      </c>
      <c r="CP9" s="718">
        <v>9.34</v>
      </c>
      <c r="CQ9" s="632">
        <v>9.4700000000000006</v>
      </c>
      <c r="CR9" s="632">
        <v>9.6</v>
      </c>
      <c r="CS9" s="635">
        <v>9.73</v>
      </c>
      <c r="CT9" s="633">
        <v>9.85</v>
      </c>
      <c r="CU9" s="633">
        <v>9.98</v>
      </c>
      <c r="CV9" s="633">
        <v>10.11</v>
      </c>
      <c r="CW9" s="633">
        <v>10.24</v>
      </c>
      <c r="CX9" s="633">
        <v>10.37</v>
      </c>
      <c r="CY9" s="633">
        <v>10.5</v>
      </c>
      <c r="CZ9" s="633">
        <v>10.62</v>
      </c>
      <c r="DA9" s="633">
        <v>10.75</v>
      </c>
      <c r="DB9" s="633">
        <v>10.88</v>
      </c>
      <c r="DC9" s="633">
        <v>11.01</v>
      </c>
      <c r="DD9" s="633">
        <v>11.14</v>
      </c>
      <c r="DE9" s="633">
        <v>11.27</v>
      </c>
      <c r="DF9" s="633">
        <v>11.4</v>
      </c>
      <c r="DG9" s="633">
        <v>11.52</v>
      </c>
      <c r="DH9" s="633">
        <v>11.65</v>
      </c>
      <c r="DI9" s="633">
        <v>11.78</v>
      </c>
      <c r="DJ9" s="633">
        <v>11.91</v>
      </c>
      <c r="DK9" s="633">
        <v>12.04</v>
      </c>
      <c r="DL9" s="633">
        <v>12.17</v>
      </c>
      <c r="DM9" s="633">
        <v>12.3</v>
      </c>
      <c r="DN9" s="633">
        <v>12.42</v>
      </c>
      <c r="DO9" s="633">
        <v>12.55</v>
      </c>
      <c r="DP9" s="633">
        <v>12.68</v>
      </c>
      <c r="DQ9" s="633">
        <v>12.81</v>
      </c>
      <c r="DR9" s="633">
        <v>12.94</v>
      </c>
      <c r="DS9" s="633"/>
      <c r="DT9" s="633"/>
      <c r="DU9" s="633"/>
      <c r="DV9" s="633"/>
      <c r="DW9" s="633"/>
      <c r="DX9" s="633"/>
    </row>
    <row r="10" spans="1:128">
      <c r="A10" s="888"/>
      <c r="B10" s="908">
        <f t="shared" si="4"/>
        <v>6</v>
      </c>
      <c r="C10" s="979" t="e">
        <f t="shared" si="1"/>
        <v>#REF!</v>
      </c>
      <c r="D10" s="909" t="e">
        <f t="shared" si="2"/>
        <v>#REF!</v>
      </c>
      <c r="E10" s="906"/>
      <c r="F10" s="979" t="e">
        <f t="shared" si="3"/>
        <v>#REF!</v>
      </c>
      <c r="G10" s="907" t="e">
        <f t="shared" si="0"/>
        <v>#REF!</v>
      </c>
      <c r="H10" s="906"/>
      <c r="I10" s="906"/>
      <c r="J10" s="634">
        <v>6</v>
      </c>
      <c r="K10" s="632">
        <v>10.029999999999999</v>
      </c>
      <c r="L10" s="632">
        <v>10.25</v>
      </c>
      <c r="M10" s="632">
        <v>10.47</v>
      </c>
      <c r="N10" s="632">
        <v>10.69</v>
      </c>
      <c r="O10" s="632">
        <v>10.91</v>
      </c>
      <c r="P10" s="609">
        <v>11.13</v>
      </c>
      <c r="Q10" s="633">
        <v>11.35</v>
      </c>
      <c r="R10" s="633">
        <v>11.56</v>
      </c>
      <c r="S10" s="633">
        <v>11.78</v>
      </c>
      <c r="T10" s="633">
        <v>12</v>
      </c>
      <c r="U10" s="633">
        <v>12.22</v>
      </c>
      <c r="V10" s="633">
        <v>12.44</v>
      </c>
      <c r="W10" s="633">
        <v>12.66</v>
      </c>
      <c r="X10" s="633">
        <v>12.87</v>
      </c>
      <c r="Y10" s="633">
        <v>13.09</v>
      </c>
      <c r="Z10" s="633">
        <v>13.31</v>
      </c>
      <c r="AA10" s="633">
        <v>13.53</v>
      </c>
      <c r="AB10" s="633">
        <v>13.75</v>
      </c>
      <c r="AC10" s="633">
        <v>13.97</v>
      </c>
      <c r="AD10" s="633">
        <v>14.18</v>
      </c>
      <c r="AE10" s="633">
        <v>14.4</v>
      </c>
      <c r="AF10" s="633">
        <v>14.62</v>
      </c>
      <c r="AG10" s="633">
        <v>14.84</v>
      </c>
      <c r="AH10" s="633">
        <v>15.06</v>
      </c>
      <c r="AI10" s="633">
        <v>15.28</v>
      </c>
      <c r="AJ10" s="632">
        <v>15.49</v>
      </c>
      <c r="AK10" s="632">
        <v>15.71</v>
      </c>
      <c r="AL10" s="632">
        <v>15.93</v>
      </c>
      <c r="AM10" s="632">
        <v>16.149999999999999</v>
      </c>
      <c r="AN10" s="632">
        <v>16.37</v>
      </c>
      <c r="AO10" s="609">
        <v>16.59</v>
      </c>
      <c r="AP10" s="633">
        <v>16.809999999999999</v>
      </c>
      <c r="AQ10" s="633">
        <v>17.02</v>
      </c>
      <c r="AR10" s="633">
        <v>17.239999999999998</v>
      </c>
      <c r="AS10" s="633">
        <v>17.46</v>
      </c>
      <c r="AT10" s="633">
        <v>17.68</v>
      </c>
      <c r="AU10" s="633">
        <v>17.899999999999999</v>
      </c>
      <c r="AV10" s="633">
        <v>18.12</v>
      </c>
      <c r="AW10" s="633">
        <v>18.329999999999998</v>
      </c>
      <c r="AX10" s="633">
        <v>18.55</v>
      </c>
      <c r="AY10" s="633">
        <v>18.77</v>
      </c>
      <c r="AZ10" s="633">
        <v>18.989999999999998</v>
      </c>
      <c r="BA10" s="633">
        <v>19.21</v>
      </c>
      <c r="BB10" s="633">
        <v>19.43</v>
      </c>
      <c r="BC10" s="633">
        <v>19.64</v>
      </c>
      <c r="BD10" s="633">
        <v>19.86</v>
      </c>
      <c r="BE10" s="633">
        <v>20.079999999999998</v>
      </c>
      <c r="BF10" s="633">
        <v>20.3</v>
      </c>
      <c r="BG10" s="633">
        <v>20.52</v>
      </c>
      <c r="BH10" s="633">
        <v>20.74</v>
      </c>
      <c r="BI10" s="633">
        <v>20.95</v>
      </c>
      <c r="BJ10" s="633">
        <v>21.17</v>
      </c>
      <c r="BK10" s="633">
        <v>21.39</v>
      </c>
      <c r="BL10" s="633">
        <v>21.61</v>
      </c>
      <c r="BM10" s="633">
        <v>21.83</v>
      </c>
      <c r="BN10" s="633"/>
      <c r="BO10" s="634">
        <v>6</v>
      </c>
      <c r="BP10" s="717">
        <v>6.81</v>
      </c>
      <c r="BQ10" s="718">
        <v>6.96</v>
      </c>
      <c r="BR10" s="632">
        <v>7.12</v>
      </c>
      <c r="BS10" s="632">
        <v>7.27</v>
      </c>
      <c r="BT10" s="635">
        <v>7.43</v>
      </c>
      <c r="BU10" s="633">
        <v>7.58</v>
      </c>
      <c r="BV10" s="633">
        <v>7.74</v>
      </c>
      <c r="BW10" s="633">
        <v>7.89</v>
      </c>
      <c r="BX10" s="633">
        <v>8.0399999999999991</v>
      </c>
      <c r="BY10" s="633">
        <v>8.1999999999999993</v>
      </c>
      <c r="BZ10" s="633">
        <v>8.35</v>
      </c>
      <c r="CA10" s="633">
        <v>8.51</v>
      </c>
      <c r="CB10" s="633">
        <v>8.66</v>
      </c>
      <c r="CC10" s="633">
        <v>8.82</v>
      </c>
      <c r="CD10" s="633">
        <v>8.9700000000000006</v>
      </c>
      <c r="CE10" s="633">
        <v>9.1199999999999992</v>
      </c>
      <c r="CF10" s="633">
        <v>9.2799999999999994</v>
      </c>
      <c r="CG10" s="633">
        <v>9.43</v>
      </c>
      <c r="CH10" s="633">
        <v>9.59</v>
      </c>
      <c r="CI10" s="633">
        <v>9.74</v>
      </c>
      <c r="CJ10" s="633">
        <v>9.89</v>
      </c>
      <c r="CK10" s="633">
        <v>10.050000000000001</v>
      </c>
      <c r="CL10" s="633">
        <v>10.199999999999999</v>
      </c>
      <c r="CM10" s="633">
        <v>10.36</v>
      </c>
      <c r="CN10" s="633">
        <v>10.51</v>
      </c>
      <c r="CO10" s="717">
        <v>10.67</v>
      </c>
      <c r="CP10" s="718">
        <v>10.82</v>
      </c>
      <c r="CQ10" s="632">
        <v>10.97</v>
      </c>
      <c r="CR10" s="632">
        <v>11.13</v>
      </c>
      <c r="CS10" s="635">
        <v>11.28</v>
      </c>
      <c r="CT10" s="633">
        <v>11.44</v>
      </c>
      <c r="CU10" s="633">
        <v>11.59</v>
      </c>
      <c r="CV10" s="633">
        <v>11.74</v>
      </c>
      <c r="CW10" s="633">
        <v>11.9</v>
      </c>
      <c r="CX10" s="625">
        <v>12.05</v>
      </c>
      <c r="CY10" s="633">
        <v>12.21</v>
      </c>
      <c r="CZ10" s="633">
        <v>12.36</v>
      </c>
      <c r="DA10" s="633">
        <v>12.52</v>
      </c>
      <c r="DB10" s="633">
        <v>12.67</v>
      </c>
      <c r="DC10" s="633">
        <v>12.82</v>
      </c>
      <c r="DD10" s="633">
        <v>12.98</v>
      </c>
      <c r="DE10" s="633">
        <v>13.13</v>
      </c>
      <c r="DF10" s="633">
        <v>13.29</v>
      </c>
      <c r="DG10" s="633">
        <v>13.44</v>
      </c>
      <c r="DH10" s="633">
        <v>13.6</v>
      </c>
      <c r="DI10" s="633">
        <v>13.75</v>
      </c>
      <c r="DJ10" s="633">
        <v>13.9</v>
      </c>
      <c r="DK10" s="633">
        <v>14.06</v>
      </c>
      <c r="DL10" s="633">
        <v>14.21</v>
      </c>
      <c r="DM10" s="633">
        <v>14.37</v>
      </c>
      <c r="DN10" s="633">
        <v>14.52</v>
      </c>
      <c r="DO10" s="633">
        <v>14.67</v>
      </c>
      <c r="DP10" s="633">
        <v>14.83</v>
      </c>
      <c r="DQ10" s="633">
        <v>14.98</v>
      </c>
      <c r="DR10" s="633">
        <v>15.14</v>
      </c>
      <c r="DS10" s="633"/>
      <c r="DT10" s="633"/>
      <c r="DU10" s="633"/>
      <c r="DV10" s="633"/>
      <c r="DW10" s="633"/>
      <c r="DX10" s="633"/>
    </row>
    <row r="11" spans="1:128">
      <c r="A11" s="888"/>
      <c r="B11" s="908">
        <f t="shared" si="4"/>
        <v>7</v>
      </c>
      <c r="C11" s="979" t="e">
        <f t="shared" si="1"/>
        <v>#REF!</v>
      </c>
      <c r="D11" s="909" t="e">
        <f t="shared" si="2"/>
        <v>#REF!</v>
      </c>
      <c r="E11" s="906"/>
      <c r="F11" s="979" t="e">
        <f t="shared" si="3"/>
        <v>#REF!</v>
      </c>
      <c r="G11" s="907" t="e">
        <f t="shared" si="0"/>
        <v>#REF!</v>
      </c>
      <c r="H11" s="906"/>
      <c r="I11" s="906"/>
      <c r="J11" s="634">
        <v>7</v>
      </c>
      <c r="K11" s="632">
        <v>11.09</v>
      </c>
      <c r="L11" s="632">
        <v>11.35</v>
      </c>
      <c r="M11" s="632">
        <v>11.6</v>
      </c>
      <c r="N11" s="632">
        <v>11.86</v>
      </c>
      <c r="O11" s="632">
        <v>12.11</v>
      </c>
      <c r="P11" s="609">
        <v>12.37</v>
      </c>
      <c r="Q11" s="633">
        <v>12.62</v>
      </c>
      <c r="R11" s="633">
        <v>12.88</v>
      </c>
      <c r="S11" s="629">
        <v>13.13</v>
      </c>
      <c r="T11" s="633">
        <v>13.39</v>
      </c>
      <c r="U11" s="629">
        <v>13.64</v>
      </c>
      <c r="V11" s="633">
        <v>13.9</v>
      </c>
      <c r="W11" s="629">
        <v>14.15</v>
      </c>
      <c r="X11" s="629">
        <v>14.41</v>
      </c>
      <c r="Y11" s="629">
        <v>14.66</v>
      </c>
      <c r="Z11" s="629">
        <v>14.92</v>
      </c>
      <c r="AA11" s="629">
        <v>15.17</v>
      </c>
      <c r="AB11" s="629">
        <v>15.43</v>
      </c>
      <c r="AC11" s="629">
        <v>15.68</v>
      </c>
      <c r="AD11" s="629">
        <v>15.93</v>
      </c>
      <c r="AE11" s="629">
        <v>16.190000000000001</v>
      </c>
      <c r="AF11" s="629">
        <v>16.440000000000001</v>
      </c>
      <c r="AG11" s="629">
        <v>16.7</v>
      </c>
      <c r="AH11" s="629">
        <v>16.95</v>
      </c>
      <c r="AI11" s="629">
        <v>17.21</v>
      </c>
      <c r="AJ11" s="632">
        <v>17.46</v>
      </c>
      <c r="AK11" s="632">
        <v>17.72</v>
      </c>
      <c r="AL11" s="632">
        <v>17.97</v>
      </c>
      <c r="AM11" s="632">
        <v>18.23</v>
      </c>
      <c r="AN11" s="632">
        <v>18.48</v>
      </c>
      <c r="AO11" s="609">
        <v>18.739999999999998</v>
      </c>
      <c r="AP11" s="633">
        <v>18.989999999999998</v>
      </c>
      <c r="AQ11" s="633">
        <v>19.25</v>
      </c>
      <c r="AR11" s="629">
        <v>19.5</v>
      </c>
      <c r="AS11" s="633">
        <v>19.760000000000002</v>
      </c>
      <c r="AT11" s="629">
        <v>20.010000000000002</v>
      </c>
      <c r="AU11" s="633">
        <v>20.27</v>
      </c>
      <c r="AV11" s="629">
        <v>20.52</v>
      </c>
      <c r="AW11" s="629">
        <v>20.78</v>
      </c>
      <c r="AX11" s="629">
        <v>21.03</v>
      </c>
      <c r="AY11" s="629">
        <v>21.29</v>
      </c>
      <c r="AZ11" s="629">
        <v>21.54</v>
      </c>
      <c r="BA11" s="629">
        <v>21.8</v>
      </c>
      <c r="BB11" s="633">
        <v>22.05</v>
      </c>
      <c r="BC11" s="629">
        <v>22.3</v>
      </c>
      <c r="BD11" s="629">
        <v>22.56</v>
      </c>
      <c r="BE11" s="629">
        <v>22.81</v>
      </c>
      <c r="BF11" s="629">
        <v>23.07</v>
      </c>
      <c r="BG11" s="629">
        <v>23.32</v>
      </c>
      <c r="BH11" s="629">
        <v>23.58</v>
      </c>
      <c r="BI11" s="629">
        <v>23.83</v>
      </c>
      <c r="BJ11" s="629">
        <v>24.09</v>
      </c>
      <c r="BK11" s="629">
        <v>24.34</v>
      </c>
      <c r="BL11" s="629">
        <v>24.6</v>
      </c>
      <c r="BM11" s="629">
        <v>24.85</v>
      </c>
      <c r="BN11" s="629"/>
      <c r="BO11" s="634">
        <v>7</v>
      </c>
      <c r="BP11" s="717">
        <v>7.62</v>
      </c>
      <c r="BQ11" s="718">
        <v>7.8</v>
      </c>
      <c r="BR11" s="632">
        <v>7.98</v>
      </c>
      <c r="BS11" s="632">
        <v>8.16</v>
      </c>
      <c r="BT11" s="635">
        <v>8.34</v>
      </c>
      <c r="BU11" s="633">
        <v>8.52</v>
      </c>
      <c r="BV11" s="633">
        <v>8.6999999999999993</v>
      </c>
      <c r="BW11" s="633">
        <v>8.8800000000000008</v>
      </c>
      <c r="BX11" s="633">
        <v>9.06</v>
      </c>
      <c r="BY11" s="633">
        <v>9.24</v>
      </c>
      <c r="BZ11" s="633">
        <v>9.42</v>
      </c>
      <c r="CA11" s="633">
        <v>9.6</v>
      </c>
      <c r="CB11" s="633">
        <v>9.7799999999999994</v>
      </c>
      <c r="CC11" s="633">
        <v>9.9600000000000009</v>
      </c>
      <c r="CD11" s="633">
        <v>10.14</v>
      </c>
      <c r="CE11" s="633">
        <v>10.32</v>
      </c>
      <c r="CF11" s="633">
        <v>10.5</v>
      </c>
      <c r="CG11" s="633">
        <v>10.68</v>
      </c>
      <c r="CH11" s="633">
        <v>10.86</v>
      </c>
      <c r="CI11" s="633">
        <v>11.04</v>
      </c>
      <c r="CJ11" s="633">
        <v>11.22</v>
      </c>
      <c r="CK11" s="633">
        <v>11.4</v>
      </c>
      <c r="CL11" s="633">
        <v>11.58</v>
      </c>
      <c r="CM11" s="633">
        <v>11.76</v>
      </c>
      <c r="CN11" s="633">
        <v>11.94</v>
      </c>
      <c r="CO11" s="717">
        <v>12.12</v>
      </c>
      <c r="CP11" s="718">
        <v>12.3</v>
      </c>
      <c r="CQ11" s="632">
        <v>12.48</v>
      </c>
      <c r="CR11" s="632">
        <v>12.66</v>
      </c>
      <c r="CS11" s="635">
        <v>12.84</v>
      </c>
      <c r="CT11" s="633">
        <v>13.02</v>
      </c>
      <c r="CU11" s="633">
        <v>13.2</v>
      </c>
      <c r="CV11" s="633">
        <v>13.38</v>
      </c>
      <c r="CW11" s="633">
        <v>13.56</v>
      </c>
      <c r="CX11" s="633">
        <v>13.74</v>
      </c>
      <c r="CY11" s="633">
        <v>13.92</v>
      </c>
      <c r="CZ11" s="633">
        <v>14.1</v>
      </c>
      <c r="DA11" s="633">
        <v>14.28</v>
      </c>
      <c r="DB11" s="633">
        <v>14.46</v>
      </c>
      <c r="DC11" s="633">
        <v>14.64</v>
      </c>
      <c r="DD11" s="633">
        <v>14.82</v>
      </c>
      <c r="DE11" s="633">
        <v>15</v>
      </c>
      <c r="DF11" s="633">
        <v>15.18</v>
      </c>
      <c r="DG11" s="633">
        <v>15.36</v>
      </c>
      <c r="DH11" s="633">
        <v>15.54</v>
      </c>
      <c r="DI11" s="633">
        <v>15.72</v>
      </c>
      <c r="DJ11" s="633">
        <v>15.9</v>
      </c>
      <c r="DK11" s="633">
        <v>16.079999999999998</v>
      </c>
      <c r="DL11" s="633">
        <v>16.260000000000002</v>
      </c>
      <c r="DM11" s="633">
        <v>16.440000000000001</v>
      </c>
      <c r="DN11" s="633">
        <v>16.62</v>
      </c>
      <c r="DO11" s="633">
        <v>16.8</v>
      </c>
      <c r="DP11" s="633">
        <v>16.98</v>
      </c>
      <c r="DQ11" s="633">
        <v>17.16</v>
      </c>
      <c r="DR11" s="633">
        <v>17.34</v>
      </c>
      <c r="DS11" s="633"/>
      <c r="DT11" s="633"/>
      <c r="DU11" s="633"/>
      <c r="DV11" s="633"/>
      <c r="DW11" s="633"/>
      <c r="DX11" s="633"/>
    </row>
    <row r="12" spans="1:128">
      <c r="A12" s="888"/>
      <c r="B12" s="908">
        <f t="shared" si="4"/>
        <v>8</v>
      </c>
      <c r="C12" s="979" t="e">
        <f t="shared" si="1"/>
        <v>#REF!</v>
      </c>
      <c r="D12" s="909" t="e">
        <f t="shared" si="2"/>
        <v>#REF!</v>
      </c>
      <c r="E12" s="906"/>
      <c r="F12" s="979" t="e">
        <f t="shared" si="3"/>
        <v>#REF!</v>
      </c>
      <c r="G12" s="907" t="e">
        <f t="shared" si="0"/>
        <v>#REF!</v>
      </c>
      <c r="H12" s="906"/>
      <c r="I12" s="906"/>
      <c r="J12" s="634">
        <v>8</v>
      </c>
      <c r="K12" s="632">
        <v>12.29</v>
      </c>
      <c r="L12" s="632">
        <v>12.58</v>
      </c>
      <c r="M12" s="632">
        <v>12.87</v>
      </c>
      <c r="N12" s="632">
        <v>13.16</v>
      </c>
      <c r="O12" s="632">
        <v>13.46</v>
      </c>
      <c r="P12" s="609">
        <v>13.75</v>
      </c>
      <c r="Q12" s="633">
        <v>14.04</v>
      </c>
      <c r="R12" s="633">
        <v>14.33</v>
      </c>
      <c r="S12" s="633">
        <v>14.62</v>
      </c>
      <c r="T12" s="633">
        <v>14.91</v>
      </c>
      <c r="U12" s="633">
        <v>15.2</v>
      </c>
      <c r="V12" s="633">
        <v>15.49</v>
      </c>
      <c r="W12" s="633">
        <v>15.79</v>
      </c>
      <c r="X12" s="633">
        <v>16.079999999999998</v>
      </c>
      <c r="Y12" s="633">
        <v>16.37</v>
      </c>
      <c r="Z12" s="633">
        <v>16.66</v>
      </c>
      <c r="AA12" s="633">
        <v>16.95</v>
      </c>
      <c r="AB12" s="633">
        <v>17.239999999999998</v>
      </c>
      <c r="AC12" s="633">
        <v>17.53</v>
      </c>
      <c r="AD12" s="633">
        <v>17.82</v>
      </c>
      <c r="AE12" s="633">
        <v>18.12</v>
      </c>
      <c r="AF12" s="633">
        <v>18.41</v>
      </c>
      <c r="AG12" s="633">
        <v>18.7</v>
      </c>
      <c r="AH12" s="633">
        <v>18.989999999999998</v>
      </c>
      <c r="AI12" s="633">
        <v>19.28</v>
      </c>
      <c r="AJ12" s="632">
        <v>19.57</v>
      </c>
      <c r="AK12" s="632">
        <v>19.86</v>
      </c>
      <c r="AL12" s="632">
        <v>20.149999999999999</v>
      </c>
      <c r="AM12" s="632">
        <v>20.440000000000001</v>
      </c>
      <c r="AN12" s="632">
        <v>20.74</v>
      </c>
      <c r="AO12" s="609">
        <v>21.03</v>
      </c>
      <c r="AP12" s="633">
        <v>21.32</v>
      </c>
      <c r="AQ12" s="633">
        <v>21.61</v>
      </c>
      <c r="AR12" s="633">
        <v>21.9</v>
      </c>
      <c r="AS12" s="633">
        <v>22.19</v>
      </c>
      <c r="AT12" s="633">
        <v>22.48</v>
      </c>
      <c r="AU12" s="633">
        <v>22.77</v>
      </c>
      <c r="AV12" s="633">
        <v>23.07</v>
      </c>
      <c r="AW12" s="633">
        <v>23.36</v>
      </c>
      <c r="AX12" s="633">
        <v>23.65</v>
      </c>
      <c r="AY12" s="633">
        <v>23.94</v>
      </c>
      <c r="AZ12" s="633">
        <v>24.23</v>
      </c>
      <c r="BA12" s="633">
        <v>24.52</v>
      </c>
      <c r="BB12" s="633">
        <v>24.81</v>
      </c>
      <c r="BC12" s="633">
        <v>25.1</v>
      </c>
      <c r="BD12" s="633">
        <v>25.4</v>
      </c>
      <c r="BE12" s="633">
        <v>25.69</v>
      </c>
      <c r="BF12" s="633">
        <v>25.98</v>
      </c>
      <c r="BG12" s="633">
        <v>26.27</v>
      </c>
      <c r="BH12" s="633">
        <v>26.56</v>
      </c>
      <c r="BI12" s="633">
        <v>26.85</v>
      </c>
      <c r="BJ12" s="633">
        <v>27.14</v>
      </c>
      <c r="BK12" s="633">
        <v>27.43</v>
      </c>
      <c r="BL12" s="633">
        <v>27.72</v>
      </c>
      <c r="BM12" s="633">
        <v>28.02</v>
      </c>
      <c r="BN12" s="633"/>
      <c r="BO12" s="634">
        <v>8</v>
      </c>
      <c r="BP12" s="717">
        <v>8.43</v>
      </c>
      <c r="BQ12" s="718">
        <v>8.64</v>
      </c>
      <c r="BR12" s="632">
        <v>8.84</v>
      </c>
      <c r="BS12" s="632">
        <v>9.0500000000000007</v>
      </c>
      <c r="BT12" s="635">
        <v>9.26</v>
      </c>
      <c r="BU12" s="633">
        <v>9.4600000000000009</v>
      </c>
      <c r="BV12" s="633">
        <v>9.67</v>
      </c>
      <c r="BW12" s="633">
        <v>9.8699999999999992</v>
      </c>
      <c r="BX12" s="633">
        <v>10.08</v>
      </c>
      <c r="BY12" s="633">
        <v>10.28</v>
      </c>
      <c r="BZ12" s="633">
        <v>10.49</v>
      </c>
      <c r="CA12" s="633">
        <v>10.69</v>
      </c>
      <c r="CB12" s="633">
        <v>10.9</v>
      </c>
      <c r="CC12" s="633">
        <v>11.11</v>
      </c>
      <c r="CD12" s="633">
        <v>11.31</v>
      </c>
      <c r="CE12" s="633">
        <v>11.52</v>
      </c>
      <c r="CF12" s="633">
        <v>11.72</v>
      </c>
      <c r="CG12" s="633">
        <v>11.93</v>
      </c>
      <c r="CH12" s="633">
        <v>12.13</v>
      </c>
      <c r="CI12" s="633">
        <v>12.34</v>
      </c>
      <c r="CJ12" s="633">
        <v>12.54</v>
      </c>
      <c r="CK12" s="633">
        <v>12.75</v>
      </c>
      <c r="CL12" s="633">
        <v>12.96</v>
      </c>
      <c r="CM12" s="633">
        <v>13.16</v>
      </c>
      <c r="CN12" s="633">
        <v>13.37</v>
      </c>
      <c r="CO12" s="717">
        <v>13.57</v>
      </c>
      <c r="CP12" s="718">
        <v>13.78</v>
      </c>
      <c r="CQ12" s="632">
        <v>13.98</v>
      </c>
      <c r="CR12" s="632">
        <v>14.19</v>
      </c>
      <c r="CS12" s="635">
        <v>14.4</v>
      </c>
      <c r="CT12" s="633">
        <v>14.6</v>
      </c>
      <c r="CU12" s="633">
        <v>14.81</v>
      </c>
      <c r="CV12" s="633">
        <v>15.01</v>
      </c>
      <c r="CW12" s="633">
        <v>15.22</v>
      </c>
      <c r="CX12" s="633">
        <v>15.42</v>
      </c>
      <c r="CY12" s="633">
        <v>15.63</v>
      </c>
      <c r="CZ12" s="633">
        <v>15.83</v>
      </c>
      <c r="DA12" s="633">
        <v>16.04</v>
      </c>
      <c r="DB12" s="633">
        <v>16.25</v>
      </c>
      <c r="DC12" s="633">
        <v>16.45</v>
      </c>
      <c r="DD12" s="633">
        <v>16.66</v>
      </c>
      <c r="DE12" s="633">
        <v>16.86</v>
      </c>
      <c r="DF12" s="633">
        <v>17.07</v>
      </c>
      <c r="DG12" s="633">
        <v>17.27</v>
      </c>
      <c r="DH12" s="633">
        <v>17.48</v>
      </c>
      <c r="DI12" s="633">
        <v>17.68</v>
      </c>
      <c r="DJ12" s="633">
        <v>17.89</v>
      </c>
      <c r="DK12" s="633">
        <v>18.100000000000001</v>
      </c>
      <c r="DL12" s="633">
        <v>18.3</v>
      </c>
      <c r="DM12" s="633">
        <v>18.510000000000002</v>
      </c>
      <c r="DN12" s="633">
        <v>18.71</v>
      </c>
      <c r="DO12" s="633">
        <v>18.920000000000002</v>
      </c>
      <c r="DP12" s="633">
        <v>19.12</v>
      </c>
      <c r="DQ12" s="633">
        <v>19.329999999999998</v>
      </c>
      <c r="DR12" s="633">
        <v>19.54</v>
      </c>
      <c r="DS12" s="633"/>
      <c r="DT12" s="633"/>
      <c r="DU12" s="633"/>
      <c r="DV12" s="633"/>
      <c r="DW12" s="633"/>
      <c r="DX12" s="633"/>
    </row>
    <row r="13" spans="1:128">
      <c r="A13" s="888"/>
      <c r="B13" s="908">
        <f t="shared" si="4"/>
        <v>9</v>
      </c>
      <c r="C13" s="979" t="e">
        <f t="shared" si="1"/>
        <v>#REF!</v>
      </c>
      <c r="D13" s="909" t="e">
        <f t="shared" si="2"/>
        <v>#REF!</v>
      </c>
      <c r="E13" s="906"/>
      <c r="F13" s="979" t="e">
        <f t="shared" si="3"/>
        <v>#REF!</v>
      </c>
      <c r="G13" s="907" t="e">
        <f t="shared" si="0"/>
        <v>#REF!</v>
      </c>
      <c r="H13" s="906"/>
      <c r="I13" s="906"/>
      <c r="J13" s="634">
        <v>9</v>
      </c>
      <c r="K13" s="632">
        <v>13.74</v>
      </c>
      <c r="L13" s="632">
        <v>14.06</v>
      </c>
      <c r="M13" s="632">
        <v>14.39</v>
      </c>
      <c r="N13" s="632">
        <v>14.72</v>
      </c>
      <c r="O13" s="632">
        <v>15.05</v>
      </c>
      <c r="P13" s="609">
        <v>15.37</v>
      </c>
      <c r="Q13" s="633">
        <v>15.7</v>
      </c>
      <c r="R13" s="633">
        <v>16.03</v>
      </c>
      <c r="S13" s="629">
        <v>16.36</v>
      </c>
      <c r="T13" s="633">
        <v>16.68</v>
      </c>
      <c r="U13" s="633">
        <v>17.010000000000002</v>
      </c>
      <c r="V13" s="633">
        <v>17.34</v>
      </c>
      <c r="W13" s="633">
        <v>17.670000000000002</v>
      </c>
      <c r="X13" s="633">
        <v>18</v>
      </c>
      <c r="Y13" s="633">
        <v>18.32</v>
      </c>
      <c r="Z13" s="633">
        <v>18.649999999999999</v>
      </c>
      <c r="AA13" s="633">
        <v>18.98</v>
      </c>
      <c r="AB13" s="633">
        <v>19.309999999999999</v>
      </c>
      <c r="AC13" s="633">
        <v>19.63</v>
      </c>
      <c r="AD13" s="633">
        <v>19.96</v>
      </c>
      <c r="AE13" s="633">
        <v>20.29</v>
      </c>
      <c r="AF13" s="633">
        <v>20.62</v>
      </c>
      <c r="AG13" s="633">
        <v>20.94</v>
      </c>
      <c r="AH13" s="633">
        <v>21.27</v>
      </c>
      <c r="AI13" s="633">
        <v>21.6</v>
      </c>
      <c r="AJ13" s="632">
        <v>21.93</v>
      </c>
      <c r="AK13" s="632">
        <v>22.25</v>
      </c>
      <c r="AL13" s="632">
        <v>22.58</v>
      </c>
      <c r="AM13" s="632">
        <v>22.91</v>
      </c>
      <c r="AN13" s="632">
        <v>23.24</v>
      </c>
      <c r="AO13" s="609">
        <v>23.56</v>
      </c>
      <c r="AP13" s="633">
        <v>23.89</v>
      </c>
      <c r="AQ13" s="633">
        <v>24.22</v>
      </c>
      <c r="AR13" s="629">
        <v>24.55</v>
      </c>
      <c r="AS13" s="633">
        <v>24.87</v>
      </c>
      <c r="AT13" s="633">
        <v>25.2</v>
      </c>
      <c r="AU13" s="633">
        <v>25.53</v>
      </c>
      <c r="AV13" s="633">
        <v>25.86</v>
      </c>
      <c r="AW13" s="633">
        <v>26.19</v>
      </c>
      <c r="AX13" s="633">
        <v>26.51</v>
      </c>
      <c r="AY13" s="633">
        <v>26.84</v>
      </c>
      <c r="AZ13" s="633">
        <v>27.17</v>
      </c>
      <c r="BA13" s="633">
        <v>27.5</v>
      </c>
      <c r="BB13" s="629">
        <v>27.82</v>
      </c>
      <c r="BC13" s="633">
        <v>28.15</v>
      </c>
      <c r="BD13" s="633">
        <v>28.48</v>
      </c>
      <c r="BE13" s="633">
        <v>28.81</v>
      </c>
      <c r="BF13" s="633">
        <v>29.13</v>
      </c>
      <c r="BG13" s="633">
        <v>29.46</v>
      </c>
      <c r="BH13" s="633">
        <v>29.79</v>
      </c>
      <c r="BI13" s="633">
        <v>30.12</v>
      </c>
      <c r="BJ13" s="633">
        <v>30.44</v>
      </c>
      <c r="BK13" s="633">
        <v>30.77</v>
      </c>
      <c r="BL13" s="633">
        <v>31.1</v>
      </c>
      <c r="BM13" s="633">
        <v>31.43</v>
      </c>
      <c r="BN13" s="633"/>
      <c r="BO13" s="634">
        <v>9</v>
      </c>
      <c r="BP13" s="717">
        <v>9.24</v>
      </c>
      <c r="BQ13" s="718">
        <v>9.48</v>
      </c>
      <c r="BR13" s="632">
        <v>9.7100000000000009</v>
      </c>
      <c r="BS13" s="632">
        <v>9.94</v>
      </c>
      <c r="BT13" s="635">
        <v>10.17</v>
      </c>
      <c r="BU13" s="633">
        <v>10.4</v>
      </c>
      <c r="BV13" s="633">
        <v>10.63</v>
      </c>
      <c r="BW13" s="633">
        <v>10.86</v>
      </c>
      <c r="BX13" s="633">
        <v>11.09</v>
      </c>
      <c r="BY13" s="633">
        <v>11.33</v>
      </c>
      <c r="BZ13" s="633">
        <v>11.56</v>
      </c>
      <c r="CA13" s="633">
        <v>11.79</v>
      </c>
      <c r="CB13" s="633">
        <v>12.02</v>
      </c>
      <c r="CC13" s="633">
        <v>12.25</v>
      </c>
      <c r="CD13" s="633">
        <v>12.48</v>
      </c>
      <c r="CE13" s="633">
        <v>12.71</v>
      </c>
      <c r="CF13" s="633">
        <v>12.95</v>
      </c>
      <c r="CG13" s="633">
        <v>13.18</v>
      </c>
      <c r="CH13" s="633">
        <v>13.41</v>
      </c>
      <c r="CI13" s="633">
        <v>13.64</v>
      </c>
      <c r="CJ13" s="633">
        <v>13.87</v>
      </c>
      <c r="CK13" s="633">
        <v>14.1</v>
      </c>
      <c r="CL13" s="633">
        <v>14.33</v>
      </c>
      <c r="CM13" s="633">
        <v>14.56</v>
      </c>
      <c r="CN13" s="633">
        <v>14.8</v>
      </c>
      <c r="CO13" s="717">
        <v>15.03</v>
      </c>
      <c r="CP13" s="718">
        <v>15.26</v>
      </c>
      <c r="CQ13" s="632">
        <v>15.49</v>
      </c>
      <c r="CR13" s="632">
        <v>15.72</v>
      </c>
      <c r="CS13" s="635">
        <v>15.95</v>
      </c>
      <c r="CT13" s="633">
        <v>16.18</v>
      </c>
      <c r="CU13" s="633">
        <v>16.41</v>
      </c>
      <c r="CV13" s="633">
        <v>16.649999999999999</v>
      </c>
      <c r="CW13" s="633">
        <v>16.88</v>
      </c>
      <c r="CX13" s="633">
        <v>17.11</v>
      </c>
      <c r="CY13" s="633">
        <v>17.34</v>
      </c>
      <c r="CZ13" s="633">
        <v>17.57</v>
      </c>
      <c r="DA13" s="633">
        <v>17.8</v>
      </c>
      <c r="DB13" s="633">
        <v>18.03</v>
      </c>
      <c r="DC13" s="633">
        <v>18.27</v>
      </c>
      <c r="DD13" s="633">
        <v>18.5</v>
      </c>
      <c r="DE13" s="633">
        <v>18.73</v>
      </c>
      <c r="DF13" s="633">
        <v>18.96</v>
      </c>
      <c r="DG13" s="633">
        <v>19.190000000000001</v>
      </c>
      <c r="DH13" s="633">
        <v>19.420000000000002</v>
      </c>
      <c r="DI13" s="633">
        <v>19.649999999999999</v>
      </c>
      <c r="DJ13" s="633">
        <v>19.88</v>
      </c>
      <c r="DK13" s="633">
        <v>20.12</v>
      </c>
      <c r="DL13" s="633">
        <v>20.350000000000001</v>
      </c>
      <c r="DM13" s="633">
        <v>20.58</v>
      </c>
      <c r="DN13" s="633">
        <v>20.81</v>
      </c>
      <c r="DO13" s="633">
        <v>21.04</v>
      </c>
      <c r="DP13" s="633">
        <v>21.27</v>
      </c>
      <c r="DQ13" s="633">
        <v>21.5</v>
      </c>
      <c r="DR13" s="633">
        <v>21.73</v>
      </c>
      <c r="DS13" s="633"/>
      <c r="DT13" s="633"/>
      <c r="DU13" s="633"/>
      <c r="DV13" s="633"/>
      <c r="DW13" s="633"/>
      <c r="DX13" s="633"/>
    </row>
    <row r="14" spans="1:128">
      <c r="A14" s="888"/>
      <c r="B14" s="908">
        <f t="shared" si="4"/>
        <v>10</v>
      </c>
      <c r="C14" s="979" t="e">
        <f t="shared" si="1"/>
        <v>#REF!</v>
      </c>
      <c r="D14" s="909" t="e">
        <f t="shared" si="2"/>
        <v>#REF!</v>
      </c>
      <c r="E14" s="906"/>
      <c r="F14" s="979" t="e">
        <f t="shared" si="3"/>
        <v>#REF!</v>
      </c>
      <c r="G14" s="907" t="e">
        <f t="shared" si="0"/>
        <v>#REF!</v>
      </c>
      <c r="H14" s="906"/>
      <c r="I14" s="906"/>
      <c r="J14" s="634">
        <v>10</v>
      </c>
      <c r="K14" s="632">
        <v>15.18</v>
      </c>
      <c r="L14" s="632">
        <v>15.54</v>
      </c>
      <c r="M14" s="632">
        <v>15.91</v>
      </c>
      <c r="N14" s="632">
        <v>16.27</v>
      </c>
      <c r="O14" s="632">
        <v>16.64</v>
      </c>
      <c r="P14" s="609">
        <v>17</v>
      </c>
      <c r="Q14" s="633">
        <v>17.36</v>
      </c>
      <c r="R14" s="633">
        <v>17.73</v>
      </c>
      <c r="S14" s="633">
        <v>18.09</v>
      </c>
      <c r="T14" s="633">
        <v>18.46</v>
      </c>
      <c r="U14" s="629">
        <v>18.82</v>
      </c>
      <c r="V14" s="633">
        <v>19.18</v>
      </c>
      <c r="W14" s="629">
        <v>19.55</v>
      </c>
      <c r="X14" s="629">
        <v>19.91</v>
      </c>
      <c r="Y14" s="629">
        <v>20.28</v>
      </c>
      <c r="Z14" s="629">
        <v>20.64</v>
      </c>
      <c r="AA14" s="629">
        <v>21</v>
      </c>
      <c r="AB14" s="629">
        <v>21.37</v>
      </c>
      <c r="AC14" s="629">
        <v>21.73</v>
      </c>
      <c r="AD14" s="629">
        <v>22.1</v>
      </c>
      <c r="AE14" s="629">
        <v>22.46</v>
      </c>
      <c r="AF14" s="629">
        <v>22.82</v>
      </c>
      <c r="AG14" s="629">
        <v>23.19</v>
      </c>
      <c r="AH14" s="629">
        <v>23.55</v>
      </c>
      <c r="AI14" s="629">
        <v>23.92</v>
      </c>
      <c r="AJ14" s="632">
        <v>24.28</v>
      </c>
      <c r="AK14" s="632">
        <v>24.64</v>
      </c>
      <c r="AL14" s="632">
        <v>25.01</v>
      </c>
      <c r="AM14" s="632">
        <v>25.37</v>
      </c>
      <c r="AN14" s="632">
        <v>25.74</v>
      </c>
      <c r="AO14" s="609">
        <v>26.1</v>
      </c>
      <c r="AP14" s="633">
        <v>26.46</v>
      </c>
      <c r="AQ14" s="633">
        <v>26.83</v>
      </c>
      <c r="AR14" s="633">
        <v>27.19</v>
      </c>
      <c r="AS14" s="633">
        <v>27.56</v>
      </c>
      <c r="AT14" s="629">
        <v>27.92</v>
      </c>
      <c r="AU14" s="633">
        <v>28.28</v>
      </c>
      <c r="AV14" s="629">
        <v>28.65</v>
      </c>
      <c r="AW14" s="629">
        <v>29.01</v>
      </c>
      <c r="AX14" s="629">
        <v>29.38</v>
      </c>
      <c r="AY14" s="629">
        <v>29.74</v>
      </c>
      <c r="AZ14" s="629">
        <v>30.1</v>
      </c>
      <c r="BA14" s="629">
        <v>30.47</v>
      </c>
      <c r="BB14" s="633">
        <v>30.83</v>
      </c>
      <c r="BC14" s="629">
        <v>31.2</v>
      </c>
      <c r="BD14" s="629">
        <v>31.56</v>
      </c>
      <c r="BE14" s="629">
        <v>31.92</v>
      </c>
      <c r="BF14" s="629">
        <v>32.29</v>
      </c>
      <c r="BG14" s="629">
        <v>32.65</v>
      </c>
      <c r="BH14" s="629">
        <v>33.020000000000003</v>
      </c>
      <c r="BI14" s="629">
        <v>33.380000000000003</v>
      </c>
      <c r="BJ14" s="629">
        <v>33.74</v>
      </c>
      <c r="BK14" s="629">
        <v>34.11</v>
      </c>
      <c r="BL14" s="629">
        <v>34.47</v>
      </c>
      <c r="BM14" s="629">
        <v>34.840000000000003</v>
      </c>
      <c r="BN14" s="629"/>
      <c r="BO14" s="634">
        <v>10</v>
      </c>
      <c r="BP14" s="717">
        <v>10.06</v>
      </c>
      <c r="BQ14" s="718">
        <v>10.31</v>
      </c>
      <c r="BR14" s="632">
        <v>10.57</v>
      </c>
      <c r="BS14" s="632">
        <v>10.83</v>
      </c>
      <c r="BT14" s="635">
        <v>11.08</v>
      </c>
      <c r="BU14" s="633">
        <v>11.34</v>
      </c>
      <c r="BV14" s="633">
        <v>11.6</v>
      </c>
      <c r="BW14" s="633">
        <v>11.85</v>
      </c>
      <c r="BX14" s="633">
        <v>12.11</v>
      </c>
      <c r="BY14" s="633">
        <v>12.37</v>
      </c>
      <c r="BZ14" s="633">
        <v>12.63</v>
      </c>
      <c r="CA14" s="633">
        <v>12.88</v>
      </c>
      <c r="CB14" s="633">
        <v>13.14</v>
      </c>
      <c r="CC14" s="633">
        <v>13.4</v>
      </c>
      <c r="CD14" s="633">
        <v>13.65</v>
      </c>
      <c r="CE14" s="633">
        <v>13.91</v>
      </c>
      <c r="CF14" s="633">
        <v>14.17</v>
      </c>
      <c r="CG14" s="633">
        <v>14.42</v>
      </c>
      <c r="CH14" s="633">
        <v>14.68</v>
      </c>
      <c r="CI14" s="633">
        <v>14.94</v>
      </c>
      <c r="CJ14" s="633">
        <v>15.2</v>
      </c>
      <c r="CK14" s="633">
        <v>15.45</v>
      </c>
      <c r="CL14" s="633">
        <v>15.71</v>
      </c>
      <c r="CM14" s="633">
        <v>15.97</v>
      </c>
      <c r="CN14" s="633">
        <v>16.22</v>
      </c>
      <c r="CO14" s="717">
        <v>16.48</v>
      </c>
      <c r="CP14" s="718">
        <v>16.739999999999998</v>
      </c>
      <c r="CQ14" s="632">
        <v>16.989999999999998</v>
      </c>
      <c r="CR14" s="632">
        <v>17.25</v>
      </c>
      <c r="CS14" s="635">
        <v>17.510000000000002</v>
      </c>
      <c r="CT14" s="633">
        <v>17.77</v>
      </c>
      <c r="CU14" s="633">
        <v>18.02</v>
      </c>
      <c r="CV14" s="633">
        <v>18.28</v>
      </c>
      <c r="CW14" s="633">
        <v>18.54</v>
      </c>
      <c r="CX14" s="633">
        <v>18.79</v>
      </c>
      <c r="CY14" s="633">
        <v>19.05</v>
      </c>
      <c r="CZ14" s="633">
        <v>19.309999999999999</v>
      </c>
      <c r="DA14" s="633">
        <v>19.559999999999999</v>
      </c>
      <c r="DB14" s="633">
        <v>19.82</v>
      </c>
      <c r="DC14" s="633">
        <v>20.079999999999998</v>
      </c>
      <c r="DD14" s="633">
        <v>20.34</v>
      </c>
      <c r="DE14" s="633">
        <v>20.59</v>
      </c>
      <c r="DF14" s="633">
        <v>20.85</v>
      </c>
      <c r="DG14" s="633">
        <v>21.11</v>
      </c>
      <c r="DH14" s="633">
        <v>21.36</v>
      </c>
      <c r="DI14" s="633">
        <v>21.62</v>
      </c>
      <c r="DJ14" s="633">
        <v>21.88</v>
      </c>
      <c r="DK14" s="633">
        <v>22.13</v>
      </c>
      <c r="DL14" s="633">
        <v>22.39</v>
      </c>
      <c r="DM14" s="633">
        <v>22.65</v>
      </c>
      <c r="DN14" s="633">
        <v>22.91</v>
      </c>
      <c r="DO14" s="633">
        <v>23.16</v>
      </c>
      <c r="DP14" s="633">
        <v>23.42</v>
      </c>
      <c r="DQ14" s="633">
        <v>23.68</v>
      </c>
      <c r="DR14" s="633">
        <v>23.93</v>
      </c>
      <c r="DS14" s="633"/>
      <c r="DT14" s="633"/>
      <c r="DU14" s="633"/>
      <c r="DV14" s="633"/>
      <c r="DW14" s="633"/>
      <c r="DX14" s="633"/>
    </row>
    <row r="15" spans="1:128">
      <c r="A15" s="888"/>
      <c r="B15" s="908">
        <f t="shared" si="4"/>
        <v>11</v>
      </c>
      <c r="C15" s="979" t="e">
        <f t="shared" si="1"/>
        <v>#REF!</v>
      </c>
      <c r="D15" s="909" t="e">
        <f t="shared" si="2"/>
        <v>#REF!</v>
      </c>
      <c r="E15" s="906"/>
      <c r="F15" s="979" t="e">
        <f t="shared" si="3"/>
        <v>#REF!</v>
      </c>
      <c r="G15" s="907" t="e">
        <f t="shared" si="0"/>
        <v>#REF!</v>
      </c>
      <c r="H15" s="906"/>
      <c r="I15" s="906"/>
      <c r="J15" s="634">
        <v>11</v>
      </c>
      <c r="K15" s="632">
        <v>16.62</v>
      </c>
      <c r="L15" s="632">
        <v>17.03</v>
      </c>
      <c r="M15" s="632">
        <v>17.43</v>
      </c>
      <c r="N15" s="632">
        <v>17.829999999999998</v>
      </c>
      <c r="O15" s="632">
        <v>18.23</v>
      </c>
      <c r="P15" s="609">
        <v>18.63</v>
      </c>
      <c r="Q15" s="633">
        <v>19.03</v>
      </c>
      <c r="R15" s="633">
        <v>19.43</v>
      </c>
      <c r="S15" s="629">
        <v>19.829999999999998</v>
      </c>
      <c r="T15" s="633">
        <v>20.23</v>
      </c>
      <c r="U15" s="633">
        <v>20.63</v>
      </c>
      <c r="V15" s="633">
        <v>21.03</v>
      </c>
      <c r="W15" s="633">
        <v>21.43</v>
      </c>
      <c r="X15" s="633">
        <v>21.83</v>
      </c>
      <c r="Y15" s="633">
        <v>22.23</v>
      </c>
      <c r="Z15" s="633">
        <v>22.63</v>
      </c>
      <c r="AA15" s="633">
        <v>23.03</v>
      </c>
      <c r="AB15" s="633">
        <v>23.43</v>
      </c>
      <c r="AC15" s="633">
        <v>23.83</v>
      </c>
      <c r="AD15" s="633">
        <v>24.23</v>
      </c>
      <c r="AE15" s="633">
        <v>24.63</v>
      </c>
      <c r="AF15" s="633">
        <v>25.03</v>
      </c>
      <c r="AG15" s="633">
        <v>25.43</v>
      </c>
      <c r="AH15" s="633">
        <v>25.83</v>
      </c>
      <c r="AI15" s="633">
        <v>26.23</v>
      </c>
      <c r="AJ15" s="632">
        <v>26.63</v>
      </c>
      <c r="AK15" s="632">
        <v>27.04</v>
      </c>
      <c r="AL15" s="632">
        <v>27.44</v>
      </c>
      <c r="AM15" s="632">
        <v>27.84</v>
      </c>
      <c r="AN15" s="632">
        <v>28.24</v>
      </c>
      <c r="AO15" s="609">
        <v>28.64</v>
      </c>
      <c r="AP15" s="633">
        <v>29.04</v>
      </c>
      <c r="AQ15" s="633">
        <v>29.44</v>
      </c>
      <c r="AR15" s="629">
        <v>29.84</v>
      </c>
      <c r="AS15" s="633">
        <v>30.24</v>
      </c>
      <c r="AT15" s="633">
        <v>30.64</v>
      </c>
      <c r="AU15" s="633">
        <v>31.04</v>
      </c>
      <c r="AV15" s="633">
        <v>31.44</v>
      </c>
      <c r="AW15" s="633">
        <v>31.84</v>
      </c>
      <c r="AX15" s="633">
        <v>32.24</v>
      </c>
      <c r="AY15" s="633">
        <v>32.64</v>
      </c>
      <c r="AZ15" s="633">
        <v>33.04</v>
      </c>
      <c r="BA15" s="633">
        <v>33.44</v>
      </c>
      <c r="BB15" s="633">
        <v>33.840000000000003</v>
      </c>
      <c r="BC15" s="633">
        <v>34.24</v>
      </c>
      <c r="BD15" s="633">
        <v>34.64</v>
      </c>
      <c r="BE15" s="633">
        <v>35.04</v>
      </c>
      <c r="BF15" s="633">
        <v>35.44</v>
      </c>
      <c r="BG15" s="633">
        <v>35.840000000000003</v>
      </c>
      <c r="BH15" s="633">
        <v>36.24</v>
      </c>
      <c r="BI15" s="633">
        <v>36.64</v>
      </c>
      <c r="BJ15" s="633">
        <v>37.049999999999997</v>
      </c>
      <c r="BK15" s="633">
        <v>37.450000000000003</v>
      </c>
      <c r="BL15" s="633">
        <v>37.85</v>
      </c>
      <c r="BM15" s="633">
        <v>38.25</v>
      </c>
      <c r="BN15" s="633"/>
      <c r="BO15" s="634">
        <v>11</v>
      </c>
      <c r="BP15" s="717">
        <v>10.87</v>
      </c>
      <c r="BQ15" s="718">
        <v>11.15</v>
      </c>
      <c r="BR15" s="632">
        <v>11.43</v>
      </c>
      <c r="BS15" s="632">
        <v>11.71</v>
      </c>
      <c r="BT15" s="635">
        <v>12</v>
      </c>
      <c r="BU15" s="633">
        <v>12.28</v>
      </c>
      <c r="BV15" s="633">
        <v>12.56</v>
      </c>
      <c r="BW15" s="633">
        <v>12.84</v>
      </c>
      <c r="BX15" s="633">
        <v>13.13</v>
      </c>
      <c r="BY15" s="633">
        <v>13.41</v>
      </c>
      <c r="BZ15" s="633">
        <v>13.69</v>
      </c>
      <c r="CA15" s="633">
        <v>13.98</v>
      </c>
      <c r="CB15" s="633">
        <v>14.26</v>
      </c>
      <c r="CC15" s="633">
        <v>14.54</v>
      </c>
      <c r="CD15" s="633">
        <v>14.82</v>
      </c>
      <c r="CE15" s="633">
        <v>15.11</v>
      </c>
      <c r="CF15" s="633">
        <v>15.39</v>
      </c>
      <c r="CG15" s="633">
        <v>15.67</v>
      </c>
      <c r="CH15" s="633">
        <v>15.95</v>
      </c>
      <c r="CI15" s="633">
        <v>16.239999999999998</v>
      </c>
      <c r="CJ15" s="633">
        <v>16.52</v>
      </c>
      <c r="CK15" s="633">
        <v>16.8</v>
      </c>
      <c r="CL15" s="633">
        <v>17.09</v>
      </c>
      <c r="CM15" s="633">
        <v>17.37</v>
      </c>
      <c r="CN15" s="633">
        <v>17.649999999999999</v>
      </c>
      <c r="CO15" s="717">
        <v>17.93</v>
      </c>
      <c r="CP15" s="718">
        <v>18.22</v>
      </c>
      <c r="CQ15" s="632">
        <v>18.5</v>
      </c>
      <c r="CR15" s="632">
        <v>18.78</v>
      </c>
      <c r="CS15" s="635">
        <v>19.059999999999999</v>
      </c>
      <c r="CT15" s="633">
        <v>19.350000000000001</v>
      </c>
      <c r="CU15" s="633">
        <v>19.63</v>
      </c>
      <c r="CV15" s="633">
        <v>19.91</v>
      </c>
      <c r="CW15" s="633">
        <v>20.2</v>
      </c>
      <c r="CX15" s="633">
        <v>20.48</v>
      </c>
      <c r="CY15" s="633">
        <v>20.79</v>
      </c>
      <c r="CZ15" s="633">
        <v>21.04</v>
      </c>
      <c r="DA15" s="633">
        <v>21.33</v>
      </c>
      <c r="DB15" s="633">
        <v>21.61</v>
      </c>
      <c r="DC15" s="633">
        <v>21.89</v>
      </c>
      <c r="DD15" s="633">
        <v>22.17</v>
      </c>
      <c r="DE15" s="633">
        <v>22.46</v>
      </c>
      <c r="DF15" s="633">
        <v>22.74</v>
      </c>
      <c r="DG15" s="633">
        <v>23.02</v>
      </c>
      <c r="DH15" s="633">
        <v>23.3</v>
      </c>
      <c r="DI15" s="633">
        <v>23.59</v>
      </c>
      <c r="DJ15" s="633">
        <v>23.87</v>
      </c>
      <c r="DK15" s="633">
        <v>24.15</v>
      </c>
      <c r="DL15" s="633">
        <v>24.44</v>
      </c>
      <c r="DM15" s="633">
        <v>24.72</v>
      </c>
      <c r="DN15" s="633">
        <v>25</v>
      </c>
      <c r="DO15" s="633">
        <v>25.28</v>
      </c>
      <c r="DP15" s="633">
        <v>25.57</v>
      </c>
      <c r="DQ15" s="633">
        <v>25.85</v>
      </c>
      <c r="DR15" s="633">
        <v>26.13</v>
      </c>
      <c r="DS15" s="633"/>
      <c r="DT15" s="633"/>
      <c r="DU15" s="633"/>
      <c r="DV15" s="633"/>
      <c r="DW15" s="633"/>
      <c r="DX15" s="633"/>
    </row>
    <row r="16" spans="1:128">
      <c r="A16" s="888"/>
      <c r="B16" s="908">
        <f t="shared" si="4"/>
        <v>12</v>
      </c>
      <c r="C16" s="979" t="e">
        <f t="shared" si="1"/>
        <v>#REF!</v>
      </c>
      <c r="D16" s="909" t="e">
        <f t="shared" si="2"/>
        <v>#REF!</v>
      </c>
      <c r="E16" s="906"/>
      <c r="F16" s="979" t="e">
        <f t="shared" si="3"/>
        <v>#REF!</v>
      </c>
      <c r="G16" s="907" t="e">
        <f t="shared" si="0"/>
        <v>#REF!</v>
      </c>
      <c r="H16" s="906"/>
      <c r="I16" s="906"/>
      <c r="J16" s="634">
        <v>12</v>
      </c>
      <c r="K16" s="632">
        <v>18.07</v>
      </c>
      <c r="L16" s="632">
        <v>18.510000000000002</v>
      </c>
      <c r="M16" s="632">
        <v>18.940000000000001</v>
      </c>
      <c r="N16" s="632">
        <v>19.38</v>
      </c>
      <c r="O16" s="632">
        <v>19.82</v>
      </c>
      <c r="P16" s="609">
        <v>20.25</v>
      </c>
      <c r="Q16" s="633">
        <v>20.69</v>
      </c>
      <c r="R16" s="633">
        <v>21.13</v>
      </c>
      <c r="S16" s="633">
        <v>21.56</v>
      </c>
      <c r="T16" s="633">
        <v>22</v>
      </c>
      <c r="U16" s="633">
        <v>22.44</v>
      </c>
      <c r="V16" s="633">
        <v>22.87</v>
      </c>
      <c r="W16" s="633">
        <v>23.31</v>
      </c>
      <c r="X16" s="633">
        <v>23.75</v>
      </c>
      <c r="Y16" s="633">
        <v>24.18</v>
      </c>
      <c r="Z16" s="633">
        <v>24.62</v>
      </c>
      <c r="AA16" s="633">
        <v>25.06</v>
      </c>
      <c r="AB16" s="633">
        <v>25.49</v>
      </c>
      <c r="AC16" s="633">
        <v>25.93</v>
      </c>
      <c r="AD16" s="633">
        <v>26.37</v>
      </c>
      <c r="AE16" s="633">
        <v>26.8</v>
      </c>
      <c r="AF16" s="633">
        <v>27.24</v>
      </c>
      <c r="AG16" s="633">
        <v>27.68</v>
      </c>
      <c r="AH16" s="633">
        <v>28.11</v>
      </c>
      <c r="AI16" s="633">
        <v>28.55</v>
      </c>
      <c r="AJ16" s="632">
        <v>28.99</v>
      </c>
      <c r="AK16" s="632">
        <v>29.43</v>
      </c>
      <c r="AL16" s="632">
        <v>29.86</v>
      </c>
      <c r="AM16" s="632">
        <v>30.3</v>
      </c>
      <c r="AN16" s="632">
        <v>30.74</v>
      </c>
      <c r="AO16" s="609">
        <v>31.17</v>
      </c>
      <c r="AP16" s="633">
        <v>31.61</v>
      </c>
      <c r="AQ16" s="633">
        <v>32.049999999999997</v>
      </c>
      <c r="AR16" s="633">
        <v>32.479999999999997</v>
      </c>
      <c r="AS16" s="633">
        <v>32.92</v>
      </c>
      <c r="AT16" s="633">
        <v>33.36</v>
      </c>
      <c r="AU16" s="633">
        <v>33.79</v>
      </c>
      <c r="AV16" s="633">
        <v>34.229999999999997</v>
      </c>
      <c r="AW16" s="633">
        <v>34.67</v>
      </c>
      <c r="AX16" s="633">
        <v>35.1</v>
      </c>
      <c r="AY16" s="633">
        <v>35.54</v>
      </c>
      <c r="AZ16" s="633">
        <v>35.979999999999997</v>
      </c>
      <c r="BA16" s="633">
        <v>36.409999999999997</v>
      </c>
      <c r="BB16" s="629">
        <v>36.85</v>
      </c>
      <c r="BC16" s="633">
        <v>37.29</v>
      </c>
      <c r="BD16" s="633">
        <v>37.72</v>
      </c>
      <c r="BE16" s="633">
        <v>38.159999999999997</v>
      </c>
      <c r="BF16" s="633">
        <v>38.6</v>
      </c>
      <c r="BG16" s="629">
        <v>39.03</v>
      </c>
      <c r="BH16" s="633">
        <v>39.47</v>
      </c>
      <c r="BI16" s="633">
        <v>39.909999999999997</v>
      </c>
      <c r="BJ16" s="633">
        <v>40.35</v>
      </c>
      <c r="BK16" s="633">
        <v>40.78</v>
      </c>
      <c r="BL16" s="633">
        <v>41.22</v>
      </c>
      <c r="BM16" s="633">
        <v>41.66</v>
      </c>
      <c r="BN16" s="633"/>
      <c r="BO16" s="634">
        <v>12</v>
      </c>
      <c r="BP16" s="717">
        <v>11.68</v>
      </c>
      <c r="BQ16" s="718">
        <v>11.99</v>
      </c>
      <c r="BR16" s="632">
        <v>12.29</v>
      </c>
      <c r="BS16" s="632">
        <v>12.6</v>
      </c>
      <c r="BT16" s="635">
        <v>12.91</v>
      </c>
      <c r="BU16" s="633">
        <v>13.22</v>
      </c>
      <c r="BV16" s="633">
        <v>13.53</v>
      </c>
      <c r="BW16" s="633">
        <v>13.84</v>
      </c>
      <c r="BX16" s="633">
        <v>14.14</v>
      </c>
      <c r="BY16" s="633">
        <v>14.45</v>
      </c>
      <c r="BZ16" s="633">
        <v>14.76</v>
      </c>
      <c r="CA16" s="633">
        <v>15.07</v>
      </c>
      <c r="CB16" s="633">
        <v>15.38</v>
      </c>
      <c r="CC16" s="633">
        <v>15.69</v>
      </c>
      <c r="CD16" s="633">
        <v>15.99</v>
      </c>
      <c r="CE16" s="633">
        <v>16.3</v>
      </c>
      <c r="CF16" s="633">
        <v>16.61</v>
      </c>
      <c r="CG16" s="633">
        <v>16.920000000000002</v>
      </c>
      <c r="CH16" s="633">
        <v>17.23</v>
      </c>
      <c r="CI16" s="633">
        <v>17.54</v>
      </c>
      <c r="CJ16" s="633">
        <v>17.850000000000001</v>
      </c>
      <c r="CK16" s="633">
        <v>18.149999999999999</v>
      </c>
      <c r="CL16" s="633">
        <v>18.46</v>
      </c>
      <c r="CM16" s="633">
        <v>18.77</v>
      </c>
      <c r="CN16" s="633">
        <v>19.079999999999998</v>
      </c>
      <c r="CO16" s="717">
        <v>19.39</v>
      </c>
      <c r="CP16" s="718">
        <v>19.7</v>
      </c>
      <c r="CQ16" s="632">
        <v>20</v>
      </c>
      <c r="CR16" s="632">
        <v>20.309999999999999</v>
      </c>
      <c r="CS16" s="635">
        <v>20.62</v>
      </c>
      <c r="CT16" s="633">
        <v>20.93</v>
      </c>
      <c r="CU16" s="633">
        <v>21.24</v>
      </c>
      <c r="CV16" s="633">
        <v>21.55</v>
      </c>
      <c r="CW16" s="633">
        <v>21.85</v>
      </c>
      <c r="CX16" s="633">
        <v>22.16</v>
      </c>
      <c r="CY16" s="633">
        <v>22.47</v>
      </c>
      <c r="CZ16" s="633">
        <v>22.78</v>
      </c>
      <c r="DA16" s="633">
        <v>23.09</v>
      </c>
      <c r="DB16" s="633">
        <v>23.4</v>
      </c>
      <c r="DC16" s="633">
        <v>23.7</v>
      </c>
      <c r="DD16" s="633">
        <v>24.01</v>
      </c>
      <c r="DE16" s="633">
        <v>24.32</v>
      </c>
      <c r="DF16" s="633">
        <v>24.63</v>
      </c>
      <c r="DG16" s="633">
        <v>24.94</v>
      </c>
      <c r="DH16" s="633">
        <v>25.25</v>
      </c>
      <c r="DI16" s="633">
        <v>25.56</v>
      </c>
      <c r="DJ16" s="633">
        <v>25.86</v>
      </c>
      <c r="DK16" s="633">
        <v>26.17</v>
      </c>
      <c r="DL16" s="633">
        <v>26.48</v>
      </c>
      <c r="DM16" s="633">
        <v>26.79</v>
      </c>
      <c r="DN16" s="633">
        <v>27.1</v>
      </c>
      <c r="DO16" s="633">
        <v>27.41</v>
      </c>
      <c r="DP16" s="633">
        <v>27.71</v>
      </c>
      <c r="DQ16" s="633">
        <v>28.02</v>
      </c>
      <c r="DR16" s="633">
        <v>28.33</v>
      </c>
      <c r="DS16" s="633"/>
      <c r="DT16" s="633"/>
      <c r="DU16" s="633"/>
      <c r="DV16" s="633"/>
      <c r="DW16" s="633"/>
      <c r="DX16" s="633"/>
    </row>
    <row r="17" spans="1:128">
      <c r="A17" s="888"/>
      <c r="B17" s="908">
        <f t="shared" si="4"/>
        <v>13</v>
      </c>
      <c r="C17" s="979" t="e">
        <f t="shared" si="1"/>
        <v>#REF!</v>
      </c>
      <c r="D17" s="909" t="e">
        <f t="shared" si="2"/>
        <v>#REF!</v>
      </c>
      <c r="E17" s="906"/>
      <c r="F17" s="979" t="e">
        <f t="shared" si="3"/>
        <v>#REF!</v>
      </c>
      <c r="G17" s="907" t="e">
        <f t="shared" si="0"/>
        <v>#REF!</v>
      </c>
      <c r="H17" s="906"/>
      <c r="I17" s="906"/>
      <c r="J17" s="634">
        <v>13</v>
      </c>
      <c r="K17" s="632">
        <v>19.510000000000002</v>
      </c>
      <c r="L17" s="632">
        <v>19.989999999999998</v>
      </c>
      <c r="M17" s="632">
        <v>20.46</v>
      </c>
      <c r="N17" s="632">
        <v>20.93</v>
      </c>
      <c r="O17" s="632">
        <v>21.41</v>
      </c>
      <c r="P17" s="609">
        <v>21.88</v>
      </c>
      <c r="Q17" s="633">
        <v>22.35</v>
      </c>
      <c r="R17" s="633">
        <v>22.83</v>
      </c>
      <c r="S17" s="629">
        <v>23.3</v>
      </c>
      <c r="T17" s="633">
        <v>23.77</v>
      </c>
      <c r="U17" s="629">
        <v>24.25</v>
      </c>
      <c r="V17" s="633">
        <v>24.72</v>
      </c>
      <c r="W17" s="629">
        <v>25.19</v>
      </c>
      <c r="X17" s="629">
        <v>25.67</v>
      </c>
      <c r="Y17" s="629">
        <v>26.14</v>
      </c>
      <c r="Z17" s="629">
        <v>26.61</v>
      </c>
      <c r="AA17" s="629">
        <v>27.08</v>
      </c>
      <c r="AB17" s="629">
        <v>27.56</v>
      </c>
      <c r="AC17" s="629">
        <v>28.03</v>
      </c>
      <c r="AD17" s="629">
        <v>28.5</v>
      </c>
      <c r="AE17" s="629">
        <v>28.98</v>
      </c>
      <c r="AF17" s="629">
        <v>29.45</v>
      </c>
      <c r="AG17" s="629">
        <v>29.92</v>
      </c>
      <c r="AH17" s="629">
        <v>30.4</v>
      </c>
      <c r="AI17" s="629">
        <v>30.87</v>
      </c>
      <c r="AJ17" s="632">
        <v>31.34</v>
      </c>
      <c r="AK17" s="632">
        <v>31.82</v>
      </c>
      <c r="AL17" s="632">
        <v>32.29</v>
      </c>
      <c r="AM17" s="632">
        <v>32.76</v>
      </c>
      <c r="AN17" s="632">
        <v>33.24</v>
      </c>
      <c r="AO17" s="609">
        <v>33.71</v>
      </c>
      <c r="AP17" s="633">
        <v>34.18</v>
      </c>
      <c r="AQ17" s="633">
        <v>34.659999999999997</v>
      </c>
      <c r="AR17" s="629">
        <v>35.130000000000003</v>
      </c>
      <c r="AS17" s="633">
        <v>35.6</v>
      </c>
      <c r="AT17" s="629">
        <v>36.08</v>
      </c>
      <c r="AU17" s="633">
        <v>36.549999999999997</v>
      </c>
      <c r="AV17" s="629">
        <v>37.020000000000003</v>
      </c>
      <c r="AW17" s="629">
        <v>37.5</v>
      </c>
      <c r="AX17" s="629">
        <v>37.97</v>
      </c>
      <c r="AY17" s="629">
        <v>38.44</v>
      </c>
      <c r="AZ17" s="629">
        <v>38.909999999999997</v>
      </c>
      <c r="BA17" s="629">
        <v>39.39</v>
      </c>
      <c r="BB17" s="633">
        <v>39.880000000000003</v>
      </c>
      <c r="BC17" s="629">
        <v>40.33</v>
      </c>
      <c r="BD17" s="629">
        <v>40.81</v>
      </c>
      <c r="BE17" s="629">
        <v>41.28</v>
      </c>
      <c r="BF17" s="629">
        <v>41.75</v>
      </c>
      <c r="BG17" s="633">
        <v>42.23</v>
      </c>
      <c r="BH17" s="629">
        <v>42.7</v>
      </c>
      <c r="BI17" s="629">
        <v>43.17</v>
      </c>
      <c r="BJ17" s="629">
        <v>43.65</v>
      </c>
      <c r="BK17" s="629">
        <v>44.12</v>
      </c>
      <c r="BL17" s="629">
        <v>44.59</v>
      </c>
      <c r="BM17" s="629">
        <v>45.07</v>
      </c>
      <c r="BN17" s="629"/>
      <c r="BO17" s="634">
        <v>13</v>
      </c>
      <c r="BP17" s="717">
        <v>12.49</v>
      </c>
      <c r="BQ17" s="718">
        <v>12.82</v>
      </c>
      <c r="BR17" s="632">
        <v>13.16</v>
      </c>
      <c r="BS17" s="632">
        <v>13.49</v>
      </c>
      <c r="BT17" s="635">
        <v>13.83</v>
      </c>
      <c r="BU17" s="633">
        <v>14.16</v>
      </c>
      <c r="BV17" s="633">
        <v>14.49</v>
      </c>
      <c r="BW17" s="633">
        <v>14.83</v>
      </c>
      <c r="BX17" s="633">
        <v>15.16</v>
      </c>
      <c r="BY17" s="633">
        <v>15.5</v>
      </c>
      <c r="BZ17" s="633">
        <v>15.83</v>
      </c>
      <c r="CA17" s="633">
        <v>16.16</v>
      </c>
      <c r="CB17" s="633">
        <v>16.5</v>
      </c>
      <c r="CC17" s="633">
        <v>16.829999999999998</v>
      </c>
      <c r="CD17" s="633">
        <v>17.170000000000002</v>
      </c>
      <c r="CE17" s="633">
        <v>17.5</v>
      </c>
      <c r="CF17" s="633">
        <v>17.829999999999998</v>
      </c>
      <c r="CG17" s="633">
        <v>18.170000000000002</v>
      </c>
      <c r="CH17" s="633">
        <v>18.5</v>
      </c>
      <c r="CI17" s="633">
        <v>18.84</v>
      </c>
      <c r="CJ17" s="633">
        <v>19.170000000000002</v>
      </c>
      <c r="CK17" s="633">
        <v>19.510000000000002</v>
      </c>
      <c r="CL17" s="633">
        <v>19.84</v>
      </c>
      <c r="CM17" s="633">
        <v>20.170000000000002</v>
      </c>
      <c r="CN17" s="633">
        <v>20.51</v>
      </c>
      <c r="CO17" s="717">
        <v>20.84</v>
      </c>
      <c r="CP17" s="718">
        <v>21.18</v>
      </c>
      <c r="CQ17" s="632">
        <v>21.51</v>
      </c>
      <c r="CR17" s="632">
        <v>21.84</v>
      </c>
      <c r="CS17" s="635">
        <v>22.18</v>
      </c>
      <c r="CT17" s="633">
        <v>22.51</v>
      </c>
      <c r="CU17" s="633">
        <v>22.85</v>
      </c>
      <c r="CV17" s="633">
        <v>23.18</v>
      </c>
      <c r="CW17" s="633">
        <v>23.51</v>
      </c>
      <c r="CX17" s="633">
        <v>23.85</v>
      </c>
      <c r="CY17" s="633">
        <v>24.18</v>
      </c>
      <c r="CZ17" s="633">
        <v>24.52</v>
      </c>
      <c r="DA17" s="633">
        <v>24.85</v>
      </c>
      <c r="DB17" s="633">
        <v>25.18</v>
      </c>
      <c r="DC17" s="633">
        <v>25.52</v>
      </c>
      <c r="DD17" s="633">
        <v>25.85</v>
      </c>
      <c r="DE17" s="633">
        <v>26.19</v>
      </c>
      <c r="DF17" s="633">
        <v>26.52</v>
      </c>
      <c r="DG17" s="633">
        <v>26.86</v>
      </c>
      <c r="DH17" s="633">
        <v>27.19</v>
      </c>
      <c r="DI17" s="633">
        <v>27.52</v>
      </c>
      <c r="DJ17" s="633">
        <v>27.86</v>
      </c>
      <c r="DK17" s="633">
        <v>28.19</v>
      </c>
      <c r="DL17" s="633">
        <v>28.53</v>
      </c>
      <c r="DM17" s="633">
        <v>28.86</v>
      </c>
      <c r="DN17" s="633">
        <v>29.19</v>
      </c>
      <c r="DO17" s="633">
        <v>29.53</v>
      </c>
      <c r="DP17" s="633">
        <v>29.86</v>
      </c>
      <c r="DQ17" s="633">
        <v>30.2</v>
      </c>
      <c r="DR17" s="633">
        <v>30.53</v>
      </c>
      <c r="DS17" s="633"/>
      <c r="DT17" s="633"/>
      <c r="DU17" s="633"/>
      <c r="DV17" s="633"/>
      <c r="DW17" s="633"/>
      <c r="DX17" s="633"/>
    </row>
    <row r="18" spans="1:128">
      <c r="A18" s="888"/>
      <c r="B18" s="908">
        <f t="shared" si="4"/>
        <v>14</v>
      </c>
      <c r="C18" s="979" t="e">
        <f t="shared" si="1"/>
        <v>#REF!</v>
      </c>
      <c r="D18" s="909" t="e">
        <f t="shared" si="2"/>
        <v>#REF!</v>
      </c>
      <c r="E18" s="906"/>
      <c r="F18" s="979" t="e">
        <f t="shared" si="3"/>
        <v>#REF!</v>
      </c>
      <c r="G18" s="907" t="e">
        <f t="shared" si="0"/>
        <v>#REF!</v>
      </c>
      <c r="H18" s="906"/>
      <c r="I18" s="906"/>
      <c r="J18" s="634">
        <v>14</v>
      </c>
      <c r="K18" s="632">
        <v>20.96</v>
      </c>
      <c r="L18" s="632">
        <v>21.47</v>
      </c>
      <c r="M18" s="632">
        <v>21.98</v>
      </c>
      <c r="N18" s="632">
        <v>22.49</v>
      </c>
      <c r="O18" s="632">
        <v>23</v>
      </c>
      <c r="P18" s="609">
        <v>23.51</v>
      </c>
      <c r="Q18" s="633">
        <v>24.02</v>
      </c>
      <c r="R18" s="633">
        <v>24.53</v>
      </c>
      <c r="S18" s="633">
        <v>25.04</v>
      </c>
      <c r="T18" s="633">
        <v>25.55</v>
      </c>
      <c r="U18" s="633">
        <v>26.05</v>
      </c>
      <c r="V18" s="633">
        <v>26.56</v>
      </c>
      <c r="W18" s="633">
        <v>27.07</v>
      </c>
      <c r="X18" s="633">
        <v>27.58</v>
      </c>
      <c r="Y18" s="633">
        <v>28.09</v>
      </c>
      <c r="Z18" s="633">
        <v>28.6</v>
      </c>
      <c r="AA18" s="633">
        <v>29.11</v>
      </c>
      <c r="AB18" s="633">
        <v>29.62</v>
      </c>
      <c r="AC18" s="633">
        <v>30.13</v>
      </c>
      <c r="AD18" s="633">
        <v>30.64</v>
      </c>
      <c r="AE18" s="633">
        <v>31.15</v>
      </c>
      <c r="AF18" s="633">
        <v>31.66</v>
      </c>
      <c r="AG18" s="633">
        <v>32.17</v>
      </c>
      <c r="AH18" s="633">
        <v>32.68</v>
      </c>
      <c r="AI18" s="633">
        <v>33.19</v>
      </c>
      <c r="AJ18" s="632">
        <v>33.700000000000003</v>
      </c>
      <c r="AK18" s="632">
        <v>34.21</v>
      </c>
      <c r="AL18" s="632">
        <v>34.72</v>
      </c>
      <c r="AM18" s="632">
        <v>35.229999999999997</v>
      </c>
      <c r="AN18" s="632">
        <v>35.74</v>
      </c>
      <c r="AO18" s="609">
        <v>36.25</v>
      </c>
      <c r="AP18" s="633">
        <v>36.76</v>
      </c>
      <c r="AQ18" s="633">
        <v>37.270000000000003</v>
      </c>
      <c r="AR18" s="633">
        <v>37.78</v>
      </c>
      <c r="AS18" s="633">
        <v>38.29</v>
      </c>
      <c r="AT18" s="633">
        <v>38.79</v>
      </c>
      <c r="AU18" s="633">
        <v>39.299999999999997</v>
      </c>
      <c r="AV18" s="633">
        <v>39.81</v>
      </c>
      <c r="AW18" s="633">
        <v>40.32</v>
      </c>
      <c r="AX18" s="633">
        <v>40.83</v>
      </c>
      <c r="AY18" s="633">
        <v>41.34</v>
      </c>
      <c r="AZ18" s="633">
        <v>41.85</v>
      </c>
      <c r="BA18" s="633">
        <v>42.36</v>
      </c>
      <c r="BB18" s="633">
        <v>42.87</v>
      </c>
      <c r="BC18" s="633">
        <v>43.38</v>
      </c>
      <c r="BD18" s="633">
        <v>43.89</v>
      </c>
      <c r="BE18" s="633">
        <v>44.4</v>
      </c>
      <c r="BF18" s="633">
        <v>44.91</v>
      </c>
      <c r="BG18" s="633">
        <v>45.42</v>
      </c>
      <c r="BH18" s="633">
        <v>45.93</v>
      </c>
      <c r="BI18" s="633">
        <v>46.44</v>
      </c>
      <c r="BJ18" s="633">
        <v>46.95</v>
      </c>
      <c r="BK18" s="633">
        <v>47.46</v>
      </c>
      <c r="BL18" s="633">
        <v>47.97</v>
      </c>
      <c r="BM18" s="633">
        <v>48.48</v>
      </c>
      <c r="BN18" s="633"/>
      <c r="BO18" s="634">
        <v>14</v>
      </c>
      <c r="BP18" s="717">
        <v>13.3</v>
      </c>
      <c r="BQ18" s="718">
        <v>13.66</v>
      </c>
      <c r="BR18" s="632">
        <v>14.02</v>
      </c>
      <c r="BS18" s="632">
        <v>14.38</v>
      </c>
      <c r="BT18" s="635">
        <v>14.74</v>
      </c>
      <c r="BU18" s="633">
        <v>15.1</v>
      </c>
      <c r="BV18" s="633">
        <v>15.46</v>
      </c>
      <c r="BW18" s="633">
        <v>15.82</v>
      </c>
      <c r="BX18" s="633">
        <v>16.18</v>
      </c>
      <c r="BY18" s="633">
        <v>16.54</v>
      </c>
      <c r="BZ18" s="633">
        <v>16.899999999999999</v>
      </c>
      <c r="CA18" s="633">
        <v>17.260000000000002</v>
      </c>
      <c r="CB18" s="633">
        <v>17.62</v>
      </c>
      <c r="CC18" s="633">
        <v>17.98</v>
      </c>
      <c r="CD18" s="633">
        <v>18.34</v>
      </c>
      <c r="CE18" s="633">
        <v>18.7</v>
      </c>
      <c r="CF18" s="633">
        <v>19.059999999999999</v>
      </c>
      <c r="CG18" s="633">
        <v>19.420000000000002</v>
      </c>
      <c r="CH18" s="633">
        <v>19.78</v>
      </c>
      <c r="CI18" s="633">
        <v>20.14</v>
      </c>
      <c r="CJ18" s="633">
        <v>20.5</v>
      </c>
      <c r="CK18" s="633">
        <v>20.86</v>
      </c>
      <c r="CL18" s="633">
        <v>21.22</v>
      </c>
      <c r="CM18" s="633">
        <v>21.58</v>
      </c>
      <c r="CN18" s="633">
        <v>21.94</v>
      </c>
      <c r="CO18" s="717">
        <v>22.3</v>
      </c>
      <c r="CP18" s="718">
        <v>22.65</v>
      </c>
      <c r="CQ18" s="632">
        <v>23.01</v>
      </c>
      <c r="CR18" s="632">
        <v>23.37</v>
      </c>
      <c r="CS18" s="635">
        <v>23.73</v>
      </c>
      <c r="CT18" s="633">
        <v>24.09</v>
      </c>
      <c r="CU18" s="633">
        <v>24.45</v>
      </c>
      <c r="CV18" s="633">
        <v>24.81</v>
      </c>
      <c r="CW18" s="633">
        <v>25.17</v>
      </c>
      <c r="CX18" s="633">
        <v>25.53</v>
      </c>
      <c r="CY18" s="633">
        <v>25.89</v>
      </c>
      <c r="CZ18" s="633">
        <v>26.25</v>
      </c>
      <c r="DA18" s="633">
        <v>26.61</v>
      </c>
      <c r="DB18" s="633">
        <v>26.97</v>
      </c>
      <c r="DC18" s="633">
        <v>27.33</v>
      </c>
      <c r="DD18" s="633">
        <v>27.69</v>
      </c>
      <c r="DE18" s="633">
        <v>28.05</v>
      </c>
      <c r="DF18" s="633">
        <v>28.41</v>
      </c>
      <c r="DG18" s="633">
        <v>28.77</v>
      </c>
      <c r="DH18" s="633">
        <v>29.13</v>
      </c>
      <c r="DI18" s="633">
        <v>29.49</v>
      </c>
      <c r="DJ18" s="633">
        <v>29.85</v>
      </c>
      <c r="DK18" s="633">
        <v>30.21</v>
      </c>
      <c r="DL18" s="633">
        <v>30.57</v>
      </c>
      <c r="DM18" s="633">
        <v>30.93</v>
      </c>
      <c r="DN18" s="633">
        <v>31.29</v>
      </c>
      <c r="DO18" s="633">
        <v>31.65</v>
      </c>
      <c r="DP18" s="633">
        <v>32.01</v>
      </c>
      <c r="DQ18" s="633">
        <v>32.369999999999997</v>
      </c>
      <c r="DR18" s="633">
        <v>32.729999999999997</v>
      </c>
      <c r="DS18" s="633"/>
      <c r="DT18" s="633"/>
      <c r="DU18" s="633"/>
      <c r="DV18" s="633"/>
      <c r="DW18" s="633"/>
      <c r="DX18" s="633"/>
    </row>
    <row r="19" spans="1:128">
      <c r="A19" s="888"/>
      <c r="B19" s="908">
        <f t="shared" si="4"/>
        <v>15</v>
      </c>
      <c r="C19" s="979" t="e">
        <f t="shared" si="1"/>
        <v>#REF!</v>
      </c>
      <c r="D19" s="909" t="e">
        <f t="shared" si="2"/>
        <v>#REF!</v>
      </c>
      <c r="E19" s="906"/>
      <c r="F19" s="979" t="e">
        <f t="shared" si="3"/>
        <v>#REF!</v>
      </c>
      <c r="G19" s="907" t="e">
        <f t="shared" si="0"/>
        <v>#REF!</v>
      </c>
      <c r="H19" s="906"/>
      <c r="I19" s="906"/>
      <c r="J19" s="634">
        <v>15</v>
      </c>
      <c r="K19" s="632">
        <v>22.4</v>
      </c>
      <c r="L19" s="632">
        <v>22.95</v>
      </c>
      <c r="M19" s="632">
        <v>23.49</v>
      </c>
      <c r="N19" s="632">
        <v>24.04</v>
      </c>
      <c r="O19" s="632">
        <v>24.59</v>
      </c>
      <c r="P19" s="609">
        <v>25.13</v>
      </c>
      <c r="Q19" s="633">
        <v>25.68</v>
      </c>
      <c r="R19" s="633">
        <v>26.22</v>
      </c>
      <c r="S19" s="629">
        <v>26.77</v>
      </c>
      <c r="T19" s="633">
        <v>27.32</v>
      </c>
      <c r="U19" s="633">
        <v>27.86</v>
      </c>
      <c r="V19" s="633">
        <v>28.41</v>
      </c>
      <c r="W19" s="633">
        <v>28.95</v>
      </c>
      <c r="X19" s="633">
        <v>29.5</v>
      </c>
      <c r="Y19" s="633">
        <v>30.05</v>
      </c>
      <c r="Z19" s="633">
        <v>30.59</v>
      </c>
      <c r="AA19" s="633">
        <v>31.14</v>
      </c>
      <c r="AB19" s="633">
        <v>31.68</v>
      </c>
      <c r="AC19" s="633">
        <v>32.229999999999997</v>
      </c>
      <c r="AD19" s="633">
        <v>32.78</v>
      </c>
      <c r="AE19" s="633">
        <v>33.32</v>
      </c>
      <c r="AF19" s="633">
        <v>33.869999999999997</v>
      </c>
      <c r="AG19" s="633">
        <v>34.409999999999997</v>
      </c>
      <c r="AH19" s="633">
        <v>34.96</v>
      </c>
      <c r="AI19" s="633">
        <v>35.51</v>
      </c>
      <c r="AJ19" s="632">
        <v>36.049999999999997</v>
      </c>
      <c r="AK19" s="632">
        <v>36.6</v>
      </c>
      <c r="AL19" s="632">
        <v>37.14</v>
      </c>
      <c r="AM19" s="632">
        <v>37.69</v>
      </c>
      <c r="AN19" s="632">
        <v>38.24</v>
      </c>
      <c r="AO19" s="609">
        <v>38.78</v>
      </c>
      <c r="AP19" s="633">
        <v>39.33</v>
      </c>
      <c r="AQ19" s="633">
        <v>39.869999999999997</v>
      </c>
      <c r="AR19" s="629">
        <v>40.42</v>
      </c>
      <c r="AS19" s="633">
        <v>40.97</v>
      </c>
      <c r="AT19" s="633">
        <v>41.51</v>
      </c>
      <c r="AU19" s="633">
        <v>42.06</v>
      </c>
      <c r="AV19" s="633">
        <v>42.6</v>
      </c>
      <c r="AW19" s="633">
        <v>43.15</v>
      </c>
      <c r="AX19" s="633">
        <v>43.7</v>
      </c>
      <c r="AY19" s="633">
        <v>44.24</v>
      </c>
      <c r="AZ19" s="633">
        <v>44.79</v>
      </c>
      <c r="BA19" s="633">
        <v>45.33</v>
      </c>
      <c r="BB19" s="629">
        <v>45.88</v>
      </c>
      <c r="BC19" s="633">
        <v>46.43</v>
      </c>
      <c r="BD19" s="633">
        <v>46.97</v>
      </c>
      <c r="BE19" s="633">
        <v>47.52</v>
      </c>
      <c r="BF19" s="633">
        <v>48.06</v>
      </c>
      <c r="BG19" s="629">
        <v>48.61</v>
      </c>
      <c r="BH19" s="633">
        <v>49.16</v>
      </c>
      <c r="BI19" s="633">
        <v>49.7</v>
      </c>
      <c r="BJ19" s="633">
        <v>50.25</v>
      </c>
      <c r="BK19" s="633">
        <v>50.79</v>
      </c>
      <c r="BL19" s="633">
        <v>51.34</v>
      </c>
      <c r="BM19" s="633">
        <v>51.89</v>
      </c>
      <c r="BN19" s="633"/>
      <c r="BO19" s="634">
        <v>15</v>
      </c>
      <c r="BP19" s="717">
        <v>14.15</v>
      </c>
      <c r="BQ19" s="718">
        <v>14.53</v>
      </c>
      <c r="BR19" s="632">
        <v>14.92</v>
      </c>
      <c r="BS19" s="632">
        <v>15.3</v>
      </c>
      <c r="BT19" s="635">
        <v>15.69</v>
      </c>
      <c r="BU19" s="633">
        <v>16.07</v>
      </c>
      <c r="BV19" s="633">
        <v>16.46</v>
      </c>
      <c r="BW19" s="633">
        <v>16.850000000000001</v>
      </c>
      <c r="BX19" s="633">
        <v>17.23</v>
      </c>
      <c r="BY19" s="633">
        <v>17.62</v>
      </c>
      <c r="BZ19" s="633">
        <v>18</v>
      </c>
      <c r="CA19" s="633">
        <v>18.39</v>
      </c>
      <c r="CB19" s="633">
        <v>18.77</v>
      </c>
      <c r="CC19" s="633">
        <v>19.16</v>
      </c>
      <c r="CD19" s="633">
        <v>19.54</v>
      </c>
      <c r="CE19" s="633">
        <v>19.93</v>
      </c>
      <c r="CF19" s="633">
        <v>20.309999999999999</v>
      </c>
      <c r="CG19" s="633">
        <v>20.7</v>
      </c>
      <c r="CH19" s="633">
        <v>21.09</v>
      </c>
      <c r="CI19" s="633">
        <v>21.47</v>
      </c>
      <c r="CJ19" s="633">
        <v>21.86</v>
      </c>
      <c r="CK19" s="633">
        <v>22.24</v>
      </c>
      <c r="CL19" s="633">
        <v>22.63</v>
      </c>
      <c r="CM19" s="633">
        <v>23.01</v>
      </c>
      <c r="CN19" s="633">
        <v>23.4</v>
      </c>
      <c r="CO19" s="717">
        <v>23.78</v>
      </c>
      <c r="CP19" s="718">
        <v>24.17</v>
      </c>
      <c r="CQ19" s="632">
        <v>24.56</v>
      </c>
      <c r="CR19" s="632">
        <v>24.94</v>
      </c>
      <c r="CS19" s="635">
        <v>25.33</v>
      </c>
      <c r="CT19" s="633">
        <v>25.71</v>
      </c>
      <c r="CU19" s="633">
        <v>26.1</v>
      </c>
      <c r="CV19" s="633">
        <v>26.48</v>
      </c>
      <c r="CW19" s="633">
        <v>26.87</v>
      </c>
      <c r="CX19" s="633">
        <v>27.25</v>
      </c>
      <c r="CY19" s="633">
        <v>27.64</v>
      </c>
      <c r="CZ19" s="633">
        <v>28.02</v>
      </c>
      <c r="DA19" s="633">
        <v>28.41</v>
      </c>
      <c r="DB19" s="633">
        <v>28.8</v>
      </c>
      <c r="DC19" s="633">
        <v>29.18</v>
      </c>
      <c r="DD19" s="633">
        <v>29.57</v>
      </c>
      <c r="DE19" s="633">
        <v>29.95</v>
      </c>
      <c r="DF19" s="633">
        <v>30.34</v>
      </c>
      <c r="DG19" s="633">
        <v>30.72</v>
      </c>
      <c r="DH19" s="633">
        <v>31.11</v>
      </c>
      <c r="DI19" s="633">
        <v>31.49</v>
      </c>
      <c r="DJ19" s="633">
        <v>31.88</v>
      </c>
      <c r="DK19" s="633">
        <v>32.270000000000003</v>
      </c>
      <c r="DL19" s="633">
        <v>32.65</v>
      </c>
      <c r="DM19" s="633">
        <v>33.04</v>
      </c>
      <c r="DN19" s="633">
        <v>33.42</v>
      </c>
      <c r="DO19" s="633">
        <v>33.81</v>
      </c>
      <c r="DP19" s="633">
        <v>34.19</v>
      </c>
      <c r="DQ19" s="633">
        <v>34.58</v>
      </c>
      <c r="DR19" s="633">
        <v>34.96</v>
      </c>
      <c r="DS19" s="633"/>
      <c r="DT19" s="633"/>
      <c r="DU19" s="633"/>
      <c r="DV19" s="633"/>
      <c r="DW19" s="633"/>
      <c r="DX19" s="633"/>
    </row>
    <row r="20" spans="1:128">
      <c r="A20" s="888"/>
      <c r="B20" s="908">
        <f t="shared" si="4"/>
        <v>16</v>
      </c>
      <c r="C20" s="979" t="e">
        <f t="shared" si="1"/>
        <v>#REF!</v>
      </c>
      <c r="D20" s="909" t="e">
        <f t="shared" si="2"/>
        <v>#REF!</v>
      </c>
      <c r="E20" s="906"/>
      <c r="F20" s="979" t="e">
        <f t="shared" si="3"/>
        <v>#REF!</v>
      </c>
      <c r="G20" s="907" t="e">
        <f t="shared" si="0"/>
        <v>#REF!</v>
      </c>
      <c r="H20" s="906"/>
      <c r="I20" s="906"/>
      <c r="J20" s="634">
        <v>16</v>
      </c>
      <c r="K20" s="632">
        <v>23.85</v>
      </c>
      <c r="L20" s="632">
        <v>24.43</v>
      </c>
      <c r="M20" s="632">
        <v>25.01</v>
      </c>
      <c r="N20" s="632">
        <v>25.6</v>
      </c>
      <c r="O20" s="632">
        <v>26.18</v>
      </c>
      <c r="P20" s="609">
        <v>26.76</v>
      </c>
      <c r="Q20" s="633">
        <v>27.34</v>
      </c>
      <c r="R20" s="633">
        <v>27.93</v>
      </c>
      <c r="S20" s="633">
        <v>28.51</v>
      </c>
      <c r="T20" s="633">
        <v>29.09</v>
      </c>
      <c r="U20" s="629">
        <v>29.67</v>
      </c>
      <c r="V20" s="633">
        <v>30.25</v>
      </c>
      <c r="W20" s="629">
        <v>30.84</v>
      </c>
      <c r="X20" s="629">
        <v>31.42</v>
      </c>
      <c r="Y20" s="629">
        <v>32</v>
      </c>
      <c r="Z20" s="629">
        <v>32.58</v>
      </c>
      <c r="AA20" s="629">
        <v>33.17</v>
      </c>
      <c r="AB20" s="629">
        <v>33.75</v>
      </c>
      <c r="AC20" s="629">
        <v>34.33</v>
      </c>
      <c r="AD20" s="629">
        <v>34.909999999999997</v>
      </c>
      <c r="AE20" s="629">
        <v>35.5</v>
      </c>
      <c r="AF20" s="629">
        <v>36.08</v>
      </c>
      <c r="AG20" s="629">
        <v>36.659999999999997</v>
      </c>
      <c r="AH20" s="629">
        <v>37.24</v>
      </c>
      <c r="AI20" s="629">
        <v>37.83</v>
      </c>
      <c r="AJ20" s="632">
        <v>38.409999999999997</v>
      </c>
      <c r="AK20" s="632">
        <v>38.99</v>
      </c>
      <c r="AL20" s="632">
        <v>39.57</v>
      </c>
      <c r="AM20" s="632">
        <v>40.159999999999997</v>
      </c>
      <c r="AN20" s="632">
        <v>40.74</v>
      </c>
      <c r="AO20" s="609">
        <v>41.32</v>
      </c>
      <c r="AP20" s="633">
        <v>41.9</v>
      </c>
      <c r="AQ20" s="633">
        <v>42.49</v>
      </c>
      <c r="AR20" s="633">
        <v>43.07</v>
      </c>
      <c r="AS20" s="633">
        <v>43.65</v>
      </c>
      <c r="AT20" s="629">
        <v>44.23</v>
      </c>
      <c r="AU20" s="633">
        <v>44.81</v>
      </c>
      <c r="AV20" s="629">
        <v>45.4</v>
      </c>
      <c r="AW20" s="629">
        <v>45.98</v>
      </c>
      <c r="AX20" s="629">
        <v>46.56</v>
      </c>
      <c r="AY20" s="629">
        <v>47.14</v>
      </c>
      <c r="AZ20" s="629">
        <v>47.73</v>
      </c>
      <c r="BA20" s="629">
        <v>48.31</v>
      </c>
      <c r="BB20" s="633">
        <v>48.89</v>
      </c>
      <c r="BC20" s="629">
        <v>49.47</v>
      </c>
      <c r="BD20" s="629">
        <v>50.06</v>
      </c>
      <c r="BE20" s="629">
        <v>50.64</v>
      </c>
      <c r="BF20" s="629">
        <v>51.22</v>
      </c>
      <c r="BG20" s="625">
        <v>51.8</v>
      </c>
      <c r="BH20" s="629">
        <v>52.39</v>
      </c>
      <c r="BI20" s="629">
        <v>52.97</v>
      </c>
      <c r="BJ20" s="629">
        <v>53.55</v>
      </c>
      <c r="BK20" s="629">
        <v>54.13</v>
      </c>
      <c r="BL20" s="629">
        <v>54.72</v>
      </c>
      <c r="BM20" s="629">
        <v>55.3</v>
      </c>
      <c r="BN20" s="629"/>
      <c r="BO20" s="634">
        <v>16</v>
      </c>
      <c r="BP20" s="717">
        <v>15.06</v>
      </c>
      <c r="BQ20" s="718">
        <v>15.47</v>
      </c>
      <c r="BR20" s="632">
        <v>15.89</v>
      </c>
      <c r="BS20" s="632">
        <v>16.3</v>
      </c>
      <c r="BT20" s="635">
        <v>16.71</v>
      </c>
      <c r="BU20" s="633">
        <v>17.12</v>
      </c>
      <c r="BV20" s="633">
        <v>17.53</v>
      </c>
      <c r="BW20" s="633">
        <v>17.940000000000001</v>
      </c>
      <c r="BX20" s="633">
        <v>18.350000000000001</v>
      </c>
      <c r="BY20" s="633">
        <v>18.760000000000002</v>
      </c>
      <c r="BZ20" s="633">
        <v>19.18</v>
      </c>
      <c r="CA20" s="633">
        <v>19.59</v>
      </c>
      <c r="CB20" s="633">
        <v>20</v>
      </c>
      <c r="CC20" s="633">
        <v>20.41</v>
      </c>
      <c r="CD20" s="633">
        <v>20.82</v>
      </c>
      <c r="CE20" s="633">
        <v>21.23</v>
      </c>
      <c r="CF20" s="633">
        <v>21.64</v>
      </c>
      <c r="CG20" s="633">
        <v>22.05</v>
      </c>
      <c r="CH20" s="633">
        <v>22.47</v>
      </c>
      <c r="CI20" s="633">
        <v>22.88</v>
      </c>
      <c r="CJ20" s="633">
        <v>23.29</v>
      </c>
      <c r="CK20" s="633">
        <v>23.7</v>
      </c>
      <c r="CL20" s="633">
        <v>24.11</v>
      </c>
      <c r="CM20" s="633">
        <v>24.52</v>
      </c>
      <c r="CN20" s="633">
        <v>24.93</v>
      </c>
      <c r="CO20" s="717">
        <v>25.34</v>
      </c>
      <c r="CP20" s="718">
        <v>25.75</v>
      </c>
      <c r="CQ20" s="632">
        <v>26.17</v>
      </c>
      <c r="CR20" s="632">
        <v>26.58</v>
      </c>
      <c r="CS20" s="635">
        <v>26.99</v>
      </c>
      <c r="CT20" s="633">
        <v>27.4</v>
      </c>
      <c r="CU20" s="633">
        <v>27.81</v>
      </c>
      <c r="CV20" s="633">
        <v>28.22</v>
      </c>
      <c r="CW20" s="633">
        <v>28.63</v>
      </c>
      <c r="CX20" s="633">
        <v>29.04</v>
      </c>
      <c r="CY20" s="633">
        <v>29.46</v>
      </c>
      <c r="CZ20" s="633">
        <v>29.87</v>
      </c>
      <c r="DA20" s="633">
        <v>30.28</v>
      </c>
      <c r="DB20" s="633">
        <v>30.69</v>
      </c>
      <c r="DC20" s="633">
        <v>31.1</v>
      </c>
      <c r="DD20" s="633">
        <v>31.51</v>
      </c>
      <c r="DE20" s="633">
        <v>31.92</v>
      </c>
      <c r="DF20" s="633">
        <v>32.33</v>
      </c>
      <c r="DG20" s="633">
        <v>32.75</v>
      </c>
      <c r="DH20" s="633">
        <v>38.159999999999997</v>
      </c>
      <c r="DI20" s="633">
        <v>33.57</v>
      </c>
      <c r="DJ20" s="633">
        <v>33.979999999999997</v>
      </c>
      <c r="DK20" s="633">
        <v>34.39</v>
      </c>
      <c r="DL20" s="633">
        <v>34.799999999999997</v>
      </c>
      <c r="DM20" s="633">
        <v>35.21</v>
      </c>
      <c r="DN20" s="633">
        <v>35.619999999999997</v>
      </c>
      <c r="DO20" s="633">
        <v>36.03</v>
      </c>
      <c r="DP20" s="633">
        <v>36.450000000000003</v>
      </c>
      <c r="DQ20" s="633">
        <v>36.86</v>
      </c>
      <c r="DR20" s="633">
        <v>37.270000000000003</v>
      </c>
      <c r="DS20" s="633"/>
      <c r="DT20" s="633"/>
      <c r="DU20" s="633"/>
      <c r="DV20" s="633"/>
      <c r="DW20" s="633"/>
      <c r="DX20" s="633"/>
    </row>
    <row r="21" spans="1:128">
      <c r="A21" s="888"/>
      <c r="B21" s="908">
        <f t="shared" si="4"/>
        <v>17</v>
      </c>
      <c r="C21" s="979" t="e">
        <f t="shared" si="1"/>
        <v>#REF!</v>
      </c>
      <c r="D21" s="909" t="e">
        <f t="shared" si="2"/>
        <v>#REF!</v>
      </c>
      <c r="E21" s="906"/>
      <c r="F21" s="979" t="e">
        <f t="shared" si="3"/>
        <v>#REF!</v>
      </c>
      <c r="G21" s="907" t="e">
        <f t="shared" si="0"/>
        <v>#REF!</v>
      </c>
      <c r="H21" s="906"/>
      <c r="I21" s="906"/>
      <c r="J21" s="634">
        <v>17</v>
      </c>
      <c r="K21" s="632">
        <v>25.29</v>
      </c>
      <c r="L21" s="632">
        <v>25.91</v>
      </c>
      <c r="M21" s="632">
        <v>26.53</v>
      </c>
      <c r="N21" s="632">
        <v>27.15</v>
      </c>
      <c r="O21" s="632">
        <v>27.77</v>
      </c>
      <c r="P21" s="609">
        <v>28.39</v>
      </c>
      <c r="Q21" s="633">
        <v>29</v>
      </c>
      <c r="R21" s="633">
        <v>29.62</v>
      </c>
      <c r="S21" s="629">
        <v>30.24</v>
      </c>
      <c r="T21" s="633">
        <v>30.86</v>
      </c>
      <c r="U21" s="633">
        <v>31.48</v>
      </c>
      <c r="V21" s="633">
        <v>32.1</v>
      </c>
      <c r="W21" s="633">
        <v>32.72</v>
      </c>
      <c r="X21" s="633">
        <v>33.340000000000003</v>
      </c>
      <c r="Y21" s="633">
        <v>33.950000000000003</v>
      </c>
      <c r="Z21" s="633">
        <v>34.57</v>
      </c>
      <c r="AA21" s="633">
        <v>35.19</v>
      </c>
      <c r="AB21" s="633">
        <v>35.81</v>
      </c>
      <c r="AC21" s="633">
        <v>36.43</v>
      </c>
      <c r="AD21" s="633">
        <v>37.049999999999997</v>
      </c>
      <c r="AE21" s="633">
        <v>37.67</v>
      </c>
      <c r="AF21" s="633">
        <v>38.29</v>
      </c>
      <c r="AG21" s="633">
        <v>38.909999999999997</v>
      </c>
      <c r="AH21" s="633">
        <v>39.520000000000003</v>
      </c>
      <c r="AI21" s="633">
        <v>40.14</v>
      </c>
      <c r="AJ21" s="632">
        <v>40.76</v>
      </c>
      <c r="AK21" s="632">
        <v>41.38</v>
      </c>
      <c r="AL21" s="632">
        <v>42</v>
      </c>
      <c r="AM21" s="632">
        <v>42.62</v>
      </c>
      <c r="AN21" s="632">
        <v>43.24</v>
      </c>
      <c r="AO21" s="609">
        <v>43.86</v>
      </c>
      <c r="AP21" s="633">
        <v>44.47</v>
      </c>
      <c r="AQ21" s="633">
        <v>45.09</v>
      </c>
      <c r="AR21" s="629">
        <v>45.71</v>
      </c>
      <c r="AS21" s="633">
        <v>46.33</v>
      </c>
      <c r="AT21" s="633">
        <v>46.95</v>
      </c>
      <c r="AU21" s="633">
        <v>47.57</v>
      </c>
      <c r="AV21" s="633">
        <v>48.19</v>
      </c>
      <c r="AW21" s="633">
        <v>48.81</v>
      </c>
      <c r="AX21" s="633">
        <v>49.42</v>
      </c>
      <c r="AY21" s="633">
        <v>50.04</v>
      </c>
      <c r="AZ21" s="633">
        <v>50.66</v>
      </c>
      <c r="BA21" s="633">
        <v>51.28</v>
      </c>
      <c r="BB21" s="633">
        <v>51.9</v>
      </c>
      <c r="BC21" s="633">
        <v>52.52</v>
      </c>
      <c r="BD21" s="633">
        <v>53.14</v>
      </c>
      <c r="BE21" s="633">
        <v>53.76</v>
      </c>
      <c r="BF21" s="633">
        <v>54.38</v>
      </c>
      <c r="BG21" s="633">
        <v>54.99</v>
      </c>
      <c r="BH21" s="633">
        <v>55.61</v>
      </c>
      <c r="BI21" s="633">
        <v>56.23</v>
      </c>
      <c r="BJ21" s="633">
        <v>56.85</v>
      </c>
      <c r="BK21" s="633">
        <v>57.47</v>
      </c>
      <c r="BL21" s="633">
        <v>58.09</v>
      </c>
      <c r="BM21" s="633">
        <v>58.71</v>
      </c>
      <c r="BN21" s="633"/>
      <c r="BO21" s="634">
        <v>17</v>
      </c>
      <c r="BP21" s="717">
        <v>15.98</v>
      </c>
      <c r="BQ21" s="718">
        <v>16.420000000000002</v>
      </c>
      <c r="BR21" s="632">
        <v>16.850000000000001</v>
      </c>
      <c r="BS21" s="632">
        <v>17.29</v>
      </c>
      <c r="BT21" s="635">
        <v>17.73</v>
      </c>
      <c r="BU21" s="633">
        <v>18.170000000000002</v>
      </c>
      <c r="BV21" s="633">
        <v>18.600000000000001</v>
      </c>
      <c r="BW21" s="633">
        <v>19.04</v>
      </c>
      <c r="BX21" s="633">
        <v>19.48</v>
      </c>
      <c r="BY21" s="633">
        <v>19.91</v>
      </c>
      <c r="BZ21" s="633">
        <v>20.350000000000001</v>
      </c>
      <c r="CA21" s="633">
        <v>20.79</v>
      </c>
      <c r="CB21" s="633">
        <v>21.22</v>
      </c>
      <c r="CC21" s="633">
        <v>21.66</v>
      </c>
      <c r="CD21" s="633">
        <v>22.1</v>
      </c>
      <c r="CE21" s="633">
        <v>22.53</v>
      </c>
      <c r="CF21" s="633">
        <v>22.97</v>
      </c>
      <c r="CG21" s="633">
        <v>23.41</v>
      </c>
      <c r="CH21" s="633">
        <v>23.84</v>
      </c>
      <c r="CI21" s="633">
        <v>24.28</v>
      </c>
      <c r="CJ21" s="633">
        <v>24.72</v>
      </c>
      <c r="CK21" s="633">
        <v>25.16</v>
      </c>
      <c r="CL21" s="633">
        <v>25.59</v>
      </c>
      <c r="CM21" s="633">
        <v>26.03</v>
      </c>
      <c r="CN21" s="633">
        <v>26.47</v>
      </c>
      <c r="CO21" s="717">
        <v>26.9</v>
      </c>
      <c r="CP21" s="718">
        <v>27.34</v>
      </c>
      <c r="CQ21" s="632">
        <v>27.78</v>
      </c>
      <c r="CR21" s="632">
        <v>28.21</v>
      </c>
      <c r="CS21" s="635">
        <v>28.65</v>
      </c>
      <c r="CT21" s="633">
        <v>29.09</v>
      </c>
      <c r="CU21" s="633">
        <v>29.52</v>
      </c>
      <c r="CV21" s="633">
        <v>29.96</v>
      </c>
      <c r="CW21" s="633">
        <v>30.4</v>
      </c>
      <c r="CX21" s="633">
        <v>30.84</v>
      </c>
      <c r="CY21" s="633">
        <v>31.27</v>
      </c>
      <c r="CZ21" s="633">
        <v>31.71</v>
      </c>
      <c r="DA21" s="633">
        <v>32.15</v>
      </c>
      <c r="DB21" s="633">
        <v>32.58</v>
      </c>
      <c r="DC21" s="633">
        <v>33.020000000000003</v>
      </c>
      <c r="DD21" s="633">
        <v>33.46</v>
      </c>
      <c r="DE21" s="633">
        <v>33.89</v>
      </c>
      <c r="DF21" s="633">
        <v>34.33</v>
      </c>
      <c r="DG21" s="633">
        <v>34.770000000000003</v>
      </c>
      <c r="DH21" s="633">
        <v>35.200000000000003</v>
      </c>
      <c r="DI21" s="633">
        <v>35.64</v>
      </c>
      <c r="DJ21" s="633">
        <v>36.08</v>
      </c>
      <c r="DK21" s="633">
        <v>36.520000000000003</v>
      </c>
      <c r="DL21" s="633">
        <v>36.950000000000003</v>
      </c>
      <c r="DM21" s="633">
        <v>37.39</v>
      </c>
      <c r="DN21" s="633">
        <v>37.83</v>
      </c>
      <c r="DO21" s="633">
        <v>38.26</v>
      </c>
      <c r="DP21" s="633">
        <v>38.700000000000003</v>
      </c>
      <c r="DQ21" s="633">
        <v>39.14</v>
      </c>
      <c r="DR21" s="633">
        <v>39.57</v>
      </c>
      <c r="DS21" s="633"/>
      <c r="DT21" s="633"/>
      <c r="DU21" s="633"/>
      <c r="DV21" s="633"/>
      <c r="DW21" s="633"/>
      <c r="DX21" s="633"/>
    </row>
    <row r="22" spans="1:128">
      <c r="A22" s="888"/>
      <c r="B22" s="908">
        <f t="shared" si="4"/>
        <v>18</v>
      </c>
      <c r="C22" s="979" t="e">
        <f t="shared" si="1"/>
        <v>#REF!</v>
      </c>
      <c r="D22" s="909" t="e">
        <f t="shared" si="2"/>
        <v>#REF!</v>
      </c>
      <c r="E22" s="906"/>
      <c r="F22" s="979" t="e">
        <f t="shared" si="3"/>
        <v>#REF!</v>
      </c>
      <c r="G22" s="907" t="e">
        <f t="shared" si="0"/>
        <v>#REF!</v>
      </c>
      <c r="H22" s="906"/>
      <c r="I22" s="906"/>
      <c r="J22" s="634">
        <v>18</v>
      </c>
      <c r="K22" s="632">
        <v>26.73</v>
      </c>
      <c r="L22" s="632">
        <v>27.39</v>
      </c>
      <c r="M22" s="632">
        <v>28.05</v>
      </c>
      <c r="N22" s="632">
        <v>28.7</v>
      </c>
      <c r="O22" s="632">
        <v>29.36</v>
      </c>
      <c r="P22" s="609">
        <v>30.01</v>
      </c>
      <c r="Q22" s="633">
        <v>30.67</v>
      </c>
      <c r="R22" s="633">
        <v>31.32</v>
      </c>
      <c r="S22" s="633">
        <v>31.98</v>
      </c>
      <c r="T22" s="633">
        <v>32.630000000000003</v>
      </c>
      <c r="U22" s="633">
        <v>33.29</v>
      </c>
      <c r="V22" s="633">
        <v>33.94</v>
      </c>
      <c r="W22" s="633">
        <v>34.6</v>
      </c>
      <c r="X22" s="633">
        <v>35.25</v>
      </c>
      <c r="Y22" s="633">
        <v>35.909999999999997</v>
      </c>
      <c r="Z22" s="633">
        <v>36.56</v>
      </c>
      <c r="AA22" s="633">
        <v>37.22</v>
      </c>
      <c r="AB22" s="633">
        <v>37.869999999999997</v>
      </c>
      <c r="AC22" s="633">
        <v>38.53</v>
      </c>
      <c r="AD22" s="633">
        <v>39.18</v>
      </c>
      <c r="AE22" s="633">
        <v>39.840000000000003</v>
      </c>
      <c r="AF22" s="633">
        <v>40.49</v>
      </c>
      <c r="AG22" s="633">
        <v>41.15</v>
      </c>
      <c r="AH22" s="633">
        <v>41.8</v>
      </c>
      <c r="AI22" s="633">
        <v>42.46</v>
      </c>
      <c r="AJ22" s="632">
        <v>43.11</v>
      </c>
      <c r="AK22" s="632">
        <v>43.77</v>
      </c>
      <c r="AL22" s="632">
        <v>44.43</v>
      </c>
      <c r="AM22" s="632">
        <v>45.08</v>
      </c>
      <c r="AN22" s="632">
        <v>45.74</v>
      </c>
      <c r="AO22" s="609">
        <v>46.39</v>
      </c>
      <c r="AP22" s="633">
        <v>47.05</v>
      </c>
      <c r="AQ22" s="633">
        <v>47.7</v>
      </c>
      <c r="AR22" s="633">
        <v>48.36</v>
      </c>
      <c r="AS22" s="633">
        <v>49.01</v>
      </c>
      <c r="AT22" s="633">
        <v>49.67</v>
      </c>
      <c r="AU22" s="633">
        <v>50.32</v>
      </c>
      <c r="AV22" s="633">
        <v>50.98</v>
      </c>
      <c r="AW22" s="633">
        <v>51.63</v>
      </c>
      <c r="AX22" s="633">
        <v>52.29</v>
      </c>
      <c r="AY22" s="633">
        <v>52.94</v>
      </c>
      <c r="AZ22" s="633">
        <v>53.6</v>
      </c>
      <c r="BA22" s="633">
        <v>54.25</v>
      </c>
      <c r="BB22" s="629">
        <v>54.91</v>
      </c>
      <c r="BC22" s="633">
        <v>55.56</v>
      </c>
      <c r="BD22" s="633">
        <v>56.22</v>
      </c>
      <c r="BE22" s="633">
        <v>56.87</v>
      </c>
      <c r="BF22" s="633">
        <v>57.53</v>
      </c>
      <c r="BG22" s="633">
        <v>58.18</v>
      </c>
      <c r="BH22" s="633">
        <v>58.84</v>
      </c>
      <c r="BI22" s="633">
        <v>59.49</v>
      </c>
      <c r="BJ22" s="633">
        <v>60.15</v>
      </c>
      <c r="BK22" s="633">
        <v>60.81</v>
      </c>
      <c r="BL22" s="633">
        <v>61.46</v>
      </c>
      <c r="BM22" s="633">
        <v>62.12</v>
      </c>
      <c r="BN22" s="633"/>
      <c r="BO22" s="634">
        <v>18</v>
      </c>
      <c r="BP22" s="717">
        <v>16.899999999999999</v>
      </c>
      <c r="BQ22" s="718">
        <v>17.36</v>
      </c>
      <c r="BR22" s="632">
        <v>17.82</v>
      </c>
      <c r="BS22" s="632">
        <v>18.29</v>
      </c>
      <c r="BT22" s="635">
        <v>18.75</v>
      </c>
      <c r="BU22" s="633">
        <v>19.21</v>
      </c>
      <c r="BV22" s="633">
        <v>19.670000000000002</v>
      </c>
      <c r="BW22" s="633">
        <v>20.14</v>
      </c>
      <c r="BX22" s="633">
        <v>20.6</v>
      </c>
      <c r="BY22" s="633">
        <v>21.06</v>
      </c>
      <c r="BZ22" s="633">
        <v>21.52</v>
      </c>
      <c r="CA22" s="633">
        <v>21.99</v>
      </c>
      <c r="CB22" s="633">
        <v>22.45</v>
      </c>
      <c r="CC22" s="633">
        <v>22.91</v>
      </c>
      <c r="CD22" s="633">
        <v>23.37</v>
      </c>
      <c r="CE22" s="633">
        <v>23.84</v>
      </c>
      <c r="CF22" s="633">
        <v>24.3</v>
      </c>
      <c r="CG22" s="633">
        <v>24.76</v>
      </c>
      <c r="CH22" s="633">
        <v>25.22</v>
      </c>
      <c r="CI22" s="633">
        <v>25.69</v>
      </c>
      <c r="CJ22" s="633">
        <v>26.15</v>
      </c>
      <c r="CK22" s="633">
        <v>26.61</v>
      </c>
      <c r="CL22" s="633">
        <v>27.08</v>
      </c>
      <c r="CM22" s="633">
        <v>27.54</v>
      </c>
      <c r="CN22" s="633">
        <v>28</v>
      </c>
      <c r="CO22" s="717">
        <v>28.46</v>
      </c>
      <c r="CP22" s="718">
        <v>28.93</v>
      </c>
      <c r="CQ22" s="632">
        <v>29.39</v>
      </c>
      <c r="CR22" s="632">
        <v>29.85</v>
      </c>
      <c r="CS22" s="635">
        <v>30.31</v>
      </c>
      <c r="CT22" s="633">
        <v>30.78</v>
      </c>
      <c r="CU22" s="633">
        <v>31.24</v>
      </c>
      <c r="CV22" s="633">
        <v>31.7</v>
      </c>
      <c r="CW22" s="633">
        <v>32.159999999999997</v>
      </c>
      <c r="CX22" s="633">
        <v>32.630000000000003</v>
      </c>
      <c r="CY22" s="633">
        <v>33.090000000000003</v>
      </c>
      <c r="CZ22" s="633">
        <v>33.549999999999997</v>
      </c>
      <c r="DA22" s="633">
        <v>34.01</v>
      </c>
      <c r="DB22" s="633">
        <v>34.479999999999997</v>
      </c>
      <c r="DC22" s="633">
        <v>34.94</v>
      </c>
      <c r="DD22" s="633">
        <v>35.4</v>
      </c>
      <c r="DE22" s="633">
        <v>35.86</v>
      </c>
      <c r="DF22" s="633">
        <v>36.33</v>
      </c>
      <c r="DG22" s="633">
        <v>36.79</v>
      </c>
      <c r="DH22" s="633">
        <v>37.25</v>
      </c>
      <c r="DI22" s="633">
        <v>37.71</v>
      </c>
      <c r="DJ22" s="633">
        <v>38.18</v>
      </c>
      <c r="DK22" s="633">
        <v>38.64</v>
      </c>
      <c r="DL22" s="633">
        <v>39.1</v>
      </c>
      <c r="DM22" s="633">
        <v>39.57</v>
      </c>
      <c r="DN22" s="633">
        <v>40.03</v>
      </c>
      <c r="DO22" s="633">
        <v>40.49</v>
      </c>
      <c r="DP22" s="633">
        <v>40.950000000000003</v>
      </c>
      <c r="DQ22" s="633">
        <v>41.42</v>
      </c>
      <c r="DR22" s="633">
        <v>41.88</v>
      </c>
      <c r="DS22" s="633"/>
      <c r="DT22" s="633"/>
      <c r="DU22" s="633"/>
      <c r="DV22" s="633"/>
      <c r="DW22" s="633"/>
      <c r="DX22" s="633"/>
    </row>
    <row r="23" spans="1:128">
      <c r="A23" s="888"/>
      <c r="B23" s="908">
        <f t="shared" si="4"/>
        <v>19</v>
      </c>
      <c r="C23" s="979" t="e">
        <f t="shared" si="1"/>
        <v>#REF!</v>
      </c>
      <c r="D23" s="909" t="e">
        <f t="shared" si="2"/>
        <v>#REF!</v>
      </c>
      <c r="E23" s="906"/>
      <c r="F23" s="979" t="e">
        <f t="shared" si="3"/>
        <v>#REF!</v>
      </c>
      <c r="G23" s="907" t="e">
        <f t="shared" si="0"/>
        <v>#REF!</v>
      </c>
      <c r="H23" s="906"/>
      <c r="I23" s="906"/>
      <c r="J23" s="634">
        <v>19</v>
      </c>
      <c r="K23" s="632">
        <v>28.18</v>
      </c>
      <c r="L23" s="632">
        <v>28.87</v>
      </c>
      <c r="M23" s="632">
        <v>29.57</v>
      </c>
      <c r="N23" s="632">
        <v>30.26</v>
      </c>
      <c r="O23" s="632">
        <v>30.95</v>
      </c>
      <c r="P23" s="609">
        <v>31.64</v>
      </c>
      <c r="Q23" s="633">
        <v>32.33</v>
      </c>
      <c r="R23" s="633">
        <v>33.020000000000003</v>
      </c>
      <c r="S23" s="629">
        <v>33.71</v>
      </c>
      <c r="T23" s="633">
        <v>34.409999999999997</v>
      </c>
      <c r="U23" s="629">
        <v>35.1</v>
      </c>
      <c r="V23" s="633">
        <v>35.79</v>
      </c>
      <c r="W23" s="629">
        <v>36.479999999999997</v>
      </c>
      <c r="X23" s="629">
        <v>37.17</v>
      </c>
      <c r="Y23" s="629">
        <v>37.86</v>
      </c>
      <c r="Z23" s="629">
        <v>38.56</v>
      </c>
      <c r="AA23" s="629">
        <v>39.25</v>
      </c>
      <c r="AB23" s="629">
        <v>39.94</v>
      </c>
      <c r="AC23" s="629">
        <v>40.630000000000003</v>
      </c>
      <c r="AD23" s="629">
        <v>41.32</v>
      </c>
      <c r="AE23" s="629">
        <v>42.01</v>
      </c>
      <c r="AF23" s="629">
        <v>42.71</v>
      </c>
      <c r="AG23" s="629">
        <v>43.4</v>
      </c>
      <c r="AH23" s="629">
        <v>44.09</v>
      </c>
      <c r="AI23" s="629">
        <v>44.78</v>
      </c>
      <c r="AJ23" s="632">
        <v>45.47</v>
      </c>
      <c r="AK23" s="632">
        <v>46.16</v>
      </c>
      <c r="AL23" s="632">
        <v>46.86</v>
      </c>
      <c r="AM23" s="632">
        <v>47.55</v>
      </c>
      <c r="AN23" s="632">
        <v>48.24</v>
      </c>
      <c r="AO23" s="609">
        <v>48.93</v>
      </c>
      <c r="AP23" s="633">
        <v>49.62</v>
      </c>
      <c r="AQ23" s="633">
        <v>50.31</v>
      </c>
      <c r="AR23" s="629">
        <v>51</v>
      </c>
      <c r="AS23" s="633">
        <v>51.7</v>
      </c>
      <c r="AT23" s="629">
        <v>52.39</v>
      </c>
      <c r="AU23" s="633">
        <v>53.08</v>
      </c>
      <c r="AV23" s="629">
        <v>53.77</v>
      </c>
      <c r="AW23" s="629">
        <v>54.46</v>
      </c>
      <c r="AX23" s="629">
        <v>55.15</v>
      </c>
      <c r="AY23" s="629">
        <v>55.85</v>
      </c>
      <c r="AZ23" s="629">
        <v>56.54</v>
      </c>
      <c r="BA23" s="629">
        <v>57.23</v>
      </c>
      <c r="BB23" s="633">
        <v>57.92</v>
      </c>
      <c r="BC23" s="629">
        <v>58.61</v>
      </c>
      <c r="BD23" s="629">
        <v>59.3</v>
      </c>
      <c r="BE23" s="629">
        <v>60</v>
      </c>
      <c r="BF23" s="629">
        <v>60.69</v>
      </c>
      <c r="BG23" s="629">
        <v>61.38</v>
      </c>
      <c r="BH23" s="629">
        <v>62.07</v>
      </c>
      <c r="BI23" s="629">
        <v>62.76</v>
      </c>
      <c r="BJ23" s="629">
        <v>63.45</v>
      </c>
      <c r="BK23" s="629">
        <v>64.150000000000006</v>
      </c>
      <c r="BL23" s="629">
        <v>64.84</v>
      </c>
      <c r="BM23" s="629">
        <v>65.53</v>
      </c>
      <c r="BN23" s="629"/>
      <c r="BO23" s="634">
        <v>19</v>
      </c>
      <c r="BP23" s="717">
        <v>17.82</v>
      </c>
      <c r="BQ23" s="718">
        <v>18.3</v>
      </c>
      <c r="BR23" s="632">
        <v>18.79</v>
      </c>
      <c r="BS23" s="632">
        <v>19.28</v>
      </c>
      <c r="BT23" s="635">
        <v>19.77</v>
      </c>
      <c r="BU23" s="633">
        <v>20.260000000000002</v>
      </c>
      <c r="BV23" s="633">
        <v>20.75</v>
      </c>
      <c r="BW23" s="633">
        <v>21.23</v>
      </c>
      <c r="BX23" s="633">
        <v>21.72</v>
      </c>
      <c r="BY23" s="633">
        <v>22.21</v>
      </c>
      <c r="BZ23" s="633">
        <v>22.7</v>
      </c>
      <c r="CA23" s="633">
        <v>23.19</v>
      </c>
      <c r="CB23" s="633">
        <v>23.68</v>
      </c>
      <c r="CC23" s="633">
        <v>24.16</v>
      </c>
      <c r="CD23" s="633">
        <v>24.65</v>
      </c>
      <c r="CE23" s="633">
        <v>25.14</v>
      </c>
      <c r="CF23" s="633">
        <v>25.63</v>
      </c>
      <c r="CG23" s="633">
        <v>26.12</v>
      </c>
      <c r="CH23" s="633">
        <v>26.6</v>
      </c>
      <c r="CI23" s="633">
        <v>27.09</v>
      </c>
      <c r="CJ23" s="633">
        <v>27.58</v>
      </c>
      <c r="CK23" s="633">
        <v>28.07</v>
      </c>
      <c r="CL23" s="633">
        <v>28.56</v>
      </c>
      <c r="CM23" s="633">
        <v>29.05</v>
      </c>
      <c r="CN23" s="633">
        <v>29.53</v>
      </c>
      <c r="CO23" s="717">
        <v>30.02</v>
      </c>
      <c r="CP23" s="718">
        <v>30.51</v>
      </c>
      <c r="CQ23" s="632">
        <v>31</v>
      </c>
      <c r="CR23" s="632">
        <v>31.49</v>
      </c>
      <c r="CS23" s="635">
        <v>31.98</v>
      </c>
      <c r="CT23" s="633">
        <v>32.46</v>
      </c>
      <c r="CU23" s="633">
        <v>32.950000000000003</v>
      </c>
      <c r="CV23" s="633">
        <v>33.44</v>
      </c>
      <c r="CW23" s="633">
        <v>33.93</v>
      </c>
      <c r="CX23" s="633">
        <v>34.42</v>
      </c>
      <c r="CY23" s="633">
        <v>34.909999999999997</v>
      </c>
      <c r="CZ23" s="633">
        <v>35.39</v>
      </c>
      <c r="DA23" s="633">
        <v>35.880000000000003</v>
      </c>
      <c r="DB23" s="633">
        <v>36.369999999999997</v>
      </c>
      <c r="DC23" s="633">
        <v>36.86</v>
      </c>
      <c r="DD23" s="633">
        <v>37.35</v>
      </c>
      <c r="DE23" s="633">
        <v>37.840000000000003</v>
      </c>
      <c r="DF23" s="633">
        <v>38.32</v>
      </c>
      <c r="DG23" s="633">
        <v>38.81</v>
      </c>
      <c r="DH23" s="633">
        <v>39.299999999999997</v>
      </c>
      <c r="DI23" s="633">
        <v>39.79</v>
      </c>
      <c r="DJ23" s="633">
        <v>40.28</v>
      </c>
      <c r="DK23" s="633">
        <v>40.770000000000003</v>
      </c>
      <c r="DL23" s="633">
        <v>41.25</v>
      </c>
      <c r="DM23" s="633">
        <v>41.74</v>
      </c>
      <c r="DN23" s="633">
        <v>42.23</v>
      </c>
      <c r="DO23" s="633">
        <v>42.72</v>
      </c>
      <c r="DP23" s="633">
        <v>43.21</v>
      </c>
      <c r="DQ23" s="633">
        <v>43.7</v>
      </c>
      <c r="DR23" s="633">
        <v>44.18</v>
      </c>
      <c r="DS23" s="633"/>
      <c r="DT23" s="633"/>
      <c r="DU23" s="633"/>
      <c r="DV23" s="633"/>
      <c r="DW23" s="633"/>
      <c r="DX23" s="633"/>
    </row>
    <row r="24" spans="1:128">
      <c r="A24" s="888"/>
      <c r="B24" s="908">
        <f t="shared" si="4"/>
        <v>20</v>
      </c>
      <c r="C24" s="979" t="e">
        <f t="shared" si="1"/>
        <v>#REF!</v>
      </c>
      <c r="D24" s="909" t="e">
        <f t="shared" si="2"/>
        <v>#REF!</v>
      </c>
      <c r="E24" s="906"/>
      <c r="F24" s="979" t="e">
        <f t="shared" si="3"/>
        <v>#REF!</v>
      </c>
      <c r="G24" s="907" t="e">
        <f t="shared" si="0"/>
        <v>#REF!</v>
      </c>
      <c r="H24" s="906"/>
      <c r="I24" s="906"/>
      <c r="J24" s="634">
        <v>20</v>
      </c>
      <c r="K24" s="632">
        <v>29.63</v>
      </c>
      <c r="L24" s="632">
        <v>30.35</v>
      </c>
      <c r="M24" s="632">
        <v>31.08</v>
      </c>
      <c r="N24" s="632">
        <v>31.81</v>
      </c>
      <c r="O24" s="632">
        <v>32.54</v>
      </c>
      <c r="P24" s="609">
        <v>33.270000000000003</v>
      </c>
      <c r="Q24" s="633">
        <v>33.99</v>
      </c>
      <c r="R24" s="633">
        <v>34.72</v>
      </c>
      <c r="S24" s="633">
        <v>35.450000000000003</v>
      </c>
      <c r="T24" s="633">
        <v>36.18</v>
      </c>
      <c r="U24" s="633">
        <v>36.909999999999997</v>
      </c>
      <c r="V24" s="633">
        <v>37.630000000000003</v>
      </c>
      <c r="W24" s="633">
        <v>38.36</v>
      </c>
      <c r="X24" s="633">
        <v>39.090000000000003</v>
      </c>
      <c r="Y24" s="633">
        <v>39.82</v>
      </c>
      <c r="Z24" s="633">
        <v>40.549999999999997</v>
      </c>
      <c r="AA24" s="633">
        <v>41.27</v>
      </c>
      <c r="AB24" s="633">
        <v>42</v>
      </c>
      <c r="AC24" s="633">
        <v>42.73</v>
      </c>
      <c r="AD24" s="633">
        <v>43.46</v>
      </c>
      <c r="AE24" s="633">
        <v>44.19</v>
      </c>
      <c r="AF24" s="633">
        <v>44.91</v>
      </c>
      <c r="AG24" s="633">
        <v>45.64</v>
      </c>
      <c r="AH24" s="633">
        <v>46.37</v>
      </c>
      <c r="AI24" s="633">
        <v>47.1</v>
      </c>
      <c r="AJ24" s="632">
        <v>47.83</v>
      </c>
      <c r="AK24" s="632">
        <v>48.55</v>
      </c>
      <c r="AL24" s="632">
        <v>49.28</v>
      </c>
      <c r="AM24" s="632">
        <v>50.01</v>
      </c>
      <c r="AN24" s="632">
        <v>50.74</v>
      </c>
      <c r="AO24" s="609">
        <v>51.47</v>
      </c>
      <c r="AP24" s="633">
        <v>52.19</v>
      </c>
      <c r="AQ24" s="633">
        <v>52.92</v>
      </c>
      <c r="AR24" s="633">
        <v>53.65</v>
      </c>
      <c r="AS24" s="633">
        <v>54.38</v>
      </c>
      <c r="AT24" s="633">
        <v>55.11</v>
      </c>
      <c r="AU24" s="633">
        <v>55.83</v>
      </c>
      <c r="AV24" s="633">
        <v>56.56</v>
      </c>
      <c r="AW24" s="633">
        <v>57.29</v>
      </c>
      <c r="AX24" s="633">
        <v>58.02</v>
      </c>
      <c r="AY24" s="633">
        <v>58.75</v>
      </c>
      <c r="AZ24" s="633">
        <v>59.47</v>
      </c>
      <c r="BA24" s="633">
        <v>60.2</v>
      </c>
      <c r="BB24" s="633">
        <v>60.93</v>
      </c>
      <c r="BC24" s="633">
        <v>61.66</v>
      </c>
      <c r="BD24" s="633">
        <v>62.39</v>
      </c>
      <c r="BE24" s="633">
        <v>63.11</v>
      </c>
      <c r="BF24" s="633">
        <v>63.84</v>
      </c>
      <c r="BG24" s="633">
        <v>64.569999999999993</v>
      </c>
      <c r="BH24" s="633">
        <v>65.3</v>
      </c>
      <c r="BI24" s="633">
        <v>66.03</v>
      </c>
      <c r="BJ24" s="633">
        <v>66.75</v>
      </c>
      <c r="BK24" s="633">
        <v>67.48</v>
      </c>
      <c r="BL24" s="633">
        <v>68.209999999999994</v>
      </c>
      <c r="BM24" s="633">
        <v>68.94</v>
      </c>
      <c r="BN24" s="633"/>
      <c r="BO24" s="634">
        <v>20</v>
      </c>
      <c r="BP24" s="717">
        <v>18.73</v>
      </c>
      <c r="BQ24" s="718">
        <v>19.25</v>
      </c>
      <c r="BR24" s="632">
        <v>19.760000000000002</v>
      </c>
      <c r="BS24" s="632">
        <v>20.27</v>
      </c>
      <c r="BT24" s="635">
        <v>20.79</v>
      </c>
      <c r="BU24" s="633">
        <v>21.3</v>
      </c>
      <c r="BV24" s="633">
        <v>21.82</v>
      </c>
      <c r="BW24" s="633">
        <v>22.33</v>
      </c>
      <c r="BX24" s="633">
        <v>22.84</v>
      </c>
      <c r="BY24" s="633">
        <v>23.36</v>
      </c>
      <c r="BZ24" s="633">
        <v>23.87</v>
      </c>
      <c r="CA24" s="633">
        <v>24.39</v>
      </c>
      <c r="CB24" s="633">
        <v>24.9</v>
      </c>
      <c r="CC24" s="633">
        <v>25.41</v>
      </c>
      <c r="CD24" s="633">
        <v>25.93</v>
      </c>
      <c r="CE24" s="633">
        <v>26.44</v>
      </c>
      <c r="CF24" s="633">
        <v>26.96</v>
      </c>
      <c r="CG24" s="633">
        <v>27.47</v>
      </c>
      <c r="CH24" s="633">
        <v>27.98</v>
      </c>
      <c r="CI24" s="633">
        <v>28.5</v>
      </c>
      <c r="CJ24" s="633">
        <v>29.01</v>
      </c>
      <c r="CK24" s="633">
        <v>29.53</v>
      </c>
      <c r="CL24" s="633">
        <v>30.04</v>
      </c>
      <c r="CM24" s="633">
        <v>30.55</v>
      </c>
      <c r="CN24" s="633">
        <v>31.07</v>
      </c>
      <c r="CO24" s="717">
        <v>31.58</v>
      </c>
      <c r="CP24" s="718">
        <v>32.1</v>
      </c>
      <c r="CQ24" s="632">
        <v>32.61</v>
      </c>
      <c r="CR24" s="632">
        <v>33.119999999999997</v>
      </c>
      <c r="CS24" s="635">
        <v>33.64</v>
      </c>
      <c r="CT24" s="633">
        <v>34.15</v>
      </c>
      <c r="CU24" s="633">
        <v>34.67</v>
      </c>
      <c r="CV24" s="633">
        <v>35.18</v>
      </c>
      <c r="CW24" s="633">
        <v>35.69</v>
      </c>
      <c r="CX24" s="633">
        <v>36.21</v>
      </c>
      <c r="CY24" s="633">
        <v>36.72</v>
      </c>
      <c r="CZ24" s="633">
        <v>37.24</v>
      </c>
      <c r="DA24" s="633">
        <v>37.75</v>
      </c>
      <c r="DB24" s="633">
        <v>38.26</v>
      </c>
      <c r="DC24" s="633">
        <v>38.78</v>
      </c>
      <c r="DD24" s="633">
        <v>39.29</v>
      </c>
      <c r="DE24" s="633">
        <v>39.81</v>
      </c>
      <c r="DF24" s="633">
        <v>40.32</v>
      </c>
      <c r="DG24" s="633">
        <v>40.83</v>
      </c>
      <c r="DH24" s="633">
        <v>41.35</v>
      </c>
      <c r="DI24" s="633">
        <v>41.86</v>
      </c>
      <c r="DJ24" s="633">
        <v>42.38</v>
      </c>
      <c r="DK24" s="633">
        <v>42.89</v>
      </c>
      <c r="DL24" s="633">
        <v>43.4</v>
      </c>
      <c r="DM24" s="633">
        <v>43.92</v>
      </c>
      <c r="DN24" s="633">
        <v>44.43</v>
      </c>
      <c r="DO24" s="633">
        <v>44.95</v>
      </c>
      <c r="DP24" s="633">
        <v>45.46</v>
      </c>
      <c r="DQ24" s="633">
        <v>45.97</v>
      </c>
      <c r="DR24" s="633">
        <v>46.49</v>
      </c>
      <c r="DS24" s="633"/>
      <c r="DT24" s="633"/>
      <c r="DU24" s="633"/>
      <c r="DV24" s="633"/>
      <c r="DW24" s="633"/>
      <c r="DX24" s="633"/>
    </row>
    <row r="25" spans="1:128">
      <c r="A25" s="888"/>
      <c r="B25" s="908">
        <f t="shared" si="4"/>
        <v>21</v>
      </c>
      <c r="C25" s="979" t="e">
        <f t="shared" si="1"/>
        <v>#REF!</v>
      </c>
      <c r="D25" s="909" t="e">
        <f t="shared" si="2"/>
        <v>#REF!</v>
      </c>
      <c r="E25" s="906"/>
      <c r="F25" s="979" t="e">
        <f t="shared" si="3"/>
        <v>#REF!</v>
      </c>
      <c r="G25" s="907" t="e">
        <f t="shared" si="0"/>
        <v>#REF!</v>
      </c>
      <c r="H25" s="906"/>
      <c r="I25" s="906"/>
      <c r="J25" s="634">
        <v>21</v>
      </c>
      <c r="K25" s="632">
        <v>31.07</v>
      </c>
      <c r="L25" s="632">
        <v>31.83</v>
      </c>
      <c r="M25" s="632">
        <v>32.6</v>
      </c>
      <c r="N25" s="632">
        <v>33.36</v>
      </c>
      <c r="O25" s="632">
        <v>34.130000000000003</v>
      </c>
      <c r="P25" s="609">
        <v>34.89</v>
      </c>
      <c r="Q25" s="633">
        <v>35.659999999999997</v>
      </c>
      <c r="R25" s="633">
        <v>36.42</v>
      </c>
      <c r="S25" s="629">
        <v>37.18</v>
      </c>
      <c r="T25" s="633">
        <v>37.950000000000003</v>
      </c>
      <c r="U25" s="633">
        <v>38.71</v>
      </c>
      <c r="V25" s="633">
        <v>39.479999999999997</v>
      </c>
      <c r="W25" s="633">
        <v>40.24</v>
      </c>
      <c r="X25" s="633">
        <v>41.01</v>
      </c>
      <c r="Y25" s="633">
        <v>41.77</v>
      </c>
      <c r="Z25" s="633">
        <v>42.54</v>
      </c>
      <c r="AA25" s="633">
        <v>43.3</v>
      </c>
      <c r="AB25" s="633">
        <v>44.06</v>
      </c>
      <c r="AC25" s="633">
        <v>44.83</v>
      </c>
      <c r="AD25" s="633">
        <v>45.59</v>
      </c>
      <c r="AE25" s="633">
        <v>46.36</v>
      </c>
      <c r="AF25" s="633">
        <v>47.12</v>
      </c>
      <c r="AG25" s="633">
        <v>47.89</v>
      </c>
      <c r="AH25" s="633">
        <v>48.65</v>
      </c>
      <c r="AI25" s="633">
        <v>49.41</v>
      </c>
      <c r="AJ25" s="632">
        <v>50.18</v>
      </c>
      <c r="AK25" s="632">
        <v>50.94</v>
      </c>
      <c r="AL25" s="632">
        <v>51.71</v>
      </c>
      <c r="AM25" s="632">
        <v>52.47</v>
      </c>
      <c r="AN25" s="632">
        <v>53.24</v>
      </c>
      <c r="AO25" s="609">
        <v>54</v>
      </c>
      <c r="AP25" s="633">
        <v>54.77</v>
      </c>
      <c r="AQ25" s="633">
        <v>55.53</v>
      </c>
      <c r="AR25" s="629">
        <v>56.29</v>
      </c>
      <c r="AS25" s="633">
        <v>57.06</v>
      </c>
      <c r="AT25" s="633">
        <v>57.82</v>
      </c>
      <c r="AU25" s="633">
        <v>58.59</v>
      </c>
      <c r="AV25" s="633">
        <v>59.35</v>
      </c>
      <c r="AW25" s="633">
        <v>60.12</v>
      </c>
      <c r="AX25" s="633">
        <v>60.88</v>
      </c>
      <c r="AY25" s="633">
        <v>61.65</v>
      </c>
      <c r="AZ25" s="633">
        <v>62.41</v>
      </c>
      <c r="BA25" s="633">
        <v>63.17</v>
      </c>
      <c r="BB25" s="629">
        <v>63.94</v>
      </c>
      <c r="BC25" s="633">
        <v>64.7</v>
      </c>
      <c r="BD25" s="629">
        <v>65.47</v>
      </c>
      <c r="BE25" s="633">
        <v>66.23</v>
      </c>
      <c r="BF25" s="633">
        <v>67</v>
      </c>
      <c r="BG25" s="633">
        <v>67.760000000000005</v>
      </c>
      <c r="BH25" s="633">
        <v>68.52</v>
      </c>
      <c r="BI25" s="633">
        <v>69.290000000000006</v>
      </c>
      <c r="BJ25" s="633">
        <v>70.05</v>
      </c>
      <c r="BK25" s="633">
        <v>70.819999999999993</v>
      </c>
      <c r="BL25" s="633">
        <v>71.58</v>
      </c>
      <c r="BM25" s="633">
        <v>72.349999999999994</v>
      </c>
      <c r="BN25" s="633"/>
      <c r="BO25" s="634">
        <v>21</v>
      </c>
      <c r="BP25" s="717">
        <v>19.649999999999999</v>
      </c>
      <c r="BQ25" s="718">
        <v>20.190000000000001</v>
      </c>
      <c r="BR25" s="632">
        <v>20.73</v>
      </c>
      <c r="BS25" s="632">
        <v>21.27</v>
      </c>
      <c r="BT25" s="635">
        <v>21.81</v>
      </c>
      <c r="BU25" s="633">
        <v>22.35</v>
      </c>
      <c r="BV25" s="633">
        <v>22.89</v>
      </c>
      <c r="BW25" s="633">
        <v>23.43</v>
      </c>
      <c r="BX25" s="633">
        <v>23.97</v>
      </c>
      <c r="BY25" s="633">
        <v>24.51</v>
      </c>
      <c r="BZ25" s="633">
        <v>25.05</v>
      </c>
      <c r="CA25" s="633">
        <v>25.59</v>
      </c>
      <c r="CB25" s="633">
        <v>26.13</v>
      </c>
      <c r="CC25" s="633">
        <v>26.67</v>
      </c>
      <c r="CD25" s="633">
        <v>27.21</v>
      </c>
      <c r="CE25" s="633">
        <v>27.75</v>
      </c>
      <c r="CF25" s="633">
        <v>28.29</v>
      </c>
      <c r="CG25" s="633">
        <v>28.83</v>
      </c>
      <c r="CH25" s="633">
        <v>29.37</v>
      </c>
      <c r="CI25" s="633">
        <v>29.9</v>
      </c>
      <c r="CJ25" s="633">
        <v>30.44</v>
      </c>
      <c r="CK25" s="633">
        <v>30.98</v>
      </c>
      <c r="CL25" s="633">
        <v>31.52</v>
      </c>
      <c r="CM25" s="633">
        <v>32.06</v>
      </c>
      <c r="CN25" s="633">
        <v>32.6</v>
      </c>
      <c r="CO25" s="717">
        <v>33.14</v>
      </c>
      <c r="CP25" s="718">
        <v>33.68</v>
      </c>
      <c r="CQ25" s="632">
        <v>34.22</v>
      </c>
      <c r="CR25" s="632">
        <v>34.76</v>
      </c>
      <c r="CS25" s="635">
        <v>35.299999999999997</v>
      </c>
      <c r="CT25" s="633">
        <v>35.840000000000003</v>
      </c>
      <c r="CU25" s="633">
        <v>36.380000000000003</v>
      </c>
      <c r="CV25" s="633">
        <v>36.92</v>
      </c>
      <c r="CW25" s="633">
        <v>37.46</v>
      </c>
      <c r="CX25" s="633">
        <v>38</v>
      </c>
      <c r="CY25" s="633">
        <v>38.54</v>
      </c>
      <c r="CZ25" s="633">
        <v>39.08</v>
      </c>
      <c r="DA25" s="633">
        <v>39.619999999999997</v>
      </c>
      <c r="DB25" s="633">
        <v>40.159999999999997</v>
      </c>
      <c r="DC25" s="633">
        <v>40.700000000000003</v>
      </c>
      <c r="DD25" s="633">
        <v>41.24</v>
      </c>
      <c r="DE25" s="633">
        <v>41.78</v>
      </c>
      <c r="DF25" s="633">
        <v>42.32</v>
      </c>
      <c r="DG25" s="633">
        <v>42.86</v>
      </c>
      <c r="DH25" s="633">
        <v>43.4</v>
      </c>
      <c r="DI25" s="633">
        <v>43.94</v>
      </c>
      <c r="DJ25" s="633">
        <v>44.48</v>
      </c>
      <c r="DK25" s="633">
        <v>45.02</v>
      </c>
      <c r="DL25" s="633">
        <v>45.56</v>
      </c>
      <c r="DM25" s="633">
        <v>46.1</v>
      </c>
      <c r="DN25" s="633">
        <v>46.64</v>
      </c>
      <c r="DO25" s="633">
        <v>47.18</v>
      </c>
      <c r="DP25" s="633">
        <v>47.71</v>
      </c>
      <c r="DQ25" s="633">
        <v>48.25</v>
      </c>
      <c r="DR25" s="633">
        <v>48.79</v>
      </c>
      <c r="DS25" s="633"/>
      <c r="DT25" s="633"/>
      <c r="DU25" s="633"/>
      <c r="DV25" s="633"/>
      <c r="DW25" s="633"/>
      <c r="DX25" s="633"/>
    </row>
    <row r="26" spans="1:128">
      <c r="A26" s="888"/>
      <c r="B26" s="908">
        <f t="shared" si="4"/>
        <v>22</v>
      </c>
      <c r="C26" s="979" t="e">
        <f t="shared" si="1"/>
        <v>#REF!</v>
      </c>
      <c r="D26" s="909" t="e">
        <f t="shared" si="2"/>
        <v>#REF!</v>
      </c>
      <c r="E26" s="906"/>
      <c r="F26" s="979" t="e">
        <f t="shared" si="3"/>
        <v>#REF!</v>
      </c>
      <c r="G26" s="907" t="e">
        <f t="shared" si="0"/>
        <v>#REF!</v>
      </c>
      <c r="H26" s="906"/>
      <c r="I26" s="906"/>
      <c r="J26" s="634">
        <v>22</v>
      </c>
      <c r="K26" s="632">
        <v>32.520000000000003</v>
      </c>
      <c r="L26" s="632">
        <v>33.32</v>
      </c>
      <c r="M26" s="632">
        <v>34.119999999999997</v>
      </c>
      <c r="N26" s="632">
        <v>34.92</v>
      </c>
      <c r="O26" s="632">
        <v>35.72</v>
      </c>
      <c r="P26" s="609">
        <v>36.520000000000003</v>
      </c>
      <c r="Q26" s="633">
        <v>37.32</v>
      </c>
      <c r="R26" s="633">
        <v>38.119999999999997</v>
      </c>
      <c r="S26" s="633">
        <v>38.92</v>
      </c>
      <c r="T26" s="633">
        <v>39.72</v>
      </c>
      <c r="U26" s="629">
        <v>40.53</v>
      </c>
      <c r="V26" s="633">
        <v>41.33</v>
      </c>
      <c r="W26" s="629">
        <v>42.13</v>
      </c>
      <c r="X26" s="629">
        <v>42.93</v>
      </c>
      <c r="Y26" s="629">
        <v>43.73</v>
      </c>
      <c r="Z26" s="629">
        <v>44.53</v>
      </c>
      <c r="AA26" s="629">
        <v>45.33</v>
      </c>
      <c r="AB26" s="629">
        <v>46.13</v>
      </c>
      <c r="AC26" s="629">
        <v>46.93</v>
      </c>
      <c r="AD26" s="629">
        <v>47.73</v>
      </c>
      <c r="AE26" s="629">
        <v>48.53</v>
      </c>
      <c r="AF26" s="629">
        <v>49.33</v>
      </c>
      <c r="AG26" s="629">
        <v>50.14</v>
      </c>
      <c r="AH26" s="629">
        <v>50.94</v>
      </c>
      <c r="AI26" s="629">
        <v>51.74</v>
      </c>
      <c r="AJ26" s="632">
        <v>52.54</v>
      </c>
      <c r="AK26" s="632">
        <v>53.34</v>
      </c>
      <c r="AL26" s="632">
        <v>54.14</v>
      </c>
      <c r="AM26" s="632">
        <v>54.94</v>
      </c>
      <c r="AN26" s="632">
        <v>55.74</v>
      </c>
      <c r="AO26" s="609">
        <v>56.54</v>
      </c>
      <c r="AP26" s="633">
        <v>57.34</v>
      </c>
      <c r="AQ26" s="633">
        <v>58.14</v>
      </c>
      <c r="AR26" s="633">
        <v>58.94</v>
      </c>
      <c r="AS26" s="633">
        <v>59.74</v>
      </c>
      <c r="AT26" s="629">
        <v>60.55</v>
      </c>
      <c r="AU26" s="633">
        <v>61.35</v>
      </c>
      <c r="AV26" s="629">
        <v>62.15</v>
      </c>
      <c r="AW26" s="629">
        <v>62.95</v>
      </c>
      <c r="AX26" s="629">
        <v>63.75</v>
      </c>
      <c r="AY26" s="629">
        <v>64.55</v>
      </c>
      <c r="AZ26" s="629">
        <v>65.349999999999994</v>
      </c>
      <c r="BA26" s="629">
        <v>66.150000000000006</v>
      </c>
      <c r="BB26" s="633">
        <v>66.95</v>
      </c>
      <c r="BC26" s="629">
        <v>67.75</v>
      </c>
      <c r="BD26" s="633">
        <v>68.55</v>
      </c>
      <c r="BE26" s="629">
        <v>69.349999999999994</v>
      </c>
      <c r="BF26" s="629">
        <v>70.16</v>
      </c>
      <c r="BG26" s="629">
        <v>70.959999999999994</v>
      </c>
      <c r="BH26" s="629">
        <v>71.760000000000005</v>
      </c>
      <c r="BI26" s="629">
        <v>72.56</v>
      </c>
      <c r="BJ26" s="629">
        <v>73.36</v>
      </c>
      <c r="BK26" s="629">
        <v>74.16</v>
      </c>
      <c r="BL26" s="629">
        <v>74.959999999999994</v>
      </c>
      <c r="BM26" s="629">
        <v>75.760000000000005</v>
      </c>
      <c r="BN26" s="629"/>
      <c r="BO26" s="634">
        <v>22</v>
      </c>
      <c r="BP26" s="717">
        <v>20.57</v>
      </c>
      <c r="BQ26" s="718">
        <v>21.13</v>
      </c>
      <c r="BR26" s="632">
        <v>21.7</v>
      </c>
      <c r="BS26" s="632">
        <v>22.26</v>
      </c>
      <c r="BT26" s="635">
        <v>22.83</v>
      </c>
      <c r="BU26" s="633">
        <v>23.39</v>
      </c>
      <c r="BV26" s="633">
        <v>23.96</v>
      </c>
      <c r="BW26" s="633">
        <v>24.52</v>
      </c>
      <c r="BX26" s="633">
        <v>25.09</v>
      </c>
      <c r="BY26" s="633">
        <v>25.65</v>
      </c>
      <c r="BZ26" s="633">
        <v>26.22</v>
      </c>
      <c r="CA26" s="633">
        <v>26.79</v>
      </c>
      <c r="CB26" s="633">
        <v>27.35</v>
      </c>
      <c r="CC26" s="633">
        <v>27.92</v>
      </c>
      <c r="CD26" s="633">
        <v>28.48</v>
      </c>
      <c r="CE26" s="633">
        <v>29.05</v>
      </c>
      <c r="CF26" s="633">
        <v>29.61</v>
      </c>
      <c r="CG26" s="633">
        <v>30.18</v>
      </c>
      <c r="CH26" s="633">
        <v>30.74</v>
      </c>
      <c r="CI26" s="633">
        <v>31.31</v>
      </c>
      <c r="CJ26" s="633">
        <v>31.87</v>
      </c>
      <c r="CK26" s="633">
        <v>32.44</v>
      </c>
      <c r="CL26" s="633">
        <v>33.01</v>
      </c>
      <c r="CM26" s="633">
        <v>33.57</v>
      </c>
      <c r="CN26" s="633">
        <v>34.14</v>
      </c>
      <c r="CO26" s="717">
        <v>34.700000000000003</v>
      </c>
      <c r="CP26" s="718">
        <v>35.270000000000003</v>
      </c>
      <c r="CQ26" s="632">
        <v>35.83</v>
      </c>
      <c r="CR26" s="632">
        <v>36.4</v>
      </c>
      <c r="CS26" s="635">
        <v>36.96</v>
      </c>
      <c r="CT26" s="633">
        <v>37.53</v>
      </c>
      <c r="CU26" s="633">
        <v>38.090000000000003</v>
      </c>
      <c r="CV26" s="633">
        <v>38.659999999999997</v>
      </c>
      <c r="CW26" s="633">
        <v>39.22</v>
      </c>
      <c r="CX26" s="633">
        <v>39.79</v>
      </c>
      <c r="CY26" s="633">
        <v>40.36</v>
      </c>
      <c r="CZ26" s="633">
        <v>40.92</v>
      </c>
      <c r="DA26" s="633">
        <v>41.49</v>
      </c>
      <c r="DB26" s="633">
        <v>42.05</v>
      </c>
      <c r="DC26" s="633">
        <v>42.62</v>
      </c>
      <c r="DD26" s="633">
        <v>43.18</v>
      </c>
      <c r="DE26" s="633">
        <v>43.75</v>
      </c>
      <c r="DF26" s="633">
        <v>44.31</v>
      </c>
      <c r="DG26" s="633">
        <v>44.88</v>
      </c>
      <c r="DH26" s="633">
        <v>45.44</v>
      </c>
      <c r="DI26" s="633">
        <v>46.01</v>
      </c>
      <c r="DJ26" s="633">
        <v>46.57</v>
      </c>
      <c r="DK26" s="633">
        <v>47.14</v>
      </c>
      <c r="DL26" s="633">
        <v>47.71</v>
      </c>
      <c r="DM26" s="633">
        <v>48.27</v>
      </c>
      <c r="DN26" s="633">
        <v>48.84</v>
      </c>
      <c r="DO26" s="633">
        <v>49.4</v>
      </c>
      <c r="DP26" s="633">
        <v>49.97</v>
      </c>
      <c r="DQ26" s="633">
        <v>50.53</v>
      </c>
      <c r="DR26" s="633">
        <v>51.1</v>
      </c>
      <c r="DS26" s="633"/>
      <c r="DT26" s="633"/>
      <c r="DU26" s="633"/>
      <c r="DV26" s="633"/>
      <c r="DW26" s="633"/>
      <c r="DX26" s="633"/>
    </row>
    <row r="27" spans="1:128">
      <c r="A27" s="888"/>
      <c r="B27" s="908">
        <f t="shared" si="4"/>
        <v>23</v>
      </c>
      <c r="C27" s="979" t="e">
        <f t="shared" si="1"/>
        <v>#REF!</v>
      </c>
      <c r="D27" s="909" t="e">
        <f t="shared" si="2"/>
        <v>#REF!</v>
      </c>
      <c r="E27" s="906"/>
      <c r="F27" s="979" t="e">
        <f t="shared" si="3"/>
        <v>#REF!</v>
      </c>
      <c r="G27" s="907" t="e">
        <f t="shared" si="0"/>
        <v>#REF!</v>
      </c>
      <c r="H27" s="906"/>
      <c r="I27" s="906"/>
      <c r="J27" s="634">
        <v>23</v>
      </c>
      <c r="K27" s="632">
        <v>33.96</v>
      </c>
      <c r="L27" s="632">
        <v>34.79</v>
      </c>
      <c r="M27" s="632">
        <v>35.630000000000003</v>
      </c>
      <c r="N27" s="632">
        <v>36.47</v>
      </c>
      <c r="O27" s="632">
        <v>37.31</v>
      </c>
      <c r="P27" s="609">
        <v>38.14</v>
      </c>
      <c r="Q27" s="633">
        <v>38.979999999999997</v>
      </c>
      <c r="R27" s="633">
        <v>39.82</v>
      </c>
      <c r="S27" s="629">
        <v>40.659999999999997</v>
      </c>
      <c r="T27" s="633">
        <v>41.49</v>
      </c>
      <c r="U27" s="633">
        <v>42.33</v>
      </c>
      <c r="V27" s="633">
        <v>43.17</v>
      </c>
      <c r="W27" s="633">
        <v>44</v>
      </c>
      <c r="X27" s="633">
        <v>44.84</v>
      </c>
      <c r="Y27" s="633">
        <v>45.68</v>
      </c>
      <c r="Z27" s="633">
        <v>46.52</v>
      </c>
      <c r="AA27" s="633">
        <v>47.35</v>
      </c>
      <c r="AB27" s="633">
        <v>48.19</v>
      </c>
      <c r="AC27" s="633">
        <v>49.03</v>
      </c>
      <c r="AD27" s="633">
        <v>49.86</v>
      </c>
      <c r="AE27" s="633">
        <v>50.7</v>
      </c>
      <c r="AF27" s="633">
        <v>51.54</v>
      </c>
      <c r="AG27" s="633">
        <v>52.38</v>
      </c>
      <c r="AH27" s="633">
        <v>53.21</v>
      </c>
      <c r="AI27" s="633">
        <v>54.05</v>
      </c>
      <c r="AJ27" s="632">
        <v>54.89</v>
      </c>
      <c r="AK27" s="632">
        <v>55.72</v>
      </c>
      <c r="AL27" s="632">
        <v>56.56</v>
      </c>
      <c r="AM27" s="632">
        <v>57.4</v>
      </c>
      <c r="AN27" s="632">
        <v>58.24</v>
      </c>
      <c r="AO27" s="609">
        <v>59.07</v>
      </c>
      <c r="AP27" s="633">
        <v>59.91</v>
      </c>
      <c r="AQ27" s="633">
        <v>60.75</v>
      </c>
      <c r="AR27" s="629">
        <v>61.59</v>
      </c>
      <c r="AS27" s="633">
        <v>62.42</v>
      </c>
      <c r="AT27" s="633">
        <v>63.26</v>
      </c>
      <c r="AU27" s="633">
        <v>64.099999999999994</v>
      </c>
      <c r="AV27" s="633">
        <v>64.930000000000007</v>
      </c>
      <c r="AW27" s="633">
        <v>65.77</v>
      </c>
      <c r="AX27" s="633">
        <v>66.61</v>
      </c>
      <c r="AY27" s="633">
        <v>67.45</v>
      </c>
      <c r="AZ27" s="633">
        <v>68.28</v>
      </c>
      <c r="BA27" s="633">
        <v>69.12</v>
      </c>
      <c r="BB27" s="633">
        <v>69.959999999999994</v>
      </c>
      <c r="BC27" s="633">
        <v>70.790000000000006</v>
      </c>
      <c r="BD27" s="633">
        <v>71.63</v>
      </c>
      <c r="BE27" s="633">
        <v>72.47</v>
      </c>
      <c r="BF27" s="633">
        <v>73.31</v>
      </c>
      <c r="BG27" s="633">
        <v>74.14</v>
      </c>
      <c r="BH27" s="633">
        <v>74.98</v>
      </c>
      <c r="BI27" s="633">
        <v>75.819999999999993</v>
      </c>
      <c r="BJ27" s="633">
        <v>76.650000000000006</v>
      </c>
      <c r="BK27" s="633">
        <v>77.489999999999995</v>
      </c>
      <c r="BL27" s="633">
        <v>78.33</v>
      </c>
      <c r="BM27" s="633">
        <v>79.17</v>
      </c>
      <c r="BN27" s="633"/>
      <c r="BO27" s="634">
        <v>23</v>
      </c>
      <c r="BP27" s="717">
        <v>21.49</v>
      </c>
      <c r="BQ27" s="718">
        <v>22.08</v>
      </c>
      <c r="BR27" s="632">
        <v>22.67</v>
      </c>
      <c r="BS27" s="632">
        <v>23.26</v>
      </c>
      <c r="BT27" s="635">
        <v>23.85</v>
      </c>
      <c r="BU27" s="633">
        <v>24.44</v>
      </c>
      <c r="BV27" s="633">
        <v>25.03</v>
      </c>
      <c r="BW27" s="633">
        <v>25.62</v>
      </c>
      <c r="BX27" s="633">
        <v>26.21</v>
      </c>
      <c r="BY27" s="633">
        <v>26.81</v>
      </c>
      <c r="BZ27" s="633">
        <v>27.4</v>
      </c>
      <c r="CA27" s="633">
        <v>27.99</v>
      </c>
      <c r="CB27" s="633">
        <v>28.58</v>
      </c>
      <c r="CC27" s="633">
        <v>29.17</v>
      </c>
      <c r="CD27" s="633">
        <v>29.76</v>
      </c>
      <c r="CE27" s="633">
        <v>30.35</v>
      </c>
      <c r="CF27" s="633">
        <v>30.94</v>
      </c>
      <c r="CG27" s="633">
        <v>31.53</v>
      </c>
      <c r="CH27" s="633">
        <v>32.130000000000003</v>
      </c>
      <c r="CI27" s="633">
        <v>32.72</v>
      </c>
      <c r="CJ27" s="633">
        <v>33.31</v>
      </c>
      <c r="CK27" s="633">
        <v>33.9</v>
      </c>
      <c r="CL27" s="633">
        <v>34.49</v>
      </c>
      <c r="CM27" s="633">
        <v>35.08</v>
      </c>
      <c r="CN27" s="633">
        <v>35.67</v>
      </c>
      <c r="CO27" s="717">
        <v>36.26</v>
      </c>
      <c r="CP27" s="718">
        <v>36.85</v>
      </c>
      <c r="CQ27" s="632">
        <v>37.450000000000003</v>
      </c>
      <c r="CR27" s="632">
        <v>38.04</v>
      </c>
      <c r="CS27" s="635">
        <v>38.630000000000003</v>
      </c>
      <c r="CT27" s="633">
        <v>39.22</v>
      </c>
      <c r="CU27" s="633">
        <v>39.81</v>
      </c>
      <c r="CV27" s="633">
        <v>40.4</v>
      </c>
      <c r="CW27" s="633">
        <v>40.99</v>
      </c>
      <c r="CX27" s="633">
        <v>41.58</v>
      </c>
      <c r="CY27" s="633">
        <v>42.17</v>
      </c>
      <c r="CZ27" s="633">
        <v>42.77</v>
      </c>
      <c r="DA27" s="633">
        <v>43.36</v>
      </c>
      <c r="DB27" s="633">
        <v>43.95</v>
      </c>
      <c r="DC27" s="633">
        <v>44.54</v>
      </c>
      <c r="DD27" s="633">
        <v>45.13</v>
      </c>
      <c r="DE27" s="633">
        <v>45.72</v>
      </c>
      <c r="DF27" s="633">
        <v>46.31</v>
      </c>
      <c r="DG27" s="633">
        <v>46.9</v>
      </c>
      <c r="DH27" s="633">
        <v>47.49</v>
      </c>
      <c r="DI27" s="633">
        <v>48.08</v>
      </c>
      <c r="DJ27" s="633">
        <v>48.68</v>
      </c>
      <c r="DK27" s="633">
        <v>49.27</v>
      </c>
      <c r="DL27" s="633">
        <v>49.86</v>
      </c>
      <c r="DM27" s="633">
        <v>50.45</v>
      </c>
      <c r="DN27" s="633">
        <v>51.04</v>
      </c>
      <c r="DO27" s="633">
        <v>51.63</v>
      </c>
      <c r="DP27" s="633">
        <v>52.22</v>
      </c>
      <c r="DQ27" s="633">
        <v>52.81</v>
      </c>
      <c r="DR27" s="633">
        <v>53.4</v>
      </c>
      <c r="DS27" s="633"/>
      <c r="DT27" s="633"/>
      <c r="DU27" s="633"/>
      <c r="DV27" s="633"/>
      <c r="DW27" s="633"/>
      <c r="DX27" s="633"/>
    </row>
    <row r="28" spans="1:128">
      <c r="A28" s="888"/>
      <c r="B28" s="908">
        <f t="shared" si="4"/>
        <v>24</v>
      </c>
      <c r="C28" s="979" t="e">
        <f t="shared" si="1"/>
        <v>#REF!</v>
      </c>
      <c r="D28" s="909" t="e">
        <f t="shared" si="2"/>
        <v>#REF!</v>
      </c>
      <c r="E28" s="906"/>
      <c r="F28" s="979" t="e">
        <f t="shared" si="3"/>
        <v>#REF!</v>
      </c>
      <c r="G28" s="907" t="e">
        <f t="shared" si="0"/>
        <v>#REF!</v>
      </c>
      <c r="H28" s="906"/>
      <c r="I28" s="906"/>
      <c r="J28" s="634">
        <v>24</v>
      </c>
      <c r="K28" s="632">
        <v>35.409999999999997</v>
      </c>
      <c r="L28" s="632">
        <v>36.28</v>
      </c>
      <c r="M28" s="632">
        <v>37.15</v>
      </c>
      <c r="N28" s="632">
        <v>38.03</v>
      </c>
      <c r="O28" s="632">
        <v>38.9</v>
      </c>
      <c r="P28" s="609">
        <v>39.770000000000003</v>
      </c>
      <c r="Q28" s="633">
        <v>40.65</v>
      </c>
      <c r="R28" s="633">
        <v>41.52</v>
      </c>
      <c r="S28" s="633">
        <v>42.39</v>
      </c>
      <c r="T28" s="633">
        <v>43.27</v>
      </c>
      <c r="U28" s="633">
        <v>44.14</v>
      </c>
      <c r="V28" s="633">
        <v>45.01</v>
      </c>
      <c r="W28" s="633">
        <v>45.89</v>
      </c>
      <c r="X28" s="633">
        <v>46.76</v>
      </c>
      <c r="Y28" s="633">
        <v>47.64</v>
      </c>
      <c r="Z28" s="633">
        <v>48.51</v>
      </c>
      <c r="AA28" s="633">
        <v>49.38</v>
      </c>
      <c r="AB28" s="633">
        <v>50.26</v>
      </c>
      <c r="AC28" s="633">
        <v>51.13</v>
      </c>
      <c r="AD28" s="633">
        <v>52</v>
      </c>
      <c r="AE28" s="633">
        <v>52.88</v>
      </c>
      <c r="AF28" s="633">
        <v>53.75</v>
      </c>
      <c r="AG28" s="633">
        <v>54.62</v>
      </c>
      <c r="AH28" s="633">
        <v>55.5</v>
      </c>
      <c r="AI28" s="633">
        <v>56.37</v>
      </c>
      <c r="AJ28" s="632">
        <v>57.25</v>
      </c>
      <c r="AK28" s="632">
        <v>58.12</v>
      </c>
      <c r="AL28" s="632">
        <v>58.99</v>
      </c>
      <c r="AM28" s="632">
        <v>59.87</v>
      </c>
      <c r="AN28" s="632">
        <v>60.74</v>
      </c>
      <c r="AO28" s="609">
        <v>61.61</v>
      </c>
      <c r="AP28" s="633">
        <v>62.49</v>
      </c>
      <c r="AQ28" s="633">
        <v>63.36</v>
      </c>
      <c r="AR28" s="633">
        <v>64.23</v>
      </c>
      <c r="AS28" s="633">
        <v>65.11</v>
      </c>
      <c r="AT28" s="633">
        <v>65.98</v>
      </c>
      <c r="AU28" s="633">
        <v>66.849999999999994</v>
      </c>
      <c r="AV28" s="633">
        <v>67.73</v>
      </c>
      <c r="AW28" s="633">
        <v>68.599999999999994</v>
      </c>
      <c r="AX28" s="633">
        <v>69.48</v>
      </c>
      <c r="AY28" s="633">
        <v>70.349999999999994</v>
      </c>
      <c r="AZ28" s="633">
        <v>71.22</v>
      </c>
      <c r="BA28" s="633">
        <v>72.099999999999994</v>
      </c>
      <c r="BB28" s="629">
        <v>72.97</v>
      </c>
      <c r="BC28" s="633">
        <v>73.84</v>
      </c>
      <c r="BD28" s="629">
        <v>74.72</v>
      </c>
      <c r="BE28" s="633">
        <v>75.59</v>
      </c>
      <c r="BF28" s="633">
        <v>76.459999999999994</v>
      </c>
      <c r="BG28" s="633">
        <v>77.34</v>
      </c>
      <c r="BH28" s="633">
        <v>78.209999999999994</v>
      </c>
      <c r="BI28" s="633">
        <v>79.09</v>
      </c>
      <c r="BJ28" s="633">
        <v>79.959999999999994</v>
      </c>
      <c r="BK28" s="633">
        <v>80.83</v>
      </c>
      <c r="BL28" s="633">
        <v>81.709999999999994</v>
      </c>
      <c r="BM28" s="633">
        <v>82.58</v>
      </c>
      <c r="BN28" s="633"/>
      <c r="BO28" s="634">
        <v>24</v>
      </c>
      <c r="BP28" s="717">
        <v>22.4</v>
      </c>
      <c r="BQ28" s="718">
        <v>23.02</v>
      </c>
      <c r="BR28" s="632">
        <v>23.63</v>
      </c>
      <c r="BS28" s="632">
        <v>24.25</v>
      </c>
      <c r="BT28" s="635">
        <v>24.87</v>
      </c>
      <c r="BU28" s="633">
        <v>25.49</v>
      </c>
      <c r="BV28" s="633">
        <v>26.1</v>
      </c>
      <c r="BW28" s="633">
        <v>26.72</v>
      </c>
      <c r="BX28" s="633">
        <v>27.34</v>
      </c>
      <c r="BY28" s="633">
        <v>27.95</v>
      </c>
      <c r="BZ28" s="633">
        <v>28.57</v>
      </c>
      <c r="CA28" s="633">
        <v>29.19</v>
      </c>
      <c r="CB28" s="633">
        <v>29.8</v>
      </c>
      <c r="CC28" s="633">
        <v>30.42</v>
      </c>
      <c r="CD28" s="633">
        <v>31.04</v>
      </c>
      <c r="CE28" s="633">
        <v>31.65</v>
      </c>
      <c r="CF28" s="633">
        <v>32.270000000000003</v>
      </c>
      <c r="CG28" s="633">
        <v>32.89</v>
      </c>
      <c r="CH28" s="633">
        <v>33.5</v>
      </c>
      <c r="CI28" s="633">
        <v>34.119999999999997</v>
      </c>
      <c r="CJ28" s="633">
        <v>34.74</v>
      </c>
      <c r="CK28" s="633">
        <v>35.35</v>
      </c>
      <c r="CL28" s="633">
        <v>35.97</v>
      </c>
      <c r="CM28" s="633">
        <v>36.590000000000003</v>
      </c>
      <c r="CN28" s="633">
        <v>37.200000000000003</v>
      </c>
      <c r="CO28" s="717">
        <v>37.82</v>
      </c>
      <c r="CP28" s="718">
        <v>38.44</v>
      </c>
      <c r="CQ28" s="632">
        <v>39.049999999999997</v>
      </c>
      <c r="CR28" s="632">
        <v>39.67</v>
      </c>
      <c r="CS28" s="635">
        <v>40.29</v>
      </c>
      <c r="CT28" s="633">
        <v>40.909999999999997</v>
      </c>
      <c r="CU28" s="633">
        <v>41.52</v>
      </c>
      <c r="CV28" s="633">
        <v>42.14</v>
      </c>
      <c r="CW28" s="633">
        <v>42.76</v>
      </c>
      <c r="CX28" s="633">
        <v>43.37</v>
      </c>
      <c r="CY28" s="633">
        <v>43.99</v>
      </c>
      <c r="CZ28" s="633">
        <v>44.61</v>
      </c>
      <c r="DA28" s="633">
        <v>45.22</v>
      </c>
      <c r="DB28" s="633">
        <v>45.84</v>
      </c>
      <c r="DC28" s="633">
        <v>46.46</v>
      </c>
      <c r="DD28" s="633">
        <v>47.07</v>
      </c>
      <c r="DE28" s="633">
        <v>47.69</v>
      </c>
      <c r="DF28" s="633">
        <v>48.31</v>
      </c>
      <c r="DG28" s="633">
        <v>48.92</v>
      </c>
      <c r="DH28" s="633">
        <v>49.54</v>
      </c>
      <c r="DI28" s="633">
        <v>50.16</v>
      </c>
      <c r="DJ28" s="633">
        <v>50.77</v>
      </c>
      <c r="DK28" s="633">
        <v>51.39</v>
      </c>
      <c r="DL28" s="633">
        <v>52.01</v>
      </c>
      <c r="DM28" s="633">
        <v>52.62</v>
      </c>
      <c r="DN28" s="633">
        <v>53.24</v>
      </c>
      <c r="DO28" s="633">
        <v>53.86</v>
      </c>
      <c r="DP28" s="633">
        <v>54.47</v>
      </c>
      <c r="DQ28" s="633">
        <v>55.09</v>
      </c>
      <c r="DR28" s="633">
        <v>55.71</v>
      </c>
      <c r="DS28" s="633"/>
      <c r="DT28" s="633"/>
      <c r="DU28" s="633"/>
      <c r="DV28" s="633"/>
      <c r="DW28" s="633"/>
      <c r="DX28" s="633"/>
    </row>
    <row r="29" spans="1:128">
      <c r="A29" s="888"/>
      <c r="B29" s="908">
        <f t="shared" si="4"/>
        <v>25</v>
      </c>
      <c r="C29" s="979" t="e">
        <f t="shared" si="1"/>
        <v>#REF!</v>
      </c>
      <c r="D29" s="909" t="e">
        <f t="shared" si="2"/>
        <v>#REF!</v>
      </c>
      <c r="E29" s="906"/>
      <c r="F29" s="979" t="e">
        <f t="shared" si="3"/>
        <v>#REF!</v>
      </c>
      <c r="G29" s="907" t="e">
        <f t="shared" si="0"/>
        <v>#REF!</v>
      </c>
      <c r="H29" s="906"/>
      <c r="I29" s="906"/>
      <c r="J29" s="634">
        <v>25</v>
      </c>
      <c r="K29" s="632">
        <v>36.85</v>
      </c>
      <c r="L29" s="632">
        <v>37.76</v>
      </c>
      <c r="M29" s="632">
        <v>38.67</v>
      </c>
      <c r="N29" s="632">
        <v>39.58</v>
      </c>
      <c r="O29" s="632">
        <v>40.49</v>
      </c>
      <c r="P29" s="609">
        <v>41.4</v>
      </c>
      <c r="Q29" s="633">
        <v>42.31</v>
      </c>
      <c r="R29" s="633">
        <v>43.22</v>
      </c>
      <c r="S29" s="629">
        <v>44.13</v>
      </c>
      <c r="T29" s="633">
        <v>45.04</v>
      </c>
      <c r="U29" s="629">
        <v>45.95</v>
      </c>
      <c r="V29" s="633">
        <v>46.86</v>
      </c>
      <c r="W29" s="629">
        <v>47.77</v>
      </c>
      <c r="X29" s="629">
        <v>48.68</v>
      </c>
      <c r="Y29" s="629">
        <v>49.59</v>
      </c>
      <c r="Z29" s="629">
        <v>50.5</v>
      </c>
      <c r="AA29" s="629">
        <v>51.41</v>
      </c>
      <c r="AB29" s="629">
        <v>52.32</v>
      </c>
      <c r="AC29" s="629">
        <v>53.23</v>
      </c>
      <c r="AD29" s="629">
        <v>54.14</v>
      </c>
      <c r="AE29" s="629">
        <v>55.05</v>
      </c>
      <c r="AF29" s="629">
        <v>55.96</v>
      </c>
      <c r="AG29" s="629">
        <v>56.87</v>
      </c>
      <c r="AH29" s="629">
        <v>57.78</v>
      </c>
      <c r="AI29" s="629">
        <v>58.69</v>
      </c>
      <c r="AJ29" s="632">
        <v>59.6</v>
      </c>
      <c r="AK29" s="632">
        <v>60.51</v>
      </c>
      <c r="AL29" s="632">
        <v>61.42</v>
      </c>
      <c r="AM29" s="632">
        <v>62.33</v>
      </c>
      <c r="AN29" s="632">
        <v>63.24</v>
      </c>
      <c r="AO29" s="609">
        <v>64.150000000000006</v>
      </c>
      <c r="AP29" s="633">
        <v>65.06</v>
      </c>
      <c r="AQ29" s="633">
        <v>65.97</v>
      </c>
      <c r="AR29" s="629">
        <v>66.88</v>
      </c>
      <c r="AS29" s="633">
        <v>67.790000000000006</v>
      </c>
      <c r="AT29" s="629">
        <v>68.7</v>
      </c>
      <c r="AU29" s="633">
        <v>69.61</v>
      </c>
      <c r="AV29" s="629">
        <v>70.52</v>
      </c>
      <c r="AW29" s="629">
        <v>71.430000000000007</v>
      </c>
      <c r="AX29" s="629">
        <v>72.34</v>
      </c>
      <c r="AY29" s="629">
        <v>73.25</v>
      </c>
      <c r="AZ29" s="629">
        <v>74.16</v>
      </c>
      <c r="BA29" s="629">
        <v>75.069999999999993</v>
      </c>
      <c r="BB29" s="633">
        <v>75.98</v>
      </c>
      <c r="BC29" s="629">
        <v>76.89</v>
      </c>
      <c r="BD29" s="633">
        <v>77.8</v>
      </c>
      <c r="BE29" s="629">
        <v>78.709999999999994</v>
      </c>
      <c r="BF29" s="629">
        <v>79.62</v>
      </c>
      <c r="BG29" s="629">
        <v>80.53</v>
      </c>
      <c r="BH29" s="629">
        <v>81.44</v>
      </c>
      <c r="BI29" s="629">
        <v>82.35</v>
      </c>
      <c r="BJ29" s="629">
        <v>83.26</v>
      </c>
      <c r="BK29" s="629">
        <v>84.17</v>
      </c>
      <c r="BL29" s="629">
        <v>85.08</v>
      </c>
      <c r="BM29" s="629">
        <v>85.99</v>
      </c>
      <c r="BN29" s="629"/>
      <c r="BO29" s="634">
        <v>25</v>
      </c>
      <c r="BP29" s="717">
        <v>23.32</v>
      </c>
      <c r="BQ29" s="718">
        <v>23.96</v>
      </c>
      <c r="BR29" s="632">
        <v>24.6</v>
      </c>
      <c r="BS29" s="632">
        <v>25.25</v>
      </c>
      <c r="BT29" s="635">
        <v>25.89</v>
      </c>
      <c r="BU29" s="633">
        <v>26.53</v>
      </c>
      <c r="BV29" s="633">
        <v>27.17</v>
      </c>
      <c r="BW29" s="633">
        <v>27.82</v>
      </c>
      <c r="BX29" s="633">
        <v>28.46</v>
      </c>
      <c r="BY29" s="633">
        <v>29.1</v>
      </c>
      <c r="BZ29" s="633">
        <v>29.74</v>
      </c>
      <c r="CA29" s="633">
        <v>30.39</v>
      </c>
      <c r="CB29" s="633">
        <v>31.03</v>
      </c>
      <c r="CC29" s="633">
        <v>31.67</v>
      </c>
      <c r="CD29" s="633">
        <v>32.31</v>
      </c>
      <c r="CE29" s="633">
        <v>32.96</v>
      </c>
      <c r="CF29" s="633">
        <v>33.6</v>
      </c>
      <c r="CG29" s="633">
        <v>34.24</v>
      </c>
      <c r="CH29" s="633">
        <v>34.880000000000003</v>
      </c>
      <c r="CI29" s="633">
        <v>35.53</v>
      </c>
      <c r="CJ29" s="633">
        <v>36.17</v>
      </c>
      <c r="CK29" s="633">
        <v>36.81</v>
      </c>
      <c r="CL29" s="633">
        <v>37.450000000000003</v>
      </c>
      <c r="CM29" s="633">
        <v>38.1</v>
      </c>
      <c r="CN29" s="633">
        <v>38.74</v>
      </c>
      <c r="CO29" s="717">
        <v>39.380000000000003</v>
      </c>
      <c r="CP29" s="718">
        <v>40.020000000000003</v>
      </c>
      <c r="CQ29" s="632">
        <v>40.67</v>
      </c>
      <c r="CR29" s="632">
        <v>41.31</v>
      </c>
      <c r="CS29" s="635">
        <v>41.95</v>
      </c>
      <c r="CT29" s="633">
        <v>42.59</v>
      </c>
      <c r="CU29" s="633">
        <v>43.24</v>
      </c>
      <c r="CV29" s="633">
        <v>43.88</v>
      </c>
      <c r="CW29" s="633">
        <v>44.52</v>
      </c>
      <c r="CX29" s="633">
        <v>45.16</v>
      </c>
      <c r="CY29" s="633">
        <v>45.81</v>
      </c>
      <c r="CZ29" s="633">
        <v>46.45</v>
      </c>
      <c r="DA29" s="633">
        <v>47.09</v>
      </c>
      <c r="DB29" s="633">
        <v>47.73</v>
      </c>
      <c r="DC29" s="633">
        <v>48.38</v>
      </c>
      <c r="DD29" s="633">
        <v>49.02</v>
      </c>
      <c r="DE29" s="633">
        <v>49.66</v>
      </c>
      <c r="DF29" s="633">
        <v>50.3</v>
      </c>
      <c r="DG29" s="633">
        <v>50.95</v>
      </c>
      <c r="DH29" s="633">
        <v>51.59</v>
      </c>
      <c r="DI29" s="633">
        <v>52.23</v>
      </c>
      <c r="DJ29" s="633">
        <v>52.87</v>
      </c>
      <c r="DK29" s="633">
        <v>53.52</v>
      </c>
      <c r="DL29" s="633">
        <v>54.16</v>
      </c>
      <c r="DM29" s="633">
        <v>54.8</v>
      </c>
      <c r="DN29" s="633">
        <v>55.44</v>
      </c>
      <c r="DO29" s="633">
        <v>56.09</v>
      </c>
      <c r="DP29" s="633">
        <v>56.73</v>
      </c>
      <c r="DQ29" s="633">
        <v>57.37</v>
      </c>
      <c r="DR29" s="633">
        <v>58.01</v>
      </c>
      <c r="DS29" s="633"/>
      <c r="DT29" s="633"/>
      <c r="DU29" s="633"/>
      <c r="DV29" s="633"/>
      <c r="DW29" s="633"/>
      <c r="DX29" s="633"/>
    </row>
    <row r="30" spans="1:128">
      <c r="A30" s="888"/>
      <c r="B30" s="908">
        <f t="shared" si="4"/>
        <v>26</v>
      </c>
      <c r="C30" s="979" t="e">
        <f t="shared" si="1"/>
        <v>#REF!</v>
      </c>
      <c r="D30" s="909" t="e">
        <f t="shared" si="2"/>
        <v>#REF!</v>
      </c>
      <c r="E30" s="906"/>
      <c r="F30" s="979" t="e">
        <f t="shared" si="3"/>
        <v>#REF!</v>
      </c>
      <c r="G30" s="907" t="e">
        <f t="shared" si="0"/>
        <v>#REF!</v>
      </c>
      <c r="H30" s="906"/>
      <c r="I30" s="906"/>
      <c r="J30" s="634">
        <v>26</v>
      </c>
      <c r="K30" s="632">
        <v>38.299999999999997</v>
      </c>
      <c r="L30" s="632">
        <v>39.24</v>
      </c>
      <c r="M30" s="632">
        <v>40.19</v>
      </c>
      <c r="N30" s="632">
        <v>41.13</v>
      </c>
      <c r="O30" s="632">
        <v>42.08</v>
      </c>
      <c r="P30" s="609">
        <v>43.03</v>
      </c>
      <c r="Q30" s="633">
        <v>43.97</v>
      </c>
      <c r="R30" s="633">
        <v>44.92</v>
      </c>
      <c r="S30" s="633">
        <v>45.87</v>
      </c>
      <c r="T30" s="633">
        <v>46.81</v>
      </c>
      <c r="U30" s="633">
        <v>47.76</v>
      </c>
      <c r="V30" s="633">
        <v>48.71</v>
      </c>
      <c r="W30" s="633">
        <v>49.65</v>
      </c>
      <c r="X30" s="633">
        <v>50.6</v>
      </c>
      <c r="Y30" s="633">
        <v>51.54</v>
      </c>
      <c r="Z30" s="633">
        <v>52.49</v>
      </c>
      <c r="AA30" s="633">
        <v>53.44</v>
      </c>
      <c r="AB30" s="633">
        <v>54.38</v>
      </c>
      <c r="AC30" s="633">
        <v>55.33</v>
      </c>
      <c r="AD30" s="633">
        <v>56.28</v>
      </c>
      <c r="AE30" s="633">
        <v>57.22</v>
      </c>
      <c r="AF30" s="633">
        <v>58.17</v>
      </c>
      <c r="AG30" s="633">
        <v>59.12</v>
      </c>
      <c r="AH30" s="633">
        <v>60.06</v>
      </c>
      <c r="AI30" s="633">
        <v>61.01</v>
      </c>
      <c r="AJ30" s="632">
        <v>61.96</v>
      </c>
      <c r="AK30" s="632">
        <v>62.9</v>
      </c>
      <c r="AL30" s="632">
        <v>63.85</v>
      </c>
      <c r="AM30" s="632">
        <v>64.790000000000006</v>
      </c>
      <c r="AN30" s="632">
        <v>65.739999999999995</v>
      </c>
      <c r="AO30" s="609">
        <v>66.69</v>
      </c>
      <c r="AP30" s="633">
        <v>67.63</v>
      </c>
      <c r="AQ30" s="633">
        <v>68.58</v>
      </c>
      <c r="AR30" s="633">
        <v>69.53</v>
      </c>
      <c r="AS30" s="633">
        <v>70.47</v>
      </c>
      <c r="AT30" s="633">
        <v>71.42</v>
      </c>
      <c r="AU30" s="633">
        <v>72.37</v>
      </c>
      <c r="AV30" s="633">
        <v>73.31</v>
      </c>
      <c r="AW30" s="633">
        <v>74.260000000000005</v>
      </c>
      <c r="AX30" s="633">
        <v>75.2</v>
      </c>
      <c r="AY30" s="633">
        <v>76.150000000000006</v>
      </c>
      <c r="AZ30" s="633">
        <v>77.099999999999994</v>
      </c>
      <c r="BA30" s="633">
        <v>78.040000000000006</v>
      </c>
      <c r="BB30" s="633">
        <v>78.989999999999995</v>
      </c>
      <c r="BC30" s="633">
        <v>79.94</v>
      </c>
      <c r="BD30" s="633">
        <v>80.88</v>
      </c>
      <c r="BE30" s="633">
        <v>81.83</v>
      </c>
      <c r="BF30" s="633">
        <v>82.78</v>
      </c>
      <c r="BG30" s="633">
        <v>83.72</v>
      </c>
      <c r="BH30" s="633">
        <v>84.67</v>
      </c>
      <c r="BI30" s="633">
        <v>85.62</v>
      </c>
      <c r="BJ30" s="633">
        <v>86.56</v>
      </c>
      <c r="BK30" s="633">
        <v>87.51</v>
      </c>
      <c r="BL30" s="633">
        <v>88.45</v>
      </c>
      <c r="BM30" s="633">
        <v>89.4</v>
      </c>
      <c r="BN30" s="633"/>
      <c r="BO30" s="634">
        <v>26</v>
      </c>
      <c r="BP30" s="717">
        <v>24.24</v>
      </c>
      <c r="BQ30" s="718">
        <v>24.9</v>
      </c>
      <c r="BR30" s="632">
        <v>25.57</v>
      </c>
      <c r="BS30" s="632">
        <v>26.24</v>
      </c>
      <c r="BT30" s="635">
        <v>26.91</v>
      </c>
      <c r="BU30" s="633">
        <v>27.58</v>
      </c>
      <c r="BV30" s="633">
        <v>28.24</v>
      </c>
      <c r="BW30" s="633">
        <v>28.91</v>
      </c>
      <c r="BX30" s="633">
        <v>29.58</v>
      </c>
      <c r="BY30" s="633">
        <v>30.25</v>
      </c>
      <c r="BZ30" s="633">
        <v>30.92</v>
      </c>
      <c r="CA30" s="633">
        <v>31.59</v>
      </c>
      <c r="CB30" s="633">
        <v>32.25</v>
      </c>
      <c r="CC30" s="633">
        <v>32.92</v>
      </c>
      <c r="CD30" s="633">
        <v>33.590000000000003</v>
      </c>
      <c r="CE30" s="633">
        <v>34.26</v>
      </c>
      <c r="CF30" s="633">
        <v>34.93</v>
      </c>
      <c r="CG30" s="633">
        <v>35.590000000000003</v>
      </c>
      <c r="CH30" s="633">
        <v>36.26</v>
      </c>
      <c r="CI30" s="633">
        <v>36.93</v>
      </c>
      <c r="CJ30" s="633">
        <v>37.6</v>
      </c>
      <c r="CK30" s="633">
        <v>38.270000000000003</v>
      </c>
      <c r="CL30" s="633">
        <v>38.94</v>
      </c>
      <c r="CM30" s="633">
        <v>39.6</v>
      </c>
      <c r="CN30" s="633">
        <v>40.270000000000003</v>
      </c>
      <c r="CO30" s="717">
        <v>40.94</v>
      </c>
      <c r="CP30" s="718">
        <v>41.61</v>
      </c>
      <c r="CQ30" s="632">
        <v>42.28</v>
      </c>
      <c r="CR30" s="632">
        <v>42.94</v>
      </c>
      <c r="CS30" s="635">
        <v>43.61</v>
      </c>
      <c r="CT30" s="633">
        <v>44.28</v>
      </c>
      <c r="CU30" s="633">
        <v>44.95</v>
      </c>
      <c r="CV30" s="633">
        <v>45.62</v>
      </c>
      <c r="CW30" s="633">
        <v>46.29</v>
      </c>
      <c r="CX30" s="633">
        <v>46.95</v>
      </c>
      <c r="CY30" s="633">
        <v>47.62</v>
      </c>
      <c r="CZ30" s="633">
        <v>48.29</v>
      </c>
      <c r="DA30" s="633">
        <v>48.96</v>
      </c>
      <c r="DB30" s="633">
        <v>49.63</v>
      </c>
      <c r="DC30" s="633">
        <v>50.29</v>
      </c>
      <c r="DD30" s="633">
        <v>50.96</v>
      </c>
      <c r="DE30" s="633">
        <v>51.63</v>
      </c>
      <c r="DF30" s="633">
        <v>52.3</v>
      </c>
      <c r="DG30" s="633">
        <v>52.97</v>
      </c>
      <c r="DH30" s="633">
        <v>53.64</v>
      </c>
      <c r="DI30" s="633">
        <v>54.3</v>
      </c>
      <c r="DJ30" s="633">
        <v>54.97</v>
      </c>
      <c r="DK30" s="633">
        <v>55.64</v>
      </c>
      <c r="DL30" s="633">
        <v>56.31</v>
      </c>
      <c r="DM30" s="633">
        <v>56.98</v>
      </c>
      <c r="DN30" s="633">
        <v>57.65</v>
      </c>
      <c r="DO30" s="633">
        <v>58.31</v>
      </c>
      <c r="DP30" s="633">
        <v>58.98</v>
      </c>
      <c r="DQ30" s="633">
        <v>59.65</v>
      </c>
      <c r="DR30" s="633">
        <v>60.32</v>
      </c>
      <c r="DS30" s="633"/>
      <c r="DT30" s="633"/>
      <c r="DU30" s="633"/>
      <c r="DV30" s="633"/>
      <c r="DW30" s="633"/>
      <c r="DX30" s="633"/>
    </row>
    <row r="31" spans="1:128">
      <c r="A31" s="888"/>
      <c r="B31" s="908">
        <f t="shared" si="4"/>
        <v>27</v>
      </c>
      <c r="C31" s="979" t="e">
        <f t="shared" si="1"/>
        <v>#REF!</v>
      </c>
      <c r="D31" s="909" t="e">
        <f t="shared" si="2"/>
        <v>#REF!</v>
      </c>
      <c r="E31" s="906"/>
      <c r="F31" s="979" t="e">
        <f t="shared" si="3"/>
        <v>#REF!</v>
      </c>
      <c r="G31" s="907" t="e">
        <f t="shared" si="0"/>
        <v>#REF!</v>
      </c>
      <c r="H31" s="906"/>
      <c r="I31" s="906"/>
      <c r="J31" s="634">
        <v>27</v>
      </c>
      <c r="K31" s="632">
        <v>39.74</v>
      </c>
      <c r="L31" s="632">
        <v>40.72</v>
      </c>
      <c r="M31" s="632">
        <v>41.71</v>
      </c>
      <c r="N31" s="632">
        <v>42.69</v>
      </c>
      <c r="O31" s="632">
        <v>43.67</v>
      </c>
      <c r="P31" s="609">
        <v>44.65</v>
      </c>
      <c r="Q31" s="633">
        <v>45.64</v>
      </c>
      <c r="R31" s="633">
        <v>46.62</v>
      </c>
      <c r="S31" s="629">
        <v>47.6</v>
      </c>
      <c r="T31" s="633">
        <v>48.59</v>
      </c>
      <c r="U31" s="633">
        <v>49.57</v>
      </c>
      <c r="V31" s="633">
        <v>50.55</v>
      </c>
      <c r="W31" s="633">
        <v>51.53</v>
      </c>
      <c r="X31" s="633">
        <v>52.52</v>
      </c>
      <c r="Y31" s="633">
        <v>53.5</v>
      </c>
      <c r="Z31" s="633">
        <v>54.48</v>
      </c>
      <c r="AA31" s="633">
        <v>55.47</v>
      </c>
      <c r="AB31" s="633">
        <v>56.45</v>
      </c>
      <c r="AC31" s="633">
        <v>57.43</v>
      </c>
      <c r="AD31" s="633">
        <v>58.41</v>
      </c>
      <c r="AE31" s="633">
        <v>59.4</v>
      </c>
      <c r="AF31" s="633">
        <v>60.38</v>
      </c>
      <c r="AG31" s="633">
        <v>61.36</v>
      </c>
      <c r="AH31" s="633">
        <v>62.35</v>
      </c>
      <c r="AI31" s="633">
        <v>63.33</v>
      </c>
      <c r="AJ31" s="632">
        <v>64.31</v>
      </c>
      <c r="AK31" s="632">
        <v>65.290000000000006</v>
      </c>
      <c r="AL31" s="632">
        <v>66.28</v>
      </c>
      <c r="AM31" s="632">
        <v>67.260000000000005</v>
      </c>
      <c r="AN31" s="632">
        <v>68.239999999999995</v>
      </c>
      <c r="AO31" s="609">
        <v>69.22</v>
      </c>
      <c r="AP31" s="633">
        <v>70.209999999999994</v>
      </c>
      <c r="AQ31" s="633">
        <v>71.19</v>
      </c>
      <c r="AR31" s="629">
        <v>72.17</v>
      </c>
      <c r="AS31" s="633">
        <v>73.16</v>
      </c>
      <c r="AT31" s="633">
        <v>74.14</v>
      </c>
      <c r="AU31" s="633">
        <v>75.12</v>
      </c>
      <c r="AV31" s="633">
        <v>76.099999999999994</v>
      </c>
      <c r="AW31" s="633">
        <v>77.09</v>
      </c>
      <c r="AX31" s="633">
        <v>78.069999999999993</v>
      </c>
      <c r="AY31" s="633">
        <v>79.05</v>
      </c>
      <c r="AZ31" s="633">
        <v>80.040000000000006</v>
      </c>
      <c r="BA31" s="633">
        <v>81.02</v>
      </c>
      <c r="BB31" s="629">
        <v>82</v>
      </c>
      <c r="BC31" s="633">
        <v>82.98</v>
      </c>
      <c r="BD31" s="629">
        <v>83.97</v>
      </c>
      <c r="BE31" s="633">
        <v>84.95</v>
      </c>
      <c r="BF31" s="633">
        <v>85.93</v>
      </c>
      <c r="BG31" s="633">
        <v>86.92</v>
      </c>
      <c r="BH31" s="633">
        <v>87.9</v>
      </c>
      <c r="BI31" s="633">
        <v>88.88</v>
      </c>
      <c r="BJ31" s="633">
        <v>89.86</v>
      </c>
      <c r="BK31" s="633">
        <v>90.85</v>
      </c>
      <c r="BL31" s="633">
        <v>91.83</v>
      </c>
      <c r="BM31" s="633">
        <v>92.81</v>
      </c>
      <c r="BN31" s="633"/>
      <c r="BO31" s="634">
        <v>27</v>
      </c>
      <c r="BP31" s="717">
        <v>25.15</v>
      </c>
      <c r="BQ31" s="718">
        <v>25.85</v>
      </c>
      <c r="BR31" s="632">
        <v>26.54</v>
      </c>
      <c r="BS31" s="632">
        <v>27.23</v>
      </c>
      <c r="BT31" s="635">
        <v>27.93</v>
      </c>
      <c r="BU31" s="633">
        <v>28.62</v>
      </c>
      <c r="BV31" s="633">
        <v>29.32</v>
      </c>
      <c r="BW31" s="633">
        <v>30.01</v>
      </c>
      <c r="BX31" s="633">
        <v>30.7</v>
      </c>
      <c r="BY31" s="633">
        <v>31.4</v>
      </c>
      <c r="BZ31" s="633">
        <v>32.090000000000003</v>
      </c>
      <c r="CA31" s="633">
        <v>32.79</v>
      </c>
      <c r="CB31" s="633">
        <v>33.479999999999997</v>
      </c>
      <c r="CC31" s="633">
        <v>34.17</v>
      </c>
      <c r="CD31" s="633">
        <v>34.869999999999997</v>
      </c>
      <c r="CE31" s="633">
        <v>35.56</v>
      </c>
      <c r="CF31" s="633">
        <v>36.26</v>
      </c>
      <c r="CG31" s="633">
        <v>36.950000000000003</v>
      </c>
      <c r="CH31" s="633">
        <v>37.64</v>
      </c>
      <c r="CI31" s="633">
        <v>38.340000000000003</v>
      </c>
      <c r="CJ31" s="633">
        <v>39.03</v>
      </c>
      <c r="CK31" s="633">
        <v>39.72</v>
      </c>
      <c r="CL31" s="633">
        <v>40.42</v>
      </c>
      <c r="CM31" s="633">
        <v>41.11</v>
      </c>
      <c r="CN31" s="633">
        <v>41.81</v>
      </c>
      <c r="CO31" s="717">
        <v>42.5</v>
      </c>
      <c r="CP31" s="718">
        <v>43.19</v>
      </c>
      <c r="CQ31" s="632">
        <v>43.89</v>
      </c>
      <c r="CR31" s="632">
        <v>44.58</v>
      </c>
      <c r="CS31" s="635">
        <v>45.28</v>
      </c>
      <c r="CT31" s="633">
        <v>45.97</v>
      </c>
      <c r="CU31" s="633">
        <v>46.66</v>
      </c>
      <c r="CV31" s="633">
        <v>47.36</v>
      </c>
      <c r="CW31" s="633">
        <v>48.05</v>
      </c>
      <c r="CX31" s="633">
        <v>48.75</v>
      </c>
      <c r="CY31" s="633">
        <v>49.44</v>
      </c>
      <c r="CZ31" s="633">
        <v>50.13</v>
      </c>
      <c r="DA31" s="633">
        <v>50.83</v>
      </c>
      <c r="DB31" s="633">
        <v>51.52</v>
      </c>
      <c r="DC31" s="633">
        <v>52.21</v>
      </c>
      <c r="DD31" s="633">
        <v>52.91</v>
      </c>
      <c r="DE31" s="633">
        <v>53.6</v>
      </c>
      <c r="DF31" s="633">
        <v>54.3</v>
      </c>
      <c r="DG31" s="633">
        <v>54.99</v>
      </c>
      <c r="DH31" s="633">
        <v>55.68</v>
      </c>
      <c r="DI31" s="633">
        <v>56.38</v>
      </c>
      <c r="DJ31" s="633">
        <v>57.07</v>
      </c>
      <c r="DK31" s="633">
        <v>57.77</v>
      </c>
      <c r="DL31" s="633">
        <v>58.46</v>
      </c>
      <c r="DM31" s="633">
        <v>59.15</v>
      </c>
      <c r="DN31" s="633">
        <v>59.85</v>
      </c>
      <c r="DO31" s="633">
        <v>60.54</v>
      </c>
      <c r="DP31" s="633">
        <v>61.42</v>
      </c>
      <c r="DQ31" s="633">
        <v>61.93</v>
      </c>
      <c r="DR31" s="633">
        <v>62.62</v>
      </c>
      <c r="DS31" s="633"/>
      <c r="DT31" s="633"/>
      <c r="DU31" s="633"/>
      <c r="DV31" s="633"/>
      <c r="DW31" s="633"/>
      <c r="DX31" s="633"/>
    </row>
    <row r="32" spans="1:128">
      <c r="A32" s="888"/>
      <c r="B32" s="908">
        <f t="shared" si="4"/>
        <v>28</v>
      </c>
      <c r="C32" s="979" t="e">
        <f t="shared" si="1"/>
        <v>#REF!</v>
      </c>
      <c r="D32" s="909" t="e">
        <f t="shared" si="2"/>
        <v>#REF!</v>
      </c>
      <c r="E32" s="906"/>
      <c r="F32" s="979" t="e">
        <f t="shared" si="3"/>
        <v>#REF!</v>
      </c>
      <c r="G32" s="907" t="e">
        <f t="shared" si="0"/>
        <v>#REF!</v>
      </c>
      <c r="H32" s="906"/>
      <c r="I32" s="906"/>
      <c r="J32" s="634">
        <v>28</v>
      </c>
      <c r="K32" s="632">
        <v>41.19</v>
      </c>
      <c r="L32" s="632">
        <v>42.21</v>
      </c>
      <c r="M32" s="632">
        <v>43.23</v>
      </c>
      <c r="N32" s="632">
        <v>44.24</v>
      </c>
      <c r="O32" s="632">
        <v>45.26</v>
      </c>
      <c r="P32" s="609">
        <v>46.28</v>
      </c>
      <c r="Q32" s="633">
        <v>47.3</v>
      </c>
      <c r="R32" s="633">
        <v>48.32</v>
      </c>
      <c r="S32" s="633">
        <v>49.34</v>
      </c>
      <c r="T32" s="633">
        <v>50.36</v>
      </c>
      <c r="U32" s="629">
        <v>51.38</v>
      </c>
      <c r="V32" s="633">
        <v>52.4</v>
      </c>
      <c r="W32" s="629">
        <v>53.42</v>
      </c>
      <c r="X32" s="629">
        <v>54.44</v>
      </c>
      <c r="Y32" s="629">
        <v>55.46</v>
      </c>
      <c r="Z32" s="629">
        <v>56.47</v>
      </c>
      <c r="AA32" s="629">
        <v>57.49</v>
      </c>
      <c r="AB32" s="629">
        <v>58.51</v>
      </c>
      <c r="AC32" s="629">
        <v>59.53</v>
      </c>
      <c r="AD32" s="629">
        <v>60.55</v>
      </c>
      <c r="AE32" s="629">
        <v>61.57</v>
      </c>
      <c r="AF32" s="629">
        <v>62.59</v>
      </c>
      <c r="AG32" s="629">
        <v>63.61</v>
      </c>
      <c r="AH32" s="629">
        <v>64.63</v>
      </c>
      <c r="AI32" s="629">
        <v>65.650000000000006</v>
      </c>
      <c r="AJ32" s="632">
        <v>66.67</v>
      </c>
      <c r="AK32" s="632">
        <v>67.69</v>
      </c>
      <c r="AL32" s="632">
        <v>68.709999999999994</v>
      </c>
      <c r="AM32" s="632">
        <v>69.72</v>
      </c>
      <c r="AN32" s="632">
        <v>70.739999999999995</v>
      </c>
      <c r="AO32" s="609">
        <v>71.760000000000005</v>
      </c>
      <c r="AP32" s="633">
        <v>72.78</v>
      </c>
      <c r="AQ32" s="633">
        <v>73.8</v>
      </c>
      <c r="AR32" s="633">
        <v>74.819999999999993</v>
      </c>
      <c r="AS32" s="633">
        <v>75.84</v>
      </c>
      <c r="AT32" s="629">
        <v>76.86</v>
      </c>
      <c r="AU32" s="633">
        <v>77.88</v>
      </c>
      <c r="AV32" s="629">
        <v>78.900000000000006</v>
      </c>
      <c r="AW32" s="629">
        <v>79.92</v>
      </c>
      <c r="AX32" s="629">
        <v>80.94</v>
      </c>
      <c r="AY32" s="629">
        <v>81.95</v>
      </c>
      <c r="AZ32" s="629">
        <v>82.97</v>
      </c>
      <c r="BA32" s="629">
        <v>83.99</v>
      </c>
      <c r="BB32" s="633">
        <v>85.01</v>
      </c>
      <c r="BC32" s="629">
        <v>86.03</v>
      </c>
      <c r="BD32" s="633">
        <v>87.05</v>
      </c>
      <c r="BE32" s="629">
        <v>88.07</v>
      </c>
      <c r="BF32" s="629">
        <v>89.09</v>
      </c>
      <c r="BG32" s="629">
        <v>90.11</v>
      </c>
      <c r="BH32" s="629">
        <v>91.13</v>
      </c>
      <c r="BI32" s="629">
        <v>92.15</v>
      </c>
      <c r="BJ32" s="629">
        <v>93.17</v>
      </c>
      <c r="BK32" s="629">
        <v>94.19</v>
      </c>
      <c r="BL32" s="629">
        <v>95.2</v>
      </c>
      <c r="BM32" s="629">
        <v>96.22</v>
      </c>
      <c r="BN32" s="629"/>
      <c r="BO32" s="634">
        <v>28</v>
      </c>
      <c r="BP32" s="717">
        <v>26.07</v>
      </c>
      <c r="BQ32" s="718">
        <v>26.79</v>
      </c>
      <c r="BR32" s="632">
        <v>27.51</v>
      </c>
      <c r="BS32" s="632">
        <v>28.23</v>
      </c>
      <c r="BT32" s="635">
        <v>28.95</v>
      </c>
      <c r="BU32" s="633">
        <v>29.67</v>
      </c>
      <c r="BV32" s="633">
        <v>30.39</v>
      </c>
      <c r="BW32" s="633">
        <v>31.11</v>
      </c>
      <c r="BX32" s="633">
        <v>31.83</v>
      </c>
      <c r="BY32" s="633">
        <v>32.549999999999997</v>
      </c>
      <c r="BZ32" s="633">
        <v>33.270000000000003</v>
      </c>
      <c r="CA32" s="633">
        <v>33.99</v>
      </c>
      <c r="CB32" s="633">
        <v>34.71</v>
      </c>
      <c r="CC32" s="633">
        <v>35.43</v>
      </c>
      <c r="CD32" s="633">
        <v>36.15</v>
      </c>
      <c r="CE32" s="633">
        <v>36.869999999999997</v>
      </c>
      <c r="CF32" s="633">
        <v>37.590000000000003</v>
      </c>
      <c r="CG32" s="633">
        <v>38.31</v>
      </c>
      <c r="CH32" s="633">
        <v>39.020000000000003</v>
      </c>
      <c r="CI32" s="633">
        <v>39.74</v>
      </c>
      <c r="CJ32" s="633">
        <v>40.46</v>
      </c>
      <c r="CK32" s="633">
        <v>41.18</v>
      </c>
      <c r="CL32" s="633">
        <v>41.9</v>
      </c>
      <c r="CM32" s="633">
        <v>42.62</v>
      </c>
      <c r="CN32" s="633">
        <v>43.34</v>
      </c>
      <c r="CO32" s="717">
        <v>44.06</v>
      </c>
      <c r="CP32" s="718">
        <v>44.78</v>
      </c>
      <c r="CQ32" s="632">
        <v>45.5</v>
      </c>
      <c r="CR32" s="632">
        <v>46.22</v>
      </c>
      <c r="CS32" s="635">
        <v>46.94</v>
      </c>
      <c r="CT32" s="633">
        <v>47.66</v>
      </c>
      <c r="CU32" s="633">
        <v>48.38</v>
      </c>
      <c r="CV32" s="633">
        <v>49.1</v>
      </c>
      <c r="CW32" s="633">
        <v>49.82</v>
      </c>
      <c r="CX32" s="633">
        <v>50.54</v>
      </c>
      <c r="CY32" s="633">
        <v>51.26</v>
      </c>
      <c r="CZ32" s="633">
        <v>51.98</v>
      </c>
      <c r="DA32" s="633">
        <v>52.7</v>
      </c>
      <c r="DB32" s="633">
        <v>53.42</v>
      </c>
      <c r="DC32" s="633">
        <v>54.14</v>
      </c>
      <c r="DD32" s="633">
        <v>54.86</v>
      </c>
      <c r="DE32" s="633">
        <v>55.58</v>
      </c>
      <c r="DF32" s="633">
        <v>56.3</v>
      </c>
      <c r="DG32" s="633">
        <v>57.01</v>
      </c>
      <c r="DH32" s="633">
        <v>57.73</v>
      </c>
      <c r="DI32" s="633">
        <v>58.45</v>
      </c>
      <c r="DJ32" s="633">
        <v>59.17</v>
      </c>
      <c r="DK32" s="633">
        <v>59.89</v>
      </c>
      <c r="DL32" s="633">
        <v>60.61</v>
      </c>
      <c r="DM32" s="633">
        <v>61.33</v>
      </c>
      <c r="DN32" s="633">
        <v>62.05</v>
      </c>
      <c r="DO32" s="633">
        <v>62.77</v>
      </c>
      <c r="DP32" s="633">
        <v>63.49</v>
      </c>
      <c r="DQ32" s="633">
        <v>64.209999999999994</v>
      </c>
      <c r="DR32" s="633">
        <v>64.930000000000007</v>
      </c>
      <c r="DS32" s="633"/>
      <c r="DT32" s="633"/>
      <c r="DU32" s="633"/>
      <c r="DV32" s="633"/>
      <c r="DW32" s="633"/>
      <c r="DX32" s="633"/>
    </row>
    <row r="33" spans="1:128">
      <c r="A33" s="888"/>
      <c r="B33" s="908">
        <f t="shared" si="4"/>
        <v>29</v>
      </c>
      <c r="C33" s="979" t="e">
        <f t="shared" si="1"/>
        <v>#REF!</v>
      </c>
      <c r="D33" s="909" t="e">
        <f t="shared" si="2"/>
        <v>#REF!</v>
      </c>
      <c r="E33" s="906"/>
      <c r="F33" s="979" t="e">
        <f t="shared" si="3"/>
        <v>#REF!</v>
      </c>
      <c r="G33" s="907" t="e">
        <f t="shared" si="0"/>
        <v>#REF!</v>
      </c>
      <c r="H33" s="906"/>
      <c r="I33" s="906"/>
      <c r="J33" s="634">
        <v>29</v>
      </c>
      <c r="K33" s="632">
        <v>42.62</v>
      </c>
      <c r="L33" s="632">
        <v>43.68</v>
      </c>
      <c r="M33" s="632">
        <v>44.73</v>
      </c>
      <c r="N33" s="632">
        <v>45.79</v>
      </c>
      <c r="O33" s="632">
        <v>46.85</v>
      </c>
      <c r="P33" s="609">
        <v>47.9</v>
      </c>
      <c r="Q33" s="633">
        <v>48.96</v>
      </c>
      <c r="R33" s="633">
        <v>50.01</v>
      </c>
      <c r="S33" s="629">
        <v>51.07</v>
      </c>
      <c r="T33" s="633">
        <v>52.12</v>
      </c>
      <c r="U33" s="633">
        <v>53.18</v>
      </c>
      <c r="V33" s="633">
        <v>54.23</v>
      </c>
      <c r="W33" s="633">
        <v>55.29</v>
      </c>
      <c r="X33" s="633">
        <v>56.35</v>
      </c>
      <c r="Y33" s="633">
        <v>57.4</v>
      </c>
      <c r="Z33" s="633">
        <v>58.46</v>
      </c>
      <c r="AA33" s="633">
        <v>59.51</v>
      </c>
      <c r="AB33" s="633">
        <v>60.57</v>
      </c>
      <c r="AC33" s="633">
        <v>61.62</v>
      </c>
      <c r="AD33" s="633">
        <v>62.68</v>
      </c>
      <c r="AE33" s="633">
        <v>63.73</v>
      </c>
      <c r="AF33" s="633">
        <v>64.790000000000006</v>
      </c>
      <c r="AG33" s="633">
        <v>65.849999999999994</v>
      </c>
      <c r="AH33" s="633">
        <v>66.900000000000006</v>
      </c>
      <c r="AI33" s="633">
        <v>67.959999999999994</v>
      </c>
      <c r="AJ33" s="632">
        <v>69.010000000000005</v>
      </c>
      <c r="AK33" s="632">
        <v>70.069999999999993</v>
      </c>
      <c r="AL33" s="632">
        <v>71.12</v>
      </c>
      <c r="AM33" s="632">
        <v>72.180000000000007</v>
      </c>
      <c r="AN33" s="632">
        <v>73.239999999999995</v>
      </c>
      <c r="AO33" s="609">
        <v>74.290000000000006</v>
      </c>
      <c r="AP33" s="633">
        <v>75.349999999999994</v>
      </c>
      <c r="AQ33" s="633">
        <v>76.400000000000006</v>
      </c>
      <c r="AR33" s="629">
        <v>77.459999999999994</v>
      </c>
      <c r="AS33" s="633">
        <v>78.510000000000005</v>
      </c>
      <c r="AT33" s="633">
        <v>79.569999999999993</v>
      </c>
      <c r="AU33" s="633">
        <v>80.62</v>
      </c>
      <c r="AV33" s="633">
        <v>81.680000000000007</v>
      </c>
      <c r="AW33" s="633">
        <v>82.74</v>
      </c>
      <c r="AX33" s="633">
        <v>83.79</v>
      </c>
      <c r="AY33" s="633">
        <v>84.85</v>
      </c>
      <c r="AZ33" s="633">
        <v>85.9</v>
      </c>
      <c r="BA33" s="633">
        <v>86.96</v>
      </c>
      <c r="BB33" s="633">
        <v>88.01</v>
      </c>
      <c r="BC33" s="633">
        <v>89.07</v>
      </c>
      <c r="BD33" s="633">
        <v>90.12</v>
      </c>
      <c r="BE33" s="633">
        <v>91.18</v>
      </c>
      <c r="BF33" s="633">
        <v>92.24</v>
      </c>
      <c r="BG33" s="633">
        <v>93.29</v>
      </c>
      <c r="BH33" s="633">
        <v>94.35</v>
      </c>
      <c r="BI33" s="633">
        <v>95.4</v>
      </c>
      <c r="BJ33" s="633">
        <v>96.46</v>
      </c>
      <c r="BK33" s="633">
        <v>97.51</v>
      </c>
      <c r="BL33" s="633">
        <v>98.57</v>
      </c>
      <c r="BM33" s="633">
        <v>99.63</v>
      </c>
      <c r="BN33" s="633"/>
      <c r="BO33" s="634">
        <v>29</v>
      </c>
      <c r="BP33" s="717">
        <v>26.99</v>
      </c>
      <c r="BQ33" s="718">
        <v>27.73</v>
      </c>
      <c r="BR33" s="632">
        <v>28.48</v>
      </c>
      <c r="BS33" s="632">
        <v>29.22</v>
      </c>
      <c r="BT33" s="635">
        <v>29.97</v>
      </c>
      <c r="BU33" s="633">
        <v>30.71</v>
      </c>
      <c r="BV33" s="633">
        <v>31.46</v>
      </c>
      <c r="BW33" s="633">
        <v>32.200000000000003</v>
      </c>
      <c r="BX33" s="633">
        <v>32.950000000000003</v>
      </c>
      <c r="BY33" s="633">
        <v>33.69</v>
      </c>
      <c r="BZ33" s="633">
        <v>34.44</v>
      </c>
      <c r="CA33" s="633">
        <v>35.19</v>
      </c>
      <c r="CB33" s="633">
        <v>35.93</v>
      </c>
      <c r="CC33" s="633">
        <v>36.68</v>
      </c>
      <c r="CD33" s="633">
        <v>37.42</v>
      </c>
      <c r="CE33" s="633">
        <v>38.17</v>
      </c>
      <c r="CF33" s="633">
        <v>38.909999999999997</v>
      </c>
      <c r="CG33" s="633">
        <v>39.659999999999997</v>
      </c>
      <c r="CH33" s="633">
        <v>40.4</v>
      </c>
      <c r="CI33" s="633">
        <v>41.15</v>
      </c>
      <c r="CJ33" s="633">
        <v>41.89</v>
      </c>
      <c r="CK33" s="633">
        <v>42.64</v>
      </c>
      <c r="CL33" s="633">
        <v>43.38</v>
      </c>
      <c r="CM33" s="633">
        <v>44.13</v>
      </c>
      <c r="CN33" s="633">
        <v>44.87</v>
      </c>
      <c r="CO33" s="717">
        <v>45.62</v>
      </c>
      <c r="CP33" s="718">
        <v>46.36</v>
      </c>
      <c r="CQ33" s="632">
        <v>47.11</v>
      </c>
      <c r="CR33" s="632">
        <v>47.86</v>
      </c>
      <c r="CS33" s="635">
        <v>48.6</v>
      </c>
      <c r="CT33" s="633">
        <v>49.35</v>
      </c>
      <c r="CU33" s="633">
        <v>50.09</v>
      </c>
      <c r="CV33" s="633">
        <v>50.84</v>
      </c>
      <c r="CW33" s="633">
        <v>51.58</v>
      </c>
      <c r="CX33" s="633">
        <v>52.33</v>
      </c>
      <c r="CY33" s="633">
        <v>53.07</v>
      </c>
      <c r="CZ33" s="633">
        <v>53.82</v>
      </c>
      <c r="DA33" s="633">
        <v>54.56</v>
      </c>
      <c r="DB33" s="633">
        <v>55.31</v>
      </c>
      <c r="DC33" s="633">
        <v>56.05</v>
      </c>
      <c r="DD33" s="633">
        <v>56.8</v>
      </c>
      <c r="DE33" s="633">
        <v>57.54</v>
      </c>
      <c r="DF33" s="633">
        <v>58.29</v>
      </c>
      <c r="DG33" s="633">
        <v>59.03</v>
      </c>
      <c r="DH33" s="633">
        <v>59.78</v>
      </c>
      <c r="DI33" s="633">
        <v>60.53</v>
      </c>
      <c r="DJ33" s="633">
        <v>61.27</v>
      </c>
      <c r="DK33" s="633">
        <v>62.02</v>
      </c>
      <c r="DL33" s="633">
        <v>62.76</v>
      </c>
      <c r="DM33" s="633">
        <v>63.51</v>
      </c>
      <c r="DN33" s="633">
        <v>64.25</v>
      </c>
      <c r="DO33" s="633">
        <v>65</v>
      </c>
      <c r="DP33" s="633">
        <v>65.739999999999995</v>
      </c>
      <c r="DQ33" s="633">
        <v>66.489999999999995</v>
      </c>
      <c r="DR33" s="633">
        <v>67.23</v>
      </c>
      <c r="DS33" s="633"/>
      <c r="DT33" s="633"/>
      <c r="DU33" s="633"/>
      <c r="DV33" s="633"/>
      <c r="DW33" s="633"/>
      <c r="DX33" s="633"/>
    </row>
    <row r="34" spans="1:128">
      <c r="A34" s="888"/>
      <c r="B34" s="908">
        <f t="shared" si="4"/>
        <v>30</v>
      </c>
      <c r="C34" s="979" t="e">
        <f t="shared" si="1"/>
        <v>#REF!</v>
      </c>
      <c r="D34" s="909" t="e">
        <f t="shared" si="2"/>
        <v>#REF!</v>
      </c>
      <c r="E34" s="906"/>
      <c r="F34" s="979" t="e">
        <f t="shared" si="3"/>
        <v>#REF!</v>
      </c>
      <c r="G34" s="907" t="e">
        <f t="shared" si="0"/>
        <v>#REF!</v>
      </c>
      <c r="H34" s="906"/>
      <c r="I34" s="906"/>
      <c r="J34" s="634">
        <v>30</v>
      </c>
      <c r="K34" s="632">
        <v>44.07</v>
      </c>
      <c r="L34" s="632">
        <v>45.17</v>
      </c>
      <c r="M34" s="632">
        <v>46.26</v>
      </c>
      <c r="N34" s="632">
        <v>47.35</v>
      </c>
      <c r="O34" s="632">
        <v>48.44</v>
      </c>
      <c r="P34" s="609">
        <v>49.53</v>
      </c>
      <c r="Q34" s="633">
        <v>50.63</v>
      </c>
      <c r="R34" s="633">
        <v>51.72</v>
      </c>
      <c r="S34" s="633">
        <v>52.81</v>
      </c>
      <c r="T34" s="633">
        <v>53.9</v>
      </c>
      <c r="U34" s="633">
        <v>54.99</v>
      </c>
      <c r="V34" s="633">
        <v>56.09</v>
      </c>
      <c r="W34" s="633">
        <v>57.18</v>
      </c>
      <c r="X34" s="633">
        <v>58.27</v>
      </c>
      <c r="Y34" s="633">
        <v>59.36</v>
      </c>
      <c r="Z34" s="633">
        <v>60.45</v>
      </c>
      <c r="AA34" s="633">
        <v>61.55</v>
      </c>
      <c r="AB34" s="633">
        <v>62.64</v>
      </c>
      <c r="AC34" s="633">
        <v>63.73</v>
      </c>
      <c r="AD34" s="633">
        <v>64.819999999999993</v>
      </c>
      <c r="AE34" s="633">
        <v>65.91</v>
      </c>
      <c r="AF34" s="633">
        <v>67.010000000000005</v>
      </c>
      <c r="AG34" s="633">
        <v>68.099999999999994</v>
      </c>
      <c r="AH34" s="633">
        <v>69.19</v>
      </c>
      <c r="AI34" s="633">
        <v>70.28</v>
      </c>
      <c r="AJ34" s="632">
        <v>71.37</v>
      </c>
      <c r="AK34" s="632">
        <v>72.47</v>
      </c>
      <c r="AL34" s="632">
        <v>73.56</v>
      </c>
      <c r="AM34" s="632">
        <v>74.650000000000006</v>
      </c>
      <c r="AN34" s="632">
        <v>75.739999999999995</v>
      </c>
      <c r="AO34" s="609">
        <v>76.83</v>
      </c>
      <c r="AP34" s="633">
        <v>77.930000000000007</v>
      </c>
      <c r="AQ34" s="633">
        <v>79.02</v>
      </c>
      <c r="AR34" s="633">
        <v>80.11</v>
      </c>
      <c r="AS34" s="633">
        <v>81.2</v>
      </c>
      <c r="AT34" s="633">
        <v>82.29</v>
      </c>
      <c r="AU34" s="633">
        <v>83.39</v>
      </c>
      <c r="AV34" s="633">
        <v>84.48</v>
      </c>
      <c r="AW34" s="633">
        <v>85.57</v>
      </c>
      <c r="AX34" s="633">
        <v>86.66</v>
      </c>
      <c r="AY34" s="633">
        <v>87.75</v>
      </c>
      <c r="AZ34" s="633">
        <v>88.85</v>
      </c>
      <c r="BA34" s="633">
        <v>89.94</v>
      </c>
      <c r="BB34" s="629">
        <v>91.03</v>
      </c>
      <c r="BC34" s="633">
        <v>92.12</v>
      </c>
      <c r="BD34" s="629">
        <v>93.21</v>
      </c>
      <c r="BE34" s="633">
        <v>94.31</v>
      </c>
      <c r="BF34" s="633">
        <v>95.4</v>
      </c>
      <c r="BG34" s="633">
        <v>96.49</v>
      </c>
      <c r="BH34" s="633">
        <v>97.58</v>
      </c>
      <c r="BI34" s="633">
        <v>98.67</v>
      </c>
      <c r="BJ34" s="633">
        <v>99.77</v>
      </c>
      <c r="BK34" s="633">
        <v>100.86</v>
      </c>
      <c r="BL34" s="633">
        <v>101.95</v>
      </c>
      <c r="BM34" s="633">
        <v>103.04</v>
      </c>
      <c r="BN34" s="633"/>
      <c r="BO34" s="634">
        <v>30</v>
      </c>
      <c r="BP34" s="717">
        <v>27.91</v>
      </c>
      <c r="BQ34" s="718">
        <v>28.68</v>
      </c>
      <c r="BR34" s="632">
        <v>29.45</v>
      </c>
      <c r="BS34" s="632">
        <v>30.22</v>
      </c>
      <c r="BT34" s="635">
        <v>30.99</v>
      </c>
      <c r="BU34" s="633">
        <v>31.76</v>
      </c>
      <c r="BV34" s="633">
        <v>32.53</v>
      </c>
      <c r="BW34" s="633">
        <v>33.299999999999997</v>
      </c>
      <c r="BX34" s="633">
        <v>34.07</v>
      </c>
      <c r="BY34" s="633">
        <v>34.840000000000003</v>
      </c>
      <c r="BZ34" s="633">
        <v>35.619999999999997</v>
      </c>
      <c r="CA34" s="633">
        <v>36.39</v>
      </c>
      <c r="CB34" s="633">
        <v>37.159999999999997</v>
      </c>
      <c r="CC34" s="633">
        <v>37.93</v>
      </c>
      <c r="CD34" s="633">
        <v>38.700000000000003</v>
      </c>
      <c r="CE34" s="633">
        <v>39.47</v>
      </c>
      <c r="CF34" s="633">
        <v>40.24</v>
      </c>
      <c r="CG34" s="633">
        <v>41.01</v>
      </c>
      <c r="CH34" s="633">
        <v>41.78</v>
      </c>
      <c r="CI34" s="633">
        <v>42.55</v>
      </c>
      <c r="CJ34" s="633">
        <v>43.33</v>
      </c>
      <c r="CK34" s="633">
        <v>44.1</v>
      </c>
      <c r="CL34" s="633">
        <v>44.87</v>
      </c>
      <c r="CM34" s="633">
        <v>45.64</v>
      </c>
      <c r="CN34" s="633">
        <v>46.41</v>
      </c>
      <c r="CO34" s="717">
        <v>47.18</v>
      </c>
      <c r="CP34" s="718">
        <v>47.95</v>
      </c>
      <c r="CQ34" s="632">
        <v>48.72</v>
      </c>
      <c r="CR34" s="632">
        <v>49.49</v>
      </c>
      <c r="CS34" s="635">
        <v>50.26</v>
      </c>
      <c r="CT34" s="633">
        <v>51.04</v>
      </c>
      <c r="CU34" s="633">
        <v>51.81</v>
      </c>
      <c r="CV34" s="633">
        <v>52.58</v>
      </c>
      <c r="CW34" s="633">
        <v>53.35</v>
      </c>
      <c r="CX34" s="633">
        <v>54.12</v>
      </c>
      <c r="CY34" s="633">
        <v>54.89</v>
      </c>
      <c r="CZ34" s="633">
        <v>55.66</v>
      </c>
      <c r="DA34" s="633">
        <v>56.43</v>
      </c>
      <c r="DB34" s="633">
        <v>57.2</v>
      </c>
      <c r="DC34" s="633">
        <v>57.97</v>
      </c>
      <c r="DD34" s="633">
        <v>58.75</v>
      </c>
      <c r="DE34" s="633">
        <v>59.52</v>
      </c>
      <c r="DF34" s="633">
        <v>60.29</v>
      </c>
      <c r="DG34" s="633">
        <v>61.06</v>
      </c>
      <c r="DH34" s="633">
        <v>61.83</v>
      </c>
      <c r="DI34" s="633">
        <v>62.6</v>
      </c>
      <c r="DJ34" s="633">
        <v>63.37</v>
      </c>
      <c r="DK34" s="633">
        <v>64.14</v>
      </c>
      <c r="DL34" s="633">
        <v>64.91</v>
      </c>
      <c r="DM34" s="633">
        <v>65.680000000000007</v>
      </c>
      <c r="DN34" s="633">
        <v>66.459999999999994</v>
      </c>
      <c r="DO34" s="633">
        <v>67.23</v>
      </c>
      <c r="DP34" s="633">
        <v>68</v>
      </c>
      <c r="DQ34" s="633">
        <v>68.77</v>
      </c>
      <c r="DR34" s="633">
        <v>69.540000000000006</v>
      </c>
      <c r="DS34" s="633"/>
      <c r="DT34" s="633"/>
      <c r="DU34" s="633"/>
      <c r="DV34" s="633"/>
      <c r="DW34" s="633"/>
      <c r="DX34" s="633"/>
    </row>
    <row r="35" spans="1:128">
      <c r="A35" s="888"/>
      <c r="B35" s="908">
        <f t="shared" si="4"/>
        <v>31</v>
      </c>
      <c r="C35" s="979" t="e">
        <f t="shared" si="1"/>
        <v>#REF!</v>
      </c>
      <c r="D35" s="909" t="e">
        <f t="shared" si="2"/>
        <v>#REF!</v>
      </c>
      <c r="E35" s="906"/>
      <c r="F35" s="979" t="e">
        <f t="shared" si="3"/>
        <v>#REF!</v>
      </c>
      <c r="G35" s="907" t="e">
        <f t="shared" si="0"/>
        <v>#REF!</v>
      </c>
      <c r="H35" s="906"/>
      <c r="I35" s="906"/>
      <c r="J35" s="634">
        <v>31</v>
      </c>
      <c r="K35" s="632">
        <v>45.51</v>
      </c>
      <c r="L35" s="632">
        <v>46.64</v>
      </c>
      <c r="M35" s="632">
        <v>47.77</v>
      </c>
      <c r="N35" s="632">
        <v>48.9</v>
      </c>
      <c r="O35" s="632">
        <v>50.03</v>
      </c>
      <c r="P35" s="609">
        <v>51.15</v>
      </c>
      <c r="Q35" s="633">
        <v>52.28</v>
      </c>
      <c r="R35" s="633">
        <v>53.41</v>
      </c>
      <c r="S35" s="629">
        <v>54.54</v>
      </c>
      <c r="T35" s="633">
        <v>55.67</v>
      </c>
      <c r="U35" s="629">
        <v>56.8</v>
      </c>
      <c r="V35" s="633">
        <v>57.92</v>
      </c>
      <c r="W35" s="629">
        <v>59.05</v>
      </c>
      <c r="X35" s="629">
        <v>60.18</v>
      </c>
      <c r="Y35" s="629">
        <v>61.31</v>
      </c>
      <c r="Z35" s="629">
        <v>62.44</v>
      </c>
      <c r="AA35" s="629">
        <v>63.57</v>
      </c>
      <c r="AB35" s="629">
        <v>64.69</v>
      </c>
      <c r="AC35" s="629">
        <v>65.819999999999993</v>
      </c>
      <c r="AD35" s="629">
        <v>66.95</v>
      </c>
      <c r="AE35" s="629">
        <v>68.08</v>
      </c>
      <c r="AF35" s="629">
        <v>69.209999999999994</v>
      </c>
      <c r="AG35" s="629">
        <v>70.34</v>
      </c>
      <c r="AH35" s="629">
        <v>71.47</v>
      </c>
      <c r="AI35" s="629">
        <v>72.59</v>
      </c>
      <c r="AJ35" s="632">
        <v>73.72</v>
      </c>
      <c r="AK35" s="632">
        <v>74.849999999999994</v>
      </c>
      <c r="AL35" s="632">
        <v>75.98</v>
      </c>
      <c r="AM35" s="632">
        <v>77.11</v>
      </c>
      <c r="AN35" s="632">
        <v>78.239999999999995</v>
      </c>
      <c r="AO35" s="609">
        <v>79.36</v>
      </c>
      <c r="AP35" s="633">
        <v>80.489999999999995</v>
      </c>
      <c r="AQ35" s="633">
        <v>81.62</v>
      </c>
      <c r="AR35" s="629">
        <v>82.75</v>
      </c>
      <c r="AS35" s="633">
        <v>83.88</v>
      </c>
      <c r="AT35" s="629">
        <v>85.01</v>
      </c>
      <c r="AU35" s="633">
        <v>86.13</v>
      </c>
      <c r="AV35" s="629">
        <v>87.26</v>
      </c>
      <c r="AW35" s="629">
        <v>88.39</v>
      </c>
      <c r="AX35" s="629">
        <v>89.52</v>
      </c>
      <c r="AY35" s="629">
        <v>90.65</v>
      </c>
      <c r="AZ35" s="629">
        <v>91.78</v>
      </c>
      <c r="BA35" s="629">
        <v>92.9</v>
      </c>
      <c r="BB35" s="633">
        <v>94.03</v>
      </c>
      <c r="BC35" s="629">
        <v>95.16</v>
      </c>
      <c r="BD35" s="633">
        <v>96.29</v>
      </c>
      <c r="BE35" s="629">
        <v>97.42</v>
      </c>
      <c r="BF35" s="629">
        <v>98.55</v>
      </c>
      <c r="BG35" s="629">
        <v>99.68</v>
      </c>
      <c r="BH35" s="629">
        <v>100.8</v>
      </c>
      <c r="BI35" s="629">
        <v>101.93</v>
      </c>
      <c r="BJ35" s="629">
        <v>103.06</v>
      </c>
      <c r="BK35" s="629">
        <v>104.19</v>
      </c>
      <c r="BL35" s="629">
        <v>105.32</v>
      </c>
      <c r="BM35" s="629">
        <v>106.45</v>
      </c>
      <c r="BN35" s="629"/>
      <c r="BO35" s="634">
        <v>31</v>
      </c>
      <c r="BP35" s="717">
        <v>28.82</v>
      </c>
      <c r="BQ35" s="718">
        <v>29.62</v>
      </c>
      <c r="BR35" s="632">
        <v>30.42</v>
      </c>
      <c r="BS35" s="632">
        <v>31.21</v>
      </c>
      <c r="BT35" s="635">
        <v>32.01</v>
      </c>
      <c r="BU35" s="633">
        <v>32.81</v>
      </c>
      <c r="BV35" s="633">
        <v>33.6</v>
      </c>
      <c r="BW35" s="633">
        <v>34.4</v>
      </c>
      <c r="BX35" s="633">
        <v>35.200000000000003</v>
      </c>
      <c r="BY35" s="633">
        <v>35.99</v>
      </c>
      <c r="BZ35" s="633">
        <v>36.79</v>
      </c>
      <c r="CA35" s="633">
        <v>37.590000000000003</v>
      </c>
      <c r="CB35" s="633">
        <v>38.380000000000003</v>
      </c>
      <c r="CC35" s="633">
        <v>39.18</v>
      </c>
      <c r="CD35" s="633">
        <v>39.979999999999997</v>
      </c>
      <c r="CE35" s="633">
        <v>40.770000000000003</v>
      </c>
      <c r="CF35" s="633">
        <v>41.57</v>
      </c>
      <c r="CG35" s="633">
        <v>42.37</v>
      </c>
      <c r="CH35" s="633">
        <v>43.16</v>
      </c>
      <c r="CI35" s="633">
        <v>43.96</v>
      </c>
      <c r="CJ35" s="633">
        <v>44.76</v>
      </c>
      <c r="CK35" s="633">
        <v>45.55</v>
      </c>
      <c r="CL35" s="633">
        <v>46.35</v>
      </c>
      <c r="CM35" s="633">
        <v>47.15</v>
      </c>
      <c r="CN35" s="633">
        <v>47.94</v>
      </c>
      <c r="CO35" s="717">
        <v>48.74</v>
      </c>
      <c r="CP35" s="718">
        <v>49.54</v>
      </c>
      <c r="CQ35" s="632">
        <v>50.33</v>
      </c>
      <c r="CR35" s="632">
        <v>51.13</v>
      </c>
      <c r="CS35" s="635">
        <v>51.93</v>
      </c>
      <c r="CT35" s="633">
        <v>52.72</v>
      </c>
      <c r="CU35" s="633">
        <v>53.52</v>
      </c>
      <c r="CV35" s="633">
        <v>54.32</v>
      </c>
      <c r="CW35" s="633">
        <v>55.11</v>
      </c>
      <c r="CX35" s="633">
        <v>55.91</v>
      </c>
      <c r="CY35" s="633">
        <v>56.71</v>
      </c>
      <c r="CZ35" s="633">
        <v>57.5</v>
      </c>
      <c r="DA35" s="633">
        <v>58.3</v>
      </c>
      <c r="DB35" s="633">
        <v>59.1</v>
      </c>
      <c r="DC35" s="633">
        <v>59.89</v>
      </c>
      <c r="DD35" s="633">
        <v>60.69</v>
      </c>
      <c r="DE35" s="633">
        <v>61.49</v>
      </c>
      <c r="DF35" s="633">
        <v>62.28</v>
      </c>
      <c r="DG35" s="633">
        <v>63.08</v>
      </c>
      <c r="DH35" s="633">
        <v>63.88</v>
      </c>
      <c r="DI35" s="633">
        <v>64.67</v>
      </c>
      <c r="DJ35" s="633">
        <v>65.47</v>
      </c>
      <c r="DK35" s="633">
        <v>66.27</v>
      </c>
      <c r="DL35" s="633">
        <v>67.06</v>
      </c>
      <c r="DM35" s="633">
        <v>67.86</v>
      </c>
      <c r="DN35" s="633">
        <v>68.66</v>
      </c>
      <c r="DO35" s="633">
        <v>69.45</v>
      </c>
      <c r="DP35" s="633">
        <v>70.25</v>
      </c>
      <c r="DQ35" s="633">
        <v>71.05</v>
      </c>
      <c r="DR35" s="633">
        <v>71.84</v>
      </c>
      <c r="DS35" s="633"/>
      <c r="DT35" s="633"/>
      <c r="DU35" s="633"/>
      <c r="DV35" s="633"/>
      <c r="DW35" s="633"/>
      <c r="DX35" s="633"/>
    </row>
    <row r="36" spans="1:128">
      <c r="A36" s="888"/>
      <c r="B36" s="908">
        <f t="shared" si="4"/>
        <v>32</v>
      </c>
      <c r="C36" s="979" t="e">
        <f t="shared" si="1"/>
        <v>#REF!</v>
      </c>
      <c r="D36" s="909" t="e">
        <f t="shared" si="2"/>
        <v>#REF!</v>
      </c>
      <c r="E36" s="906"/>
      <c r="F36" s="979" t="e">
        <f t="shared" si="3"/>
        <v>#REF!</v>
      </c>
      <c r="G36" s="907" t="e">
        <f t="shared" si="0"/>
        <v>#REF!</v>
      </c>
      <c r="H36" s="906"/>
      <c r="I36" s="906"/>
      <c r="J36" s="634">
        <v>32</v>
      </c>
      <c r="K36" s="632">
        <v>46.96</v>
      </c>
      <c r="L36" s="632">
        <v>48.13</v>
      </c>
      <c r="M36" s="632">
        <v>49.29</v>
      </c>
      <c r="N36" s="632">
        <v>50.46</v>
      </c>
      <c r="O36" s="632">
        <v>51.62</v>
      </c>
      <c r="P36" s="609">
        <v>52.79</v>
      </c>
      <c r="Q36" s="633">
        <v>53.95</v>
      </c>
      <c r="R36" s="633">
        <v>55.12</v>
      </c>
      <c r="S36" s="633">
        <v>56.28</v>
      </c>
      <c r="T36" s="633">
        <v>57.45</v>
      </c>
      <c r="U36" s="633">
        <v>58.61</v>
      </c>
      <c r="V36" s="633">
        <v>59.78</v>
      </c>
      <c r="W36" s="633">
        <v>60.94</v>
      </c>
      <c r="X36" s="633">
        <v>62.11</v>
      </c>
      <c r="Y36" s="633">
        <v>63.27</v>
      </c>
      <c r="Z36" s="633">
        <v>64.44</v>
      </c>
      <c r="AA36" s="633">
        <v>65.599999999999994</v>
      </c>
      <c r="AB36" s="633">
        <v>66.77</v>
      </c>
      <c r="AC36" s="633">
        <v>67.930000000000007</v>
      </c>
      <c r="AD36" s="633">
        <v>69.099999999999994</v>
      </c>
      <c r="AE36" s="633">
        <v>70.260000000000005</v>
      </c>
      <c r="AF36" s="633">
        <v>71.430000000000007</v>
      </c>
      <c r="AG36" s="633">
        <v>72.59</v>
      </c>
      <c r="AH36" s="633">
        <v>73.75</v>
      </c>
      <c r="AI36" s="633">
        <v>74.92</v>
      </c>
      <c r="AJ36" s="632">
        <v>76.08</v>
      </c>
      <c r="AK36" s="632">
        <v>77.25</v>
      </c>
      <c r="AL36" s="632">
        <v>78.41</v>
      </c>
      <c r="AM36" s="632">
        <v>79.58</v>
      </c>
      <c r="AN36" s="632">
        <v>80.739999999999995</v>
      </c>
      <c r="AO36" s="609">
        <v>81.91</v>
      </c>
      <c r="AP36" s="633">
        <v>83.07</v>
      </c>
      <c r="AQ36" s="633">
        <v>84.24</v>
      </c>
      <c r="AR36" s="633">
        <v>85.4</v>
      </c>
      <c r="AS36" s="633">
        <v>86.57</v>
      </c>
      <c r="AT36" s="633">
        <v>87.73</v>
      </c>
      <c r="AU36" s="633">
        <v>88.9</v>
      </c>
      <c r="AV36" s="633">
        <v>90.06</v>
      </c>
      <c r="AW36" s="633">
        <v>91.23</v>
      </c>
      <c r="AX36" s="633">
        <v>92.39</v>
      </c>
      <c r="AY36" s="633">
        <v>93.56</v>
      </c>
      <c r="AZ36" s="633">
        <v>94.72</v>
      </c>
      <c r="BA36" s="633">
        <v>95.89</v>
      </c>
      <c r="BB36" s="633">
        <v>97.05</v>
      </c>
      <c r="BC36" s="633">
        <v>98.22</v>
      </c>
      <c r="BD36" s="633">
        <v>99.38</v>
      </c>
      <c r="BE36" s="633">
        <v>100.55</v>
      </c>
      <c r="BF36" s="633">
        <v>101.71</v>
      </c>
      <c r="BG36" s="633">
        <v>102.87</v>
      </c>
      <c r="BH36" s="633">
        <v>104.04</v>
      </c>
      <c r="BI36" s="633">
        <v>105.2</v>
      </c>
      <c r="BJ36" s="633">
        <v>106.37</v>
      </c>
      <c r="BK36" s="633">
        <v>107.53</v>
      </c>
      <c r="BL36" s="633">
        <v>108.7</v>
      </c>
      <c r="BM36" s="633">
        <v>109.86</v>
      </c>
      <c r="BN36" s="633"/>
      <c r="BO36" s="634">
        <v>32</v>
      </c>
      <c r="BP36" s="717">
        <v>29.74</v>
      </c>
      <c r="BQ36" s="718">
        <v>30.56</v>
      </c>
      <c r="BR36" s="632">
        <v>31.38</v>
      </c>
      <c r="BS36" s="632">
        <v>32.21</v>
      </c>
      <c r="BT36" s="635">
        <v>33.03</v>
      </c>
      <c r="BU36" s="633">
        <v>33.85</v>
      </c>
      <c r="BV36" s="633">
        <v>34.67</v>
      </c>
      <c r="BW36" s="633">
        <v>35.5</v>
      </c>
      <c r="BX36" s="633">
        <v>36.32</v>
      </c>
      <c r="BY36" s="633">
        <v>37.14</v>
      </c>
      <c r="BZ36" s="633">
        <v>37.96</v>
      </c>
      <c r="CA36" s="633">
        <v>38.79</v>
      </c>
      <c r="CB36" s="633">
        <v>39.61</v>
      </c>
      <c r="CC36" s="633">
        <v>40.43</v>
      </c>
      <c r="CD36" s="633">
        <v>41.25</v>
      </c>
      <c r="CE36" s="633">
        <v>42.08</v>
      </c>
      <c r="CF36" s="633">
        <v>42.9</v>
      </c>
      <c r="CG36" s="633">
        <v>43.72</v>
      </c>
      <c r="CH36" s="633">
        <v>44.54</v>
      </c>
      <c r="CI36" s="633">
        <v>45.36</v>
      </c>
      <c r="CJ36" s="633">
        <v>46.19</v>
      </c>
      <c r="CK36" s="633">
        <v>47.01</v>
      </c>
      <c r="CL36" s="633">
        <v>47.83</v>
      </c>
      <c r="CM36" s="633">
        <v>48.65</v>
      </c>
      <c r="CN36" s="633">
        <v>49.48</v>
      </c>
      <c r="CO36" s="717">
        <v>50.3</v>
      </c>
      <c r="CP36" s="718">
        <v>51.12</v>
      </c>
      <c r="CQ36" s="632">
        <v>51.94</v>
      </c>
      <c r="CR36" s="632">
        <v>52.77</v>
      </c>
      <c r="CS36" s="635">
        <v>53.59</v>
      </c>
      <c r="CT36" s="633">
        <v>54.41</v>
      </c>
      <c r="CU36" s="633">
        <v>55.23</v>
      </c>
      <c r="CV36" s="633">
        <v>56.06</v>
      </c>
      <c r="CW36" s="633">
        <v>56.88</v>
      </c>
      <c r="CX36" s="633">
        <v>57.7</v>
      </c>
      <c r="CY36" s="633">
        <v>58.52</v>
      </c>
      <c r="CZ36" s="633">
        <v>59.35</v>
      </c>
      <c r="DA36" s="633">
        <v>60.17</v>
      </c>
      <c r="DB36" s="633">
        <v>60.99</v>
      </c>
      <c r="DC36" s="633">
        <v>61.81</v>
      </c>
      <c r="DD36" s="633">
        <v>62.64</v>
      </c>
      <c r="DE36" s="633">
        <v>63.46</v>
      </c>
      <c r="DF36" s="633">
        <v>64.28</v>
      </c>
      <c r="DG36" s="633">
        <v>65.099999999999994</v>
      </c>
      <c r="DH36" s="633">
        <v>65.92</v>
      </c>
      <c r="DI36" s="633">
        <v>66.75</v>
      </c>
      <c r="DJ36" s="633">
        <v>67.569999999999993</v>
      </c>
      <c r="DK36" s="633">
        <v>68.39</v>
      </c>
      <c r="DL36" s="633">
        <v>69.209999999999994</v>
      </c>
      <c r="DM36" s="633">
        <v>70.040000000000006</v>
      </c>
      <c r="DN36" s="633">
        <v>70.86</v>
      </c>
      <c r="DO36" s="633">
        <v>71.680000000000007</v>
      </c>
      <c r="DP36" s="633">
        <v>72.5</v>
      </c>
      <c r="DQ36" s="633">
        <v>73.33</v>
      </c>
      <c r="DR36" s="633">
        <v>74.150000000000006</v>
      </c>
      <c r="DS36" s="633"/>
      <c r="DT36" s="633"/>
      <c r="DU36" s="633"/>
      <c r="DV36" s="633"/>
      <c r="DW36" s="633"/>
      <c r="DX36" s="633"/>
    </row>
    <row r="37" spans="1:128">
      <c r="A37" s="888"/>
      <c r="B37" s="908">
        <f t="shared" si="4"/>
        <v>33</v>
      </c>
      <c r="C37" s="979" t="e">
        <f t="shared" si="1"/>
        <v>#REF!</v>
      </c>
      <c r="D37" s="909" t="e">
        <f t="shared" si="2"/>
        <v>#REF!</v>
      </c>
      <c r="E37" s="906"/>
      <c r="F37" s="979" t="e">
        <f t="shared" si="3"/>
        <v>#REF!</v>
      </c>
      <c r="G37" s="907" t="e">
        <f t="shared" si="0"/>
        <v>#REF!</v>
      </c>
      <c r="H37" s="906"/>
      <c r="I37" s="906"/>
      <c r="J37" s="634">
        <v>33</v>
      </c>
      <c r="K37" s="632">
        <v>48.41</v>
      </c>
      <c r="L37" s="632">
        <v>49.61</v>
      </c>
      <c r="M37" s="632">
        <v>50.81</v>
      </c>
      <c r="N37" s="632">
        <v>52.01</v>
      </c>
      <c r="O37" s="632">
        <v>53.21</v>
      </c>
      <c r="P37" s="609">
        <v>54.42</v>
      </c>
      <c r="Q37" s="633">
        <v>55.62</v>
      </c>
      <c r="R37" s="633">
        <v>56.82</v>
      </c>
      <c r="S37" s="629">
        <v>58.02</v>
      </c>
      <c r="T37" s="633">
        <v>59.22</v>
      </c>
      <c r="U37" s="633">
        <v>60.42</v>
      </c>
      <c r="V37" s="633">
        <v>61.62</v>
      </c>
      <c r="W37" s="633">
        <v>62.82</v>
      </c>
      <c r="X37" s="633">
        <v>64.02</v>
      </c>
      <c r="Y37" s="633">
        <v>65.23</v>
      </c>
      <c r="Z37" s="633">
        <v>66.430000000000007</v>
      </c>
      <c r="AA37" s="633">
        <v>67.63</v>
      </c>
      <c r="AB37" s="633">
        <v>68.83</v>
      </c>
      <c r="AC37" s="633">
        <v>70.03</v>
      </c>
      <c r="AD37" s="633">
        <v>71.23</v>
      </c>
      <c r="AE37" s="633">
        <v>72.430000000000007</v>
      </c>
      <c r="AF37" s="633">
        <v>73.63</v>
      </c>
      <c r="AG37" s="633">
        <v>74.84</v>
      </c>
      <c r="AH37" s="633">
        <v>76.040000000000006</v>
      </c>
      <c r="AI37" s="633">
        <v>77.239999999999995</v>
      </c>
      <c r="AJ37" s="632">
        <v>78.44</v>
      </c>
      <c r="AK37" s="632">
        <v>79.64</v>
      </c>
      <c r="AL37" s="632">
        <v>80.84</v>
      </c>
      <c r="AM37" s="632">
        <v>82.04</v>
      </c>
      <c r="AN37" s="632">
        <v>83.24</v>
      </c>
      <c r="AO37" s="609">
        <v>84.45</v>
      </c>
      <c r="AP37" s="633">
        <v>85.65</v>
      </c>
      <c r="AQ37" s="633">
        <v>86.85</v>
      </c>
      <c r="AR37" s="629">
        <v>88.05</v>
      </c>
      <c r="AS37" s="633">
        <v>89.25</v>
      </c>
      <c r="AT37" s="633">
        <v>90.45</v>
      </c>
      <c r="AU37" s="633">
        <v>91.65</v>
      </c>
      <c r="AV37" s="633">
        <v>92.85</v>
      </c>
      <c r="AW37" s="633">
        <v>94.05</v>
      </c>
      <c r="AX37" s="633">
        <v>95.26</v>
      </c>
      <c r="AY37" s="633">
        <v>96.46</v>
      </c>
      <c r="AZ37" s="633">
        <v>97.66</v>
      </c>
      <c r="BA37" s="633">
        <v>98.86</v>
      </c>
      <c r="BB37" s="629">
        <v>100.06</v>
      </c>
      <c r="BC37" s="633">
        <v>101.26</v>
      </c>
      <c r="BD37" s="629">
        <v>102.46</v>
      </c>
      <c r="BE37" s="633">
        <v>103.66</v>
      </c>
      <c r="BF37" s="633">
        <v>104.87</v>
      </c>
      <c r="BG37" s="633">
        <v>106.07</v>
      </c>
      <c r="BH37" s="633">
        <v>107.27</v>
      </c>
      <c r="BI37" s="633">
        <v>108.47</v>
      </c>
      <c r="BJ37" s="633">
        <v>109.67</v>
      </c>
      <c r="BK37" s="633">
        <v>110.87</v>
      </c>
      <c r="BL37" s="633">
        <v>112.07</v>
      </c>
      <c r="BM37" s="633">
        <v>113.27</v>
      </c>
      <c r="BN37" s="633"/>
      <c r="BO37" s="634">
        <v>33</v>
      </c>
      <c r="BP37" s="717">
        <v>30.66</v>
      </c>
      <c r="BQ37" s="718">
        <v>31.5</v>
      </c>
      <c r="BR37" s="632">
        <v>32.35</v>
      </c>
      <c r="BS37" s="632">
        <v>33.200000000000003</v>
      </c>
      <c r="BT37" s="635">
        <v>34.049999999999997</v>
      </c>
      <c r="BU37" s="633">
        <v>34.9</v>
      </c>
      <c r="BV37" s="633">
        <v>35.74</v>
      </c>
      <c r="BW37" s="633">
        <v>36.590000000000003</v>
      </c>
      <c r="BX37" s="633">
        <v>37.44</v>
      </c>
      <c r="BY37" s="633">
        <v>38.29</v>
      </c>
      <c r="BZ37" s="633">
        <v>39.14</v>
      </c>
      <c r="CA37" s="633">
        <v>39.99</v>
      </c>
      <c r="CB37" s="633">
        <v>40.83</v>
      </c>
      <c r="CC37" s="633">
        <v>41.68</v>
      </c>
      <c r="CD37" s="633">
        <v>42.53</v>
      </c>
      <c r="CE37" s="633">
        <v>43.38</v>
      </c>
      <c r="CF37" s="633">
        <v>44.23</v>
      </c>
      <c r="CG37" s="633">
        <v>45.07</v>
      </c>
      <c r="CH37" s="633">
        <v>45.92</v>
      </c>
      <c r="CI37" s="633">
        <v>46.77</v>
      </c>
      <c r="CJ37" s="633">
        <v>47.62</v>
      </c>
      <c r="CK37" s="633">
        <v>48.47</v>
      </c>
      <c r="CL37" s="633">
        <v>49.31</v>
      </c>
      <c r="CM37" s="633">
        <v>50.16</v>
      </c>
      <c r="CN37" s="633">
        <v>51.01</v>
      </c>
      <c r="CO37" s="717">
        <v>51.86</v>
      </c>
      <c r="CP37" s="718">
        <v>52.71</v>
      </c>
      <c r="CQ37" s="632">
        <v>53.56</v>
      </c>
      <c r="CR37" s="632">
        <v>54.4</v>
      </c>
      <c r="CS37" s="635">
        <v>55.25</v>
      </c>
      <c r="CT37" s="633">
        <v>56.1</v>
      </c>
      <c r="CU37" s="633">
        <v>56.95</v>
      </c>
      <c r="CV37" s="633">
        <v>57.8</v>
      </c>
      <c r="CW37" s="633">
        <v>58.64</v>
      </c>
      <c r="CX37" s="633">
        <v>59.49</v>
      </c>
      <c r="CY37" s="633">
        <v>60.34</v>
      </c>
      <c r="CZ37" s="633">
        <v>61.19</v>
      </c>
      <c r="DA37" s="633">
        <v>62.04</v>
      </c>
      <c r="DB37" s="633">
        <v>62.88</v>
      </c>
      <c r="DC37" s="633">
        <v>63.73</v>
      </c>
      <c r="DD37" s="633">
        <v>64.58</v>
      </c>
      <c r="DE37" s="633">
        <v>65.430000000000007</v>
      </c>
      <c r="DF37" s="633">
        <v>66.28</v>
      </c>
      <c r="DG37" s="633">
        <v>67.12</v>
      </c>
      <c r="DH37" s="633">
        <v>67.97</v>
      </c>
      <c r="DI37" s="633">
        <v>68.819999999999993</v>
      </c>
      <c r="DJ37" s="633">
        <v>69.67</v>
      </c>
      <c r="DK37" s="633">
        <v>70.52</v>
      </c>
      <c r="DL37" s="633">
        <v>71.37</v>
      </c>
      <c r="DM37" s="633">
        <v>72.209999999999994</v>
      </c>
      <c r="DN37" s="633">
        <v>73.06</v>
      </c>
      <c r="DO37" s="633">
        <v>73.91</v>
      </c>
      <c r="DP37" s="633">
        <v>74.760000000000005</v>
      </c>
      <c r="DQ37" s="633">
        <v>75.61</v>
      </c>
      <c r="DR37" s="633">
        <v>76.45</v>
      </c>
      <c r="DS37" s="633"/>
      <c r="DT37" s="633"/>
      <c r="DU37" s="633"/>
      <c r="DV37" s="633"/>
      <c r="DW37" s="633"/>
      <c r="DX37" s="633"/>
    </row>
    <row r="38" spans="1:128">
      <c r="A38" s="888"/>
      <c r="B38" s="908">
        <f t="shared" si="4"/>
        <v>34</v>
      </c>
      <c r="C38" s="979" t="e">
        <f t="shared" si="1"/>
        <v>#REF!</v>
      </c>
      <c r="D38" s="909" t="e">
        <f t="shared" si="2"/>
        <v>#REF!</v>
      </c>
      <c r="E38" s="906"/>
      <c r="F38" s="979" t="e">
        <f t="shared" si="3"/>
        <v>#REF!</v>
      </c>
      <c r="G38" s="907" t="e">
        <f t="shared" si="0"/>
        <v>#REF!</v>
      </c>
      <c r="H38" s="906"/>
      <c r="I38" s="906"/>
      <c r="J38" s="634">
        <v>34</v>
      </c>
      <c r="K38" s="632">
        <v>49.86</v>
      </c>
      <c r="L38" s="632">
        <v>51.09</v>
      </c>
      <c r="M38" s="632">
        <v>52.33</v>
      </c>
      <c r="N38" s="632">
        <v>53.57</v>
      </c>
      <c r="O38" s="632">
        <v>54.81</v>
      </c>
      <c r="P38" s="609">
        <v>56.04</v>
      </c>
      <c r="Q38" s="625">
        <v>57.28</v>
      </c>
      <c r="R38" s="633">
        <v>58.52</v>
      </c>
      <c r="S38" s="633">
        <v>59.76</v>
      </c>
      <c r="T38" s="633">
        <v>61</v>
      </c>
      <c r="U38" s="629">
        <v>62.23</v>
      </c>
      <c r="V38" s="633">
        <v>63.47</v>
      </c>
      <c r="W38" s="629">
        <v>64.709999999999994</v>
      </c>
      <c r="X38" s="629">
        <v>65.95</v>
      </c>
      <c r="Y38" s="629">
        <v>67.180000000000007</v>
      </c>
      <c r="Z38" s="629">
        <v>68.42</v>
      </c>
      <c r="AA38" s="629">
        <v>69.66</v>
      </c>
      <c r="AB38" s="629">
        <v>70.900000000000006</v>
      </c>
      <c r="AC38" s="629">
        <v>72.13</v>
      </c>
      <c r="AD38" s="629">
        <v>73.37</v>
      </c>
      <c r="AE38" s="629">
        <v>74.61</v>
      </c>
      <c r="AF38" s="629">
        <v>75.849999999999994</v>
      </c>
      <c r="AG38" s="629">
        <v>77.08</v>
      </c>
      <c r="AH38" s="629">
        <v>78.319999999999993</v>
      </c>
      <c r="AI38" s="629">
        <v>79.56</v>
      </c>
      <c r="AJ38" s="632">
        <v>80.8</v>
      </c>
      <c r="AK38" s="632">
        <v>82.03</v>
      </c>
      <c r="AL38" s="632">
        <v>83.27</v>
      </c>
      <c r="AM38" s="632">
        <v>84.51</v>
      </c>
      <c r="AN38" s="632">
        <v>85.75</v>
      </c>
      <c r="AO38" s="609">
        <v>86.98</v>
      </c>
      <c r="AP38" s="625">
        <v>88.22</v>
      </c>
      <c r="AQ38" s="633">
        <v>89.46</v>
      </c>
      <c r="AR38" s="633">
        <v>90.7</v>
      </c>
      <c r="AS38" s="633">
        <v>91.94</v>
      </c>
      <c r="AT38" s="629">
        <v>93.17</v>
      </c>
      <c r="AU38" s="633">
        <v>94.41</v>
      </c>
      <c r="AV38" s="629">
        <v>95.65</v>
      </c>
      <c r="AW38" s="629">
        <v>96.89</v>
      </c>
      <c r="AX38" s="629">
        <v>98.12</v>
      </c>
      <c r="AY38" s="629">
        <v>99.36</v>
      </c>
      <c r="AZ38" s="629">
        <v>100.6</v>
      </c>
      <c r="BA38" s="629">
        <v>101.84</v>
      </c>
      <c r="BB38" s="633">
        <v>103.07</v>
      </c>
      <c r="BC38" s="629">
        <v>104.31</v>
      </c>
      <c r="BD38" s="633">
        <v>105.55</v>
      </c>
      <c r="BE38" s="629">
        <v>106.79</v>
      </c>
      <c r="BF38" s="629">
        <v>108.02</v>
      </c>
      <c r="BG38" s="629">
        <v>109.26</v>
      </c>
      <c r="BH38" s="629">
        <v>110.5</v>
      </c>
      <c r="BI38" s="629">
        <v>111.74</v>
      </c>
      <c r="BJ38" s="629">
        <v>112.97</v>
      </c>
      <c r="BK38" s="629">
        <v>114.21</v>
      </c>
      <c r="BL38" s="629">
        <v>115.45</v>
      </c>
      <c r="BM38" s="629">
        <v>116.69</v>
      </c>
      <c r="BN38" s="629"/>
      <c r="BO38" s="634">
        <v>34</v>
      </c>
      <c r="BP38" s="717">
        <v>31.57</v>
      </c>
      <c r="BQ38" s="718">
        <v>32.450000000000003</v>
      </c>
      <c r="BR38" s="632">
        <v>33.32</v>
      </c>
      <c r="BS38" s="632">
        <v>34.19</v>
      </c>
      <c r="BT38" s="635">
        <v>35.07</v>
      </c>
      <c r="BU38" s="633">
        <v>35.94</v>
      </c>
      <c r="BV38" s="633">
        <v>36.82</v>
      </c>
      <c r="BW38" s="633">
        <v>37.69</v>
      </c>
      <c r="BX38" s="633">
        <v>38.56</v>
      </c>
      <c r="BY38" s="633">
        <v>39.44</v>
      </c>
      <c r="BZ38" s="633">
        <v>40.31</v>
      </c>
      <c r="CA38" s="633">
        <v>41.19</v>
      </c>
      <c r="CB38" s="633">
        <v>42.06</v>
      </c>
      <c r="CC38" s="633">
        <v>42.93</v>
      </c>
      <c r="CD38" s="633">
        <v>43.81</v>
      </c>
      <c r="CE38" s="633">
        <v>44.68</v>
      </c>
      <c r="CF38" s="633">
        <v>45.55</v>
      </c>
      <c r="CG38" s="633">
        <v>46.43</v>
      </c>
      <c r="CH38" s="633">
        <v>47.3</v>
      </c>
      <c r="CI38" s="633">
        <v>48.18</v>
      </c>
      <c r="CJ38" s="633">
        <v>49.05</v>
      </c>
      <c r="CK38" s="633">
        <v>49.92</v>
      </c>
      <c r="CL38" s="633">
        <v>50.8</v>
      </c>
      <c r="CM38" s="633">
        <v>51.67</v>
      </c>
      <c r="CN38" s="633">
        <v>52.54</v>
      </c>
      <c r="CO38" s="717">
        <v>53.42</v>
      </c>
      <c r="CP38" s="718">
        <v>54.29</v>
      </c>
      <c r="CQ38" s="632">
        <v>55.17</v>
      </c>
      <c r="CR38" s="632">
        <v>56.04</v>
      </c>
      <c r="CS38" s="635">
        <v>56.91</v>
      </c>
      <c r="CT38" s="633">
        <v>57.79</v>
      </c>
      <c r="CU38" s="633">
        <v>58.66</v>
      </c>
      <c r="CV38" s="633">
        <v>59.53</v>
      </c>
      <c r="CW38" s="633">
        <v>60.41</v>
      </c>
      <c r="CX38" s="633">
        <v>61.28</v>
      </c>
      <c r="CY38" s="633">
        <v>62.16</v>
      </c>
      <c r="CZ38" s="633">
        <v>63.03</v>
      </c>
      <c r="DA38" s="633">
        <v>63.9</v>
      </c>
      <c r="DB38" s="633">
        <v>64.78</v>
      </c>
      <c r="DC38" s="633">
        <v>65.650000000000006</v>
      </c>
      <c r="DD38" s="633">
        <v>66.53</v>
      </c>
      <c r="DE38" s="633">
        <v>67.400000000000006</v>
      </c>
      <c r="DF38" s="633">
        <v>68.27</v>
      </c>
      <c r="DG38" s="633">
        <v>69.150000000000006</v>
      </c>
      <c r="DH38" s="633">
        <v>70.02</v>
      </c>
      <c r="DI38" s="633">
        <v>70.89</v>
      </c>
      <c r="DJ38" s="633">
        <v>71.77</v>
      </c>
      <c r="DK38" s="633">
        <v>72.64</v>
      </c>
      <c r="DL38" s="633">
        <v>73.52</v>
      </c>
      <c r="DM38" s="633">
        <v>74.39</v>
      </c>
      <c r="DN38" s="633">
        <v>75.260000000000005</v>
      </c>
      <c r="DO38" s="633">
        <v>76.14</v>
      </c>
      <c r="DP38" s="633">
        <v>77.010000000000005</v>
      </c>
      <c r="DQ38" s="633">
        <v>77.88</v>
      </c>
      <c r="DR38" s="633">
        <v>78.760000000000005</v>
      </c>
      <c r="DS38" s="633"/>
      <c r="DT38" s="633"/>
      <c r="DU38" s="633"/>
      <c r="DV38" s="633"/>
      <c r="DW38" s="633"/>
      <c r="DX38" s="633"/>
    </row>
    <row r="39" spans="1:128">
      <c r="A39" s="888"/>
      <c r="B39" s="908">
        <f t="shared" si="4"/>
        <v>35</v>
      </c>
      <c r="C39" s="979" t="e">
        <f t="shared" si="1"/>
        <v>#REF!</v>
      </c>
      <c r="D39" s="909" t="e">
        <f t="shared" si="2"/>
        <v>#REF!</v>
      </c>
      <c r="E39" s="906"/>
      <c r="F39" s="979" t="e">
        <f t="shared" si="3"/>
        <v>#REF!</v>
      </c>
      <c r="G39" s="907" t="e">
        <f t="shared" si="0"/>
        <v>#REF!</v>
      </c>
      <c r="H39" s="906"/>
      <c r="I39" s="906"/>
      <c r="J39" s="634">
        <v>35</v>
      </c>
      <c r="K39" s="632">
        <v>51.29</v>
      </c>
      <c r="L39" s="632">
        <v>52.57</v>
      </c>
      <c r="M39" s="632">
        <v>53.84</v>
      </c>
      <c r="N39" s="632">
        <v>55.11</v>
      </c>
      <c r="O39" s="632">
        <v>56.39</v>
      </c>
      <c r="P39" s="609">
        <v>57.66</v>
      </c>
      <c r="Q39" s="633">
        <v>58.94</v>
      </c>
      <c r="R39" s="633">
        <v>60.21</v>
      </c>
      <c r="S39" s="629">
        <v>61.48</v>
      </c>
      <c r="T39" s="633">
        <v>62.76</v>
      </c>
      <c r="U39" s="633">
        <v>64.03</v>
      </c>
      <c r="V39" s="633">
        <v>65.31</v>
      </c>
      <c r="W39" s="633">
        <v>66.58</v>
      </c>
      <c r="X39" s="633">
        <v>67.849999999999994</v>
      </c>
      <c r="Y39" s="633">
        <v>69.13</v>
      </c>
      <c r="Z39" s="633">
        <v>70.400000000000006</v>
      </c>
      <c r="AA39" s="633">
        <v>71.680000000000007</v>
      </c>
      <c r="AB39" s="633">
        <v>72.95</v>
      </c>
      <c r="AC39" s="633">
        <v>74.22</v>
      </c>
      <c r="AD39" s="633">
        <v>75.5</v>
      </c>
      <c r="AE39" s="633">
        <v>76.77</v>
      </c>
      <c r="AF39" s="633">
        <v>78.05</v>
      </c>
      <c r="AG39" s="633">
        <v>79.319999999999993</v>
      </c>
      <c r="AH39" s="633">
        <v>80.59</v>
      </c>
      <c r="AI39" s="633">
        <v>81.87</v>
      </c>
      <c r="AJ39" s="632">
        <v>83.14</v>
      </c>
      <c r="AK39" s="632">
        <v>84.42</v>
      </c>
      <c r="AL39" s="632">
        <v>85.69</v>
      </c>
      <c r="AM39" s="632">
        <v>86.96</v>
      </c>
      <c r="AN39" s="632">
        <v>88.24</v>
      </c>
      <c r="AO39" s="609">
        <v>89.51</v>
      </c>
      <c r="AP39" s="633">
        <v>90.79</v>
      </c>
      <c r="AQ39" s="633">
        <v>92.06</v>
      </c>
      <c r="AR39" s="629">
        <v>93.33</v>
      </c>
      <c r="AS39" s="633">
        <v>94.61</v>
      </c>
      <c r="AT39" s="633">
        <v>95.88</v>
      </c>
      <c r="AU39" s="633">
        <v>97.16</v>
      </c>
      <c r="AV39" s="633">
        <v>98.43</v>
      </c>
      <c r="AW39" s="633">
        <v>99.7</v>
      </c>
      <c r="AX39" s="633">
        <v>100.98</v>
      </c>
      <c r="AY39" s="633">
        <v>102.25</v>
      </c>
      <c r="AZ39" s="633">
        <v>103.53</v>
      </c>
      <c r="BA39" s="633">
        <v>104.8</v>
      </c>
      <c r="BB39" s="633">
        <v>106.07</v>
      </c>
      <c r="BC39" s="633">
        <v>107.35</v>
      </c>
      <c r="BD39" s="633">
        <v>108.62</v>
      </c>
      <c r="BE39" s="633">
        <v>109.9</v>
      </c>
      <c r="BF39" s="633">
        <v>111.17</v>
      </c>
      <c r="BG39" s="633">
        <v>112.44</v>
      </c>
      <c r="BH39" s="633">
        <v>113.72</v>
      </c>
      <c r="BI39" s="633">
        <v>114.99</v>
      </c>
      <c r="BJ39" s="633">
        <v>116.27</v>
      </c>
      <c r="BK39" s="633">
        <v>117.54</v>
      </c>
      <c r="BL39" s="633">
        <v>118.81</v>
      </c>
      <c r="BM39" s="633">
        <v>120.09</v>
      </c>
      <c r="BN39" s="633"/>
      <c r="BO39" s="634">
        <v>35</v>
      </c>
      <c r="BP39" s="717">
        <v>32.49</v>
      </c>
      <c r="BQ39" s="718">
        <v>33.39</v>
      </c>
      <c r="BR39" s="632">
        <v>34.29</v>
      </c>
      <c r="BS39" s="632">
        <v>35.19</v>
      </c>
      <c r="BT39" s="635">
        <v>36.090000000000003</v>
      </c>
      <c r="BU39" s="633">
        <v>36.99</v>
      </c>
      <c r="BV39" s="633">
        <v>37.89</v>
      </c>
      <c r="BW39" s="633">
        <v>38.79</v>
      </c>
      <c r="BX39" s="633">
        <v>39.69</v>
      </c>
      <c r="BY39" s="633">
        <v>40.590000000000003</v>
      </c>
      <c r="BZ39" s="633">
        <v>41.48</v>
      </c>
      <c r="CA39" s="633">
        <v>42.38</v>
      </c>
      <c r="CB39" s="633">
        <v>43.28</v>
      </c>
      <c r="CC39" s="633">
        <v>44.18</v>
      </c>
      <c r="CD39" s="633">
        <v>45.08</v>
      </c>
      <c r="CE39" s="633">
        <v>45.98</v>
      </c>
      <c r="CF39" s="633">
        <v>46.88</v>
      </c>
      <c r="CG39" s="633">
        <v>47.78</v>
      </c>
      <c r="CH39" s="633">
        <v>48.68</v>
      </c>
      <c r="CI39" s="633">
        <v>49.58</v>
      </c>
      <c r="CJ39" s="633">
        <v>50.48</v>
      </c>
      <c r="CK39" s="633">
        <v>51.38</v>
      </c>
      <c r="CL39" s="633">
        <v>52.28</v>
      </c>
      <c r="CM39" s="633">
        <v>53.18</v>
      </c>
      <c r="CN39" s="633">
        <v>54.08</v>
      </c>
      <c r="CO39" s="717">
        <v>54.98</v>
      </c>
      <c r="CP39" s="718">
        <v>55.88</v>
      </c>
      <c r="CQ39" s="632">
        <v>56.78</v>
      </c>
      <c r="CR39" s="632">
        <v>57.68</v>
      </c>
      <c r="CS39" s="635">
        <v>58.58</v>
      </c>
      <c r="CT39" s="633">
        <v>59.47</v>
      </c>
      <c r="CU39" s="633">
        <v>60.37</v>
      </c>
      <c r="CV39" s="633">
        <v>61.27</v>
      </c>
      <c r="CW39" s="633">
        <v>62.17</v>
      </c>
      <c r="CX39" s="633">
        <v>63.07</v>
      </c>
      <c r="CY39" s="633">
        <v>63.97</v>
      </c>
      <c r="CZ39" s="633">
        <v>64.87</v>
      </c>
      <c r="DA39" s="633">
        <v>65.77</v>
      </c>
      <c r="DB39" s="633">
        <v>66.67</v>
      </c>
      <c r="DC39" s="633">
        <v>67.569999999999993</v>
      </c>
      <c r="DD39" s="633">
        <v>68.47</v>
      </c>
      <c r="DE39" s="633">
        <v>69.37</v>
      </c>
      <c r="DF39" s="633">
        <v>70.27</v>
      </c>
      <c r="DG39" s="633">
        <v>71.17</v>
      </c>
      <c r="DH39" s="633">
        <v>72.069999999999993</v>
      </c>
      <c r="DI39" s="633">
        <v>72.97</v>
      </c>
      <c r="DJ39" s="633">
        <v>73.87</v>
      </c>
      <c r="DK39" s="633">
        <v>74.77</v>
      </c>
      <c r="DL39" s="633">
        <v>75.67</v>
      </c>
      <c r="DM39" s="633">
        <v>76.569999999999993</v>
      </c>
      <c r="DN39" s="633">
        <v>77.459999999999994</v>
      </c>
      <c r="DO39" s="633">
        <v>78.36</v>
      </c>
      <c r="DP39" s="633">
        <v>79.260000000000005</v>
      </c>
      <c r="DQ39" s="633">
        <v>80.16</v>
      </c>
      <c r="DR39" s="633">
        <v>81.06</v>
      </c>
      <c r="DS39" s="633"/>
      <c r="DT39" s="633"/>
      <c r="DU39" s="633"/>
      <c r="DV39" s="633"/>
      <c r="DW39" s="633"/>
      <c r="DX39" s="633"/>
    </row>
    <row r="40" spans="1:128">
      <c r="A40" s="888"/>
      <c r="B40" s="908">
        <f t="shared" si="4"/>
        <v>36</v>
      </c>
      <c r="C40" s="979" t="e">
        <f t="shared" si="1"/>
        <v>#REF!</v>
      </c>
      <c r="D40" s="909" t="e">
        <f t="shared" si="2"/>
        <v>#REF!</v>
      </c>
      <c r="E40" s="906"/>
      <c r="F40" s="979" t="e">
        <f t="shared" si="3"/>
        <v>#REF!</v>
      </c>
      <c r="G40" s="907" t="e">
        <f t="shared" si="0"/>
        <v>#REF!</v>
      </c>
      <c r="H40" s="906"/>
      <c r="I40" s="906"/>
      <c r="J40" s="634">
        <v>36</v>
      </c>
      <c r="K40" s="632">
        <v>52.74</v>
      </c>
      <c r="L40" s="632">
        <v>54.05</v>
      </c>
      <c r="M40" s="632">
        <v>55.36</v>
      </c>
      <c r="N40" s="632">
        <v>56.67</v>
      </c>
      <c r="O40" s="632">
        <v>57.98</v>
      </c>
      <c r="P40" s="609">
        <v>59.29</v>
      </c>
      <c r="Q40" s="633">
        <v>60.6</v>
      </c>
      <c r="R40" s="633">
        <v>61.91</v>
      </c>
      <c r="S40" s="633">
        <v>63.22</v>
      </c>
      <c r="T40" s="633">
        <v>64.53</v>
      </c>
      <c r="U40" s="633">
        <v>65.849999999999994</v>
      </c>
      <c r="V40" s="633">
        <v>67.16</v>
      </c>
      <c r="W40" s="633">
        <v>68.47</v>
      </c>
      <c r="X40" s="633">
        <v>69.78</v>
      </c>
      <c r="Y40" s="633">
        <v>71.09</v>
      </c>
      <c r="Z40" s="633">
        <v>72.400000000000006</v>
      </c>
      <c r="AA40" s="633">
        <v>73.709999999999994</v>
      </c>
      <c r="AB40" s="633">
        <v>75.02</v>
      </c>
      <c r="AC40" s="633">
        <v>76.33</v>
      </c>
      <c r="AD40" s="633">
        <v>77.64</v>
      </c>
      <c r="AE40" s="633">
        <v>78.95</v>
      </c>
      <c r="AF40" s="633">
        <v>80.260000000000005</v>
      </c>
      <c r="AG40" s="633">
        <v>81.569999999999993</v>
      </c>
      <c r="AH40" s="633">
        <v>82.88</v>
      </c>
      <c r="AI40" s="633">
        <v>84.19</v>
      </c>
      <c r="AJ40" s="632">
        <v>85.5</v>
      </c>
      <c r="AK40" s="632">
        <v>86.81</v>
      </c>
      <c r="AL40" s="632">
        <v>88.12</v>
      </c>
      <c r="AM40" s="632">
        <v>89.43</v>
      </c>
      <c r="AN40" s="632">
        <v>90.74</v>
      </c>
      <c r="AO40" s="609">
        <v>92.05</v>
      </c>
      <c r="AP40" s="633">
        <v>93.36</v>
      </c>
      <c r="AQ40" s="633">
        <v>94.67</v>
      </c>
      <c r="AR40" s="633">
        <v>95.98</v>
      </c>
      <c r="AS40" s="633">
        <v>97.29</v>
      </c>
      <c r="AT40" s="633">
        <v>98.61</v>
      </c>
      <c r="AU40" s="633">
        <v>99.92</v>
      </c>
      <c r="AV40" s="633">
        <v>101.23</v>
      </c>
      <c r="AW40" s="633">
        <v>102.54</v>
      </c>
      <c r="AX40" s="633">
        <v>103.85</v>
      </c>
      <c r="AY40" s="633">
        <v>105.16</v>
      </c>
      <c r="AZ40" s="633">
        <v>106.47</v>
      </c>
      <c r="BA40" s="633">
        <v>107.78</v>
      </c>
      <c r="BB40" s="629">
        <v>109.09</v>
      </c>
      <c r="BC40" s="633">
        <v>110.4</v>
      </c>
      <c r="BD40" s="629">
        <v>111.71</v>
      </c>
      <c r="BE40" s="633">
        <v>113.02</v>
      </c>
      <c r="BF40" s="633">
        <v>114.33</v>
      </c>
      <c r="BG40" s="633">
        <v>115.64</v>
      </c>
      <c r="BH40" s="633">
        <v>116.95</v>
      </c>
      <c r="BI40" s="633">
        <v>118.26</v>
      </c>
      <c r="BJ40" s="633">
        <v>119.57</v>
      </c>
      <c r="BK40" s="633">
        <v>120.88</v>
      </c>
      <c r="BL40" s="633">
        <v>122.19</v>
      </c>
      <c r="BM40" s="633">
        <v>123.5</v>
      </c>
      <c r="BN40" s="633"/>
      <c r="BO40" s="634">
        <v>36</v>
      </c>
      <c r="BP40" s="717">
        <v>33.409999999999997</v>
      </c>
      <c r="BQ40" s="718">
        <v>34.33</v>
      </c>
      <c r="BR40" s="632">
        <v>35.26</v>
      </c>
      <c r="BS40" s="632">
        <v>36.19</v>
      </c>
      <c r="BT40" s="635">
        <v>37</v>
      </c>
      <c r="BU40" s="633">
        <v>38.04</v>
      </c>
      <c r="BV40" s="633">
        <v>38.96</v>
      </c>
      <c r="BW40" s="633">
        <v>39.89</v>
      </c>
      <c r="BX40" s="633">
        <v>40.81</v>
      </c>
      <c r="BY40" s="633">
        <v>41.74</v>
      </c>
      <c r="BZ40" s="633">
        <v>42.66</v>
      </c>
      <c r="CA40" s="633">
        <v>43.59</v>
      </c>
      <c r="CB40" s="633">
        <v>44.51</v>
      </c>
      <c r="CC40" s="633">
        <v>45.44</v>
      </c>
      <c r="CD40" s="633">
        <v>46.36</v>
      </c>
      <c r="CE40" s="633">
        <v>47.29</v>
      </c>
      <c r="CF40" s="633">
        <v>48.21</v>
      </c>
      <c r="CG40" s="633">
        <v>49.14</v>
      </c>
      <c r="CH40" s="633">
        <v>50.06</v>
      </c>
      <c r="CI40" s="633">
        <v>50.99</v>
      </c>
      <c r="CJ40" s="633">
        <v>51.91</v>
      </c>
      <c r="CK40" s="633">
        <v>52.84</v>
      </c>
      <c r="CL40" s="633">
        <v>53.76</v>
      </c>
      <c r="CM40" s="633">
        <v>54.69</v>
      </c>
      <c r="CN40" s="633">
        <v>55.61</v>
      </c>
      <c r="CO40" s="717">
        <v>56.54</v>
      </c>
      <c r="CP40" s="718">
        <v>57.46</v>
      </c>
      <c r="CQ40" s="632">
        <v>58.39</v>
      </c>
      <c r="CR40" s="632">
        <v>59.32</v>
      </c>
      <c r="CS40" s="635">
        <v>60.24</v>
      </c>
      <c r="CT40" s="633">
        <v>61.17</v>
      </c>
      <c r="CU40" s="633">
        <v>62.09</v>
      </c>
      <c r="CV40" s="633">
        <v>63.02</v>
      </c>
      <c r="CW40" s="633">
        <v>63.94</v>
      </c>
      <c r="CX40" s="633">
        <v>64.87</v>
      </c>
      <c r="CY40" s="633">
        <v>65.790000000000006</v>
      </c>
      <c r="CZ40" s="633">
        <v>66.72</v>
      </c>
      <c r="DA40" s="633">
        <v>67.64</v>
      </c>
      <c r="DB40" s="633">
        <v>68.569999999999993</v>
      </c>
      <c r="DC40" s="633">
        <v>69.489999999999995</v>
      </c>
      <c r="DD40" s="633">
        <v>70.42</v>
      </c>
      <c r="DE40" s="633">
        <v>71.34</v>
      </c>
      <c r="DF40" s="633">
        <v>72.27</v>
      </c>
      <c r="DG40" s="633">
        <v>73.19</v>
      </c>
      <c r="DH40" s="633">
        <v>74.12</v>
      </c>
      <c r="DI40" s="633">
        <v>75.040000000000006</v>
      </c>
      <c r="DJ40" s="633">
        <v>75.97</v>
      </c>
      <c r="DK40" s="633">
        <v>76.89</v>
      </c>
      <c r="DL40" s="633">
        <v>77.819999999999993</v>
      </c>
      <c r="DM40" s="633">
        <v>78.739999999999995</v>
      </c>
      <c r="DN40" s="633">
        <v>79.67</v>
      </c>
      <c r="DO40" s="633">
        <v>80.59</v>
      </c>
      <c r="DP40" s="633">
        <v>81.52</v>
      </c>
      <c r="DQ40" s="633">
        <v>82.45</v>
      </c>
      <c r="DR40" s="633">
        <v>83.37</v>
      </c>
      <c r="DS40" s="633"/>
      <c r="DT40" s="633"/>
      <c r="DU40" s="633"/>
      <c r="DV40" s="633"/>
      <c r="DW40" s="633"/>
      <c r="DX40" s="633"/>
    </row>
    <row r="41" spans="1:128">
      <c r="A41" s="888"/>
      <c r="B41" s="908">
        <f t="shared" si="4"/>
        <v>37</v>
      </c>
      <c r="C41" s="979" t="e">
        <f t="shared" si="1"/>
        <v>#REF!</v>
      </c>
      <c r="D41" s="909" t="e">
        <f t="shared" si="2"/>
        <v>#REF!</v>
      </c>
      <c r="E41" s="906"/>
      <c r="F41" s="979" t="e">
        <f t="shared" si="3"/>
        <v>#REF!</v>
      </c>
      <c r="G41" s="907" t="e">
        <f t="shared" si="0"/>
        <v>#REF!</v>
      </c>
      <c r="H41" s="906"/>
      <c r="I41" s="906"/>
      <c r="J41" s="634">
        <v>37</v>
      </c>
      <c r="K41" s="632">
        <v>54.19</v>
      </c>
      <c r="L41" s="632">
        <v>55.54</v>
      </c>
      <c r="M41" s="632">
        <v>56.88</v>
      </c>
      <c r="N41" s="632">
        <v>58.23</v>
      </c>
      <c r="O41" s="632">
        <v>59.58</v>
      </c>
      <c r="P41" s="609">
        <v>60.92</v>
      </c>
      <c r="Q41" s="633">
        <v>62.27</v>
      </c>
      <c r="R41" s="633">
        <v>63.62</v>
      </c>
      <c r="S41" s="629">
        <v>64.959999999999994</v>
      </c>
      <c r="T41" s="633">
        <v>66.31</v>
      </c>
      <c r="U41" s="629">
        <v>67.66</v>
      </c>
      <c r="V41" s="633">
        <v>69</v>
      </c>
      <c r="W41" s="629">
        <v>70.349999999999994</v>
      </c>
      <c r="X41" s="629">
        <v>71.7</v>
      </c>
      <c r="Y41" s="629">
        <v>73.040000000000006</v>
      </c>
      <c r="Z41" s="629">
        <v>74.39</v>
      </c>
      <c r="AA41" s="629">
        <v>75.739999999999995</v>
      </c>
      <c r="AB41" s="629">
        <v>77.09</v>
      </c>
      <c r="AC41" s="629">
        <v>78.430000000000007</v>
      </c>
      <c r="AD41" s="629">
        <v>79.78</v>
      </c>
      <c r="AE41" s="629">
        <v>81.13</v>
      </c>
      <c r="AF41" s="629">
        <v>82.47</v>
      </c>
      <c r="AG41" s="629">
        <v>83.82</v>
      </c>
      <c r="AH41" s="629">
        <v>85.17</v>
      </c>
      <c r="AI41" s="629">
        <v>86.51</v>
      </c>
      <c r="AJ41" s="632">
        <v>87.86</v>
      </c>
      <c r="AK41" s="632">
        <v>89.21</v>
      </c>
      <c r="AL41" s="632">
        <v>90.55</v>
      </c>
      <c r="AM41" s="632">
        <v>91.9</v>
      </c>
      <c r="AN41" s="632">
        <v>93.25</v>
      </c>
      <c r="AO41" s="609">
        <v>94.59</v>
      </c>
      <c r="AP41" s="633">
        <v>95.94</v>
      </c>
      <c r="AQ41" s="633">
        <v>97.29</v>
      </c>
      <c r="AR41" s="629">
        <v>98.63</v>
      </c>
      <c r="AS41" s="633">
        <v>99.98</v>
      </c>
      <c r="AT41" s="629">
        <v>101.33</v>
      </c>
      <c r="AU41" s="633">
        <v>102.67</v>
      </c>
      <c r="AV41" s="629">
        <v>104.02</v>
      </c>
      <c r="AW41" s="629">
        <v>105.37</v>
      </c>
      <c r="AX41" s="629">
        <v>106.71</v>
      </c>
      <c r="AY41" s="629">
        <v>108.06</v>
      </c>
      <c r="AZ41" s="629">
        <v>109.41</v>
      </c>
      <c r="BA41" s="629">
        <v>110.76</v>
      </c>
      <c r="BB41" s="633">
        <v>112.1</v>
      </c>
      <c r="BC41" s="629">
        <v>113.45</v>
      </c>
      <c r="BD41" s="633">
        <v>114.8</v>
      </c>
      <c r="BE41" s="629">
        <v>116.14</v>
      </c>
      <c r="BF41" s="629">
        <v>117.49</v>
      </c>
      <c r="BG41" s="629">
        <v>118.84</v>
      </c>
      <c r="BH41" s="629">
        <v>120.18</v>
      </c>
      <c r="BI41" s="629">
        <v>121.53</v>
      </c>
      <c r="BJ41" s="629">
        <v>122.88</v>
      </c>
      <c r="BK41" s="629">
        <v>124.22</v>
      </c>
      <c r="BL41" s="629">
        <v>125.57</v>
      </c>
      <c r="BM41" s="629">
        <v>129.91999999999999</v>
      </c>
      <c r="BN41" s="629"/>
      <c r="BO41" s="634">
        <v>37</v>
      </c>
      <c r="BP41" s="717">
        <v>34.32</v>
      </c>
      <c r="BQ41" s="718">
        <v>35.28</v>
      </c>
      <c r="BR41" s="632">
        <v>36.229999999999997</v>
      </c>
      <c r="BS41" s="632">
        <v>37.18</v>
      </c>
      <c r="BT41" s="635">
        <v>38.130000000000003</v>
      </c>
      <c r="BU41" s="633">
        <v>39.08</v>
      </c>
      <c r="BV41" s="633">
        <v>40.03</v>
      </c>
      <c r="BW41" s="633">
        <v>40.98</v>
      </c>
      <c r="BX41" s="633">
        <v>41.93</v>
      </c>
      <c r="BY41" s="633">
        <v>42.88</v>
      </c>
      <c r="BZ41" s="633">
        <v>43.83</v>
      </c>
      <c r="CA41" s="633">
        <v>44.78</v>
      </c>
      <c r="CB41" s="633">
        <v>45.74</v>
      </c>
      <c r="CC41" s="633">
        <v>46.69</v>
      </c>
      <c r="CD41" s="633">
        <v>47.64</v>
      </c>
      <c r="CE41" s="633">
        <v>48.59</v>
      </c>
      <c r="CF41" s="633">
        <v>49.54</v>
      </c>
      <c r="CG41" s="633">
        <v>50.49</v>
      </c>
      <c r="CH41" s="633">
        <v>51.44</v>
      </c>
      <c r="CI41" s="633">
        <v>52.39</v>
      </c>
      <c r="CJ41" s="633">
        <v>53.34</v>
      </c>
      <c r="CK41" s="633">
        <v>54.29</v>
      </c>
      <c r="CL41" s="633">
        <v>55.24</v>
      </c>
      <c r="CM41" s="633">
        <v>56.19</v>
      </c>
      <c r="CN41" s="633">
        <v>57.15</v>
      </c>
      <c r="CO41" s="717">
        <v>58.1</v>
      </c>
      <c r="CP41" s="718">
        <v>59.05</v>
      </c>
      <c r="CQ41" s="632">
        <v>60</v>
      </c>
      <c r="CR41" s="632">
        <v>60.95</v>
      </c>
      <c r="CS41" s="635">
        <v>61.9</v>
      </c>
      <c r="CT41" s="633">
        <v>62.85</v>
      </c>
      <c r="CU41" s="633">
        <v>63.8</v>
      </c>
      <c r="CV41" s="633">
        <v>64.75</v>
      </c>
      <c r="CW41" s="633">
        <v>65.7</v>
      </c>
      <c r="CX41" s="633">
        <v>66.650000000000006</v>
      </c>
      <c r="CY41" s="633">
        <v>67.61</v>
      </c>
      <c r="CZ41" s="633">
        <v>68.56</v>
      </c>
      <c r="DA41" s="633">
        <v>69.510000000000005</v>
      </c>
      <c r="DB41" s="633">
        <v>70.459999999999994</v>
      </c>
      <c r="DC41" s="633">
        <v>71.41</v>
      </c>
      <c r="DD41" s="633">
        <v>72.36</v>
      </c>
      <c r="DE41" s="633">
        <v>73.31</v>
      </c>
      <c r="DF41" s="633">
        <v>74.260000000000005</v>
      </c>
      <c r="DG41" s="633">
        <v>75.209999999999994</v>
      </c>
      <c r="DH41" s="633">
        <v>76.16</v>
      </c>
      <c r="DI41" s="633">
        <v>77.11</v>
      </c>
      <c r="DJ41" s="633">
        <v>78.069999999999993</v>
      </c>
      <c r="DK41" s="633">
        <v>79.02</v>
      </c>
      <c r="DL41" s="633">
        <v>79.97</v>
      </c>
      <c r="DM41" s="633">
        <v>80.92</v>
      </c>
      <c r="DN41" s="633">
        <v>81.87</v>
      </c>
      <c r="DO41" s="633">
        <v>82.82</v>
      </c>
      <c r="DP41" s="633">
        <v>83.77</v>
      </c>
      <c r="DQ41" s="633">
        <v>84.72</v>
      </c>
      <c r="DR41" s="633">
        <v>85.67</v>
      </c>
      <c r="DS41" s="633"/>
      <c r="DT41" s="633"/>
      <c r="DU41" s="633"/>
      <c r="DV41" s="633"/>
      <c r="DW41" s="633"/>
      <c r="DX41" s="633"/>
    </row>
    <row r="42" spans="1:128">
      <c r="A42" s="888"/>
      <c r="B42" s="908">
        <f t="shared" si="4"/>
        <v>38</v>
      </c>
      <c r="C42" s="979" t="e">
        <f t="shared" si="1"/>
        <v>#REF!</v>
      </c>
      <c r="D42" s="909" t="e">
        <f t="shared" si="2"/>
        <v>#REF!</v>
      </c>
      <c r="E42" s="906"/>
      <c r="F42" s="979" t="e">
        <f t="shared" si="3"/>
        <v>#REF!</v>
      </c>
      <c r="G42" s="907" t="e">
        <f t="shared" si="0"/>
        <v>#REF!</v>
      </c>
      <c r="H42" s="906"/>
      <c r="I42" s="906"/>
      <c r="J42" s="634">
        <v>38</v>
      </c>
      <c r="K42" s="632">
        <v>55.64</v>
      </c>
      <c r="L42" s="632">
        <v>57.02</v>
      </c>
      <c r="M42" s="632">
        <v>58.4</v>
      </c>
      <c r="N42" s="632">
        <v>59.79</v>
      </c>
      <c r="O42" s="632">
        <v>61.17</v>
      </c>
      <c r="P42" s="609">
        <v>62.55</v>
      </c>
      <c r="Q42" s="633">
        <v>63.94</v>
      </c>
      <c r="R42" s="633">
        <v>65.319999999999993</v>
      </c>
      <c r="S42" s="633">
        <v>66.7</v>
      </c>
      <c r="T42" s="633">
        <v>68.09</v>
      </c>
      <c r="U42" s="633">
        <v>69.47</v>
      </c>
      <c r="V42" s="633">
        <v>70.849999999999994</v>
      </c>
      <c r="W42" s="633">
        <v>72.239999999999995</v>
      </c>
      <c r="X42" s="633">
        <v>73.62</v>
      </c>
      <c r="Y42" s="633">
        <v>75</v>
      </c>
      <c r="Z42" s="633">
        <v>76.38</v>
      </c>
      <c r="AA42" s="633">
        <v>77.77</v>
      </c>
      <c r="AB42" s="633">
        <v>79.150000000000006</v>
      </c>
      <c r="AC42" s="633">
        <v>80.53</v>
      </c>
      <c r="AD42" s="633">
        <v>81.92</v>
      </c>
      <c r="AE42" s="633">
        <v>83.3</v>
      </c>
      <c r="AF42" s="633">
        <v>84.68</v>
      </c>
      <c r="AG42" s="633">
        <v>86.07</v>
      </c>
      <c r="AH42" s="633">
        <v>87.45</v>
      </c>
      <c r="AI42" s="633">
        <v>88.83</v>
      </c>
      <c r="AJ42" s="632">
        <v>90.22</v>
      </c>
      <c r="AK42" s="632">
        <v>91.6</v>
      </c>
      <c r="AL42" s="632">
        <v>92.98</v>
      </c>
      <c r="AM42" s="632">
        <v>94.37</v>
      </c>
      <c r="AN42" s="632">
        <v>95.75</v>
      </c>
      <c r="AO42" s="609">
        <v>97.13</v>
      </c>
      <c r="AP42" s="633">
        <v>98.52</v>
      </c>
      <c r="AQ42" s="633">
        <v>99.9</v>
      </c>
      <c r="AR42" s="633">
        <v>101.28</v>
      </c>
      <c r="AS42" s="633">
        <v>102.67</v>
      </c>
      <c r="AT42" s="633">
        <v>104.05</v>
      </c>
      <c r="AU42" s="633">
        <v>105.43</v>
      </c>
      <c r="AV42" s="633">
        <v>106.82</v>
      </c>
      <c r="AW42" s="633">
        <v>108.2</v>
      </c>
      <c r="AX42" s="633">
        <v>109.58</v>
      </c>
      <c r="AY42" s="633">
        <v>110.96</v>
      </c>
      <c r="AZ42" s="633">
        <v>112.35</v>
      </c>
      <c r="BA42" s="633">
        <v>113.73</v>
      </c>
      <c r="BB42" s="633">
        <v>115.11</v>
      </c>
      <c r="BC42" s="633">
        <v>116.5</v>
      </c>
      <c r="BD42" s="633">
        <v>117.88</v>
      </c>
      <c r="BE42" s="633">
        <v>119.26</v>
      </c>
      <c r="BF42" s="633">
        <v>120.65</v>
      </c>
      <c r="BG42" s="633">
        <v>122.03</v>
      </c>
      <c r="BH42" s="633">
        <v>123.41</v>
      </c>
      <c r="BI42" s="633">
        <v>124.8</v>
      </c>
      <c r="BJ42" s="633">
        <v>126.18</v>
      </c>
      <c r="BK42" s="633">
        <v>127.56</v>
      </c>
      <c r="BL42" s="633">
        <v>128.94999999999999</v>
      </c>
      <c r="BM42" s="633">
        <v>130.33000000000001</v>
      </c>
      <c r="BN42" s="633"/>
      <c r="BO42" s="634">
        <v>38</v>
      </c>
      <c r="BP42" s="717">
        <v>35.24</v>
      </c>
      <c r="BQ42" s="718">
        <v>36.22</v>
      </c>
      <c r="BR42" s="632">
        <v>37.200000000000003</v>
      </c>
      <c r="BS42" s="632">
        <v>38.17</v>
      </c>
      <c r="BT42" s="635">
        <v>39.15</v>
      </c>
      <c r="BU42" s="633">
        <v>40.130000000000003</v>
      </c>
      <c r="BV42" s="633">
        <v>41.1</v>
      </c>
      <c r="BW42" s="633">
        <v>42.08</v>
      </c>
      <c r="BX42" s="633">
        <v>43.05</v>
      </c>
      <c r="BY42" s="633">
        <v>44.03</v>
      </c>
      <c r="BZ42" s="633">
        <v>45.01</v>
      </c>
      <c r="CA42" s="633">
        <v>45.98</v>
      </c>
      <c r="CB42" s="633">
        <v>46.96</v>
      </c>
      <c r="CC42" s="633">
        <v>47.94</v>
      </c>
      <c r="CD42" s="633">
        <v>48.91</v>
      </c>
      <c r="CE42" s="633">
        <v>49.89</v>
      </c>
      <c r="CF42" s="633">
        <v>50.87</v>
      </c>
      <c r="CG42" s="633">
        <v>51.84</v>
      </c>
      <c r="CH42" s="633">
        <v>52.82</v>
      </c>
      <c r="CI42" s="633">
        <v>53.8</v>
      </c>
      <c r="CJ42" s="633">
        <v>54.77</v>
      </c>
      <c r="CK42" s="633">
        <v>55.75</v>
      </c>
      <c r="CL42" s="633">
        <v>56.73</v>
      </c>
      <c r="CM42" s="633">
        <v>57.7</v>
      </c>
      <c r="CN42" s="633">
        <v>58.68</v>
      </c>
      <c r="CO42" s="717">
        <v>59.66</v>
      </c>
      <c r="CP42" s="718">
        <v>60.63</v>
      </c>
      <c r="CQ42" s="632">
        <v>61.61</v>
      </c>
      <c r="CR42" s="632">
        <v>62.59</v>
      </c>
      <c r="CS42" s="635">
        <v>63.56</v>
      </c>
      <c r="CT42" s="633">
        <v>64.540000000000006</v>
      </c>
      <c r="CU42" s="633">
        <v>65.52</v>
      </c>
      <c r="CV42" s="633">
        <v>66.489999999999995</v>
      </c>
      <c r="CW42" s="633">
        <v>67.47</v>
      </c>
      <c r="CX42" s="633">
        <v>68.45</v>
      </c>
      <c r="CY42" s="633">
        <v>69.42</v>
      </c>
      <c r="CZ42" s="633">
        <v>70.400000000000006</v>
      </c>
      <c r="DA42" s="633">
        <v>71.38</v>
      </c>
      <c r="DB42" s="633">
        <v>72.349999999999994</v>
      </c>
      <c r="DC42" s="633">
        <v>73.33</v>
      </c>
      <c r="DD42" s="633">
        <v>74.31</v>
      </c>
      <c r="DE42" s="633">
        <v>75.28</v>
      </c>
      <c r="DF42" s="633">
        <v>76.260000000000005</v>
      </c>
      <c r="DG42" s="633">
        <v>77.239999999999995</v>
      </c>
      <c r="DH42" s="633">
        <v>78.209999999999994</v>
      </c>
      <c r="DI42" s="633">
        <v>79.19</v>
      </c>
      <c r="DJ42" s="633">
        <v>80.17</v>
      </c>
      <c r="DK42" s="633">
        <v>81.14</v>
      </c>
      <c r="DL42" s="633">
        <v>82.12</v>
      </c>
      <c r="DM42" s="633">
        <v>83.1</v>
      </c>
      <c r="DN42" s="633">
        <v>84.07</v>
      </c>
      <c r="DO42" s="633">
        <v>85.05</v>
      </c>
      <c r="DP42" s="633">
        <v>86.03</v>
      </c>
      <c r="DQ42" s="633">
        <v>87</v>
      </c>
      <c r="DR42" s="633">
        <v>87.98</v>
      </c>
      <c r="DS42" s="633"/>
      <c r="DT42" s="633"/>
      <c r="DU42" s="633"/>
      <c r="DV42" s="633"/>
      <c r="DW42" s="633"/>
      <c r="DX42" s="633"/>
    </row>
    <row r="43" spans="1:128">
      <c r="A43" s="888"/>
      <c r="B43" s="908">
        <f t="shared" si="4"/>
        <v>39</v>
      </c>
      <c r="C43" s="979" t="e">
        <f t="shared" si="1"/>
        <v>#REF!</v>
      </c>
      <c r="D43" s="909" t="e">
        <f t="shared" si="2"/>
        <v>#REF!</v>
      </c>
      <c r="E43" s="906"/>
      <c r="F43" s="979" t="e">
        <f t="shared" si="3"/>
        <v>#REF!</v>
      </c>
      <c r="G43" s="907" t="e">
        <f t="shared" si="0"/>
        <v>#REF!</v>
      </c>
      <c r="H43" s="906"/>
      <c r="I43" s="906"/>
      <c r="J43" s="634">
        <v>39</v>
      </c>
      <c r="K43" s="632">
        <v>57.08</v>
      </c>
      <c r="L43" s="632">
        <v>58.5</v>
      </c>
      <c r="M43" s="632">
        <v>59.92</v>
      </c>
      <c r="N43" s="632">
        <v>61.34</v>
      </c>
      <c r="O43" s="632">
        <v>62.76</v>
      </c>
      <c r="P43" s="609">
        <v>64.180000000000007</v>
      </c>
      <c r="Q43" s="633">
        <v>65.599999999999994</v>
      </c>
      <c r="R43" s="633">
        <v>67.02</v>
      </c>
      <c r="S43" s="629">
        <v>68.44</v>
      </c>
      <c r="T43" s="633">
        <v>69.86</v>
      </c>
      <c r="U43" s="633">
        <v>71.28</v>
      </c>
      <c r="V43" s="633">
        <v>72.7</v>
      </c>
      <c r="W43" s="633">
        <v>74.12</v>
      </c>
      <c r="X43" s="633">
        <v>75.540000000000006</v>
      </c>
      <c r="Y43" s="633">
        <v>76.95</v>
      </c>
      <c r="Z43" s="633">
        <v>78.37</v>
      </c>
      <c r="AA43" s="633">
        <v>79.790000000000006</v>
      </c>
      <c r="AB43" s="633">
        <v>81.209999999999994</v>
      </c>
      <c r="AC43" s="633">
        <v>82.63</v>
      </c>
      <c r="AD43" s="633">
        <v>84.05</v>
      </c>
      <c r="AE43" s="633">
        <v>85.47</v>
      </c>
      <c r="AF43" s="633">
        <v>86.89</v>
      </c>
      <c r="AG43" s="633">
        <v>88.31</v>
      </c>
      <c r="AH43" s="633">
        <v>89.73</v>
      </c>
      <c r="AI43" s="633">
        <v>91.15</v>
      </c>
      <c r="AJ43" s="632">
        <v>92.57</v>
      </c>
      <c r="AK43" s="632">
        <v>93.99</v>
      </c>
      <c r="AL43" s="632">
        <v>95.41</v>
      </c>
      <c r="AM43" s="632">
        <v>96.83</v>
      </c>
      <c r="AN43" s="632">
        <v>98.25</v>
      </c>
      <c r="AO43" s="609">
        <v>99.67</v>
      </c>
      <c r="AP43" s="633">
        <v>101.09</v>
      </c>
      <c r="AQ43" s="633">
        <v>102.51</v>
      </c>
      <c r="AR43" s="629">
        <v>103.93</v>
      </c>
      <c r="AS43" s="633">
        <v>105.35</v>
      </c>
      <c r="AT43" s="633">
        <v>106.77</v>
      </c>
      <c r="AU43" s="633">
        <v>108.19</v>
      </c>
      <c r="AV43" s="633">
        <v>109.61</v>
      </c>
      <c r="AW43" s="633">
        <v>111.03</v>
      </c>
      <c r="AX43" s="633">
        <v>112.44</v>
      </c>
      <c r="AY43" s="633">
        <v>113.86</v>
      </c>
      <c r="AZ43" s="633">
        <v>115.28</v>
      </c>
      <c r="BA43" s="633">
        <v>116.7</v>
      </c>
      <c r="BB43" s="629">
        <v>118.12</v>
      </c>
      <c r="BC43" s="633">
        <v>119.54</v>
      </c>
      <c r="BD43" s="629">
        <v>120.96</v>
      </c>
      <c r="BE43" s="633">
        <v>122.38</v>
      </c>
      <c r="BF43" s="633">
        <v>123.8</v>
      </c>
      <c r="BG43" s="633">
        <v>125.22</v>
      </c>
      <c r="BH43" s="633">
        <v>126.64</v>
      </c>
      <c r="BI43" s="633">
        <v>128.06</v>
      </c>
      <c r="BJ43" s="633">
        <v>129.47999999999999</v>
      </c>
      <c r="BK43" s="633">
        <v>130.9</v>
      </c>
      <c r="BL43" s="633">
        <v>132.32</v>
      </c>
      <c r="BM43" s="633">
        <v>133.74</v>
      </c>
      <c r="BN43" s="633"/>
      <c r="BO43" s="634">
        <v>39</v>
      </c>
      <c r="BP43" s="717">
        <v>36.159999999999997</v>
      </c>
      <c r="BQ43" s="718">
        <v>37.17</v>
      </c>
      <c r="BR43" s="632">
        <v>38.17</v>
      </c>
      <c r="BS43" s="632">
        <v>39.17</v>
      </c>
      <c r="BT43" s="635">
        <v>40.17</v>
      </c>
      <c r="BU43" s="633">
        <v>41.17</v>
      </c>
      <c r="BV43" s="633">
        <v>42.18</v>
      </c>
      <c r="BW43" s="633">
        <v>43.18</v>
      </c>
      <c r="BX43" s="633">
        <v>644.17999999999995</v>
      </c>
      <c r="BY43" s="633">
        <v>45.18</v>
      </c>
      <c r="BZ43" s="633">
        <v>46.19</v>
      </c>
      <c r="CA43" s="633">
        <v>47.19</v>
      </c>
      <c r="CB43" s="633">
        <v>48.19</v>
      </c>
      <c r="CC43" s="633">
        <v>49.19</v>
      </c>
      <c r="CD43" s="633">
        <v>50.2</v>
      </c>
      <c r="CE43" s="633">
        <v>51.2</v>
      </c>
      <c r="CF43" s="633">
        <v>52.2</v>
      </c>
      <c r="CG43" s="633">
        <v>53.2</v>
      </c>
      <c r="CH43" s="633">
        <v>54.2</v>
      </c>
      <c r="CI43" s="633">
        <v>55.21</v>
      </c>
      <c r="CJ43" s="633">
        <v>56.21</v>
      </c>
      <c r="CK43" s="633">
        <v>57.21</v>
      </c>
      <c r="CL43" s="633">
        <v>588.21</v>
      </c>
      <c r="CM43" s="633">
        <v>59.22</v>
      </c>
      <c r="CN43" s="633">
        <v>60.22</v>
      </c>
      <c r="CO43" s="717">
        <v>61.22</v>
      </c>
      <c r="CP43" s="718">
        <v>62.22</v>
      </c>
      <c r="CQ43" s="632">
        <v>63.23</v>
      </c>
      <c r="CR43" s="632">
        <v>64.23</v>
      </c>
      <c r="CS43" s="635">
        <v>65.23</v>
      </c>
      <c r="CT43" s="633">
        <v>66.23</v>
      </c>
      <c r="CU43" s="633">
        <v>67.23</v>
      </c>
      <c r="CV43" s="633">
        <v>68.239999999999995</v>
      </c>
      <c r="CW43" s="633">
        <v>69.239999999999995</v>
      </c>
      <c r="CX43" s="633">
        <v>70.239999999999995</v>
      </c>
      <c r="CY43" s="633">
        <v>71.239999999999995</v>
      </c>
      <c r="CZ43" s="633">
        <v>72.25</v>
      </c>
      <c r="DA43" s="633">
        <v>73.25</v>
      </c>
      <c r="DB43" s="633">
        <v>74.25</v>
      </c>
      <c r="DC43" s="633">
        <v>75.25</v>
      </c>
      <c r="DD43" s="633">
        <v>76.260000000000005</v>
      </c>
      <c r="DE43" s="633">
        <v>77.260000000000005</v>
      </c>
      <c r="DF43" s="633">
        <v>78.260000000000005</v>
      </c>
      <c r="DG43" s="633">
        <v>79.260000000000005</v>
      </c>
      <c r="DH43" s="633">
        <v>80.260000000000005</v>
      </c>
      <c r="DI43" s="633">
        <v>81.27</v>
      </c>
      <c r="DJ43" s="633">
        <v>82.27</v>
      </c>
      <c r="DK43" s="633">
        <v>83.27</v>
      </c>
      <c r="DL43" s="633">
        <v>84.27</v>
      </c>
      <c r="DM43" s="633">
        <v>85.28</v>
      </c>
      <c r="DN43" s="633">
        <v>86.28</v>
      </c>
      <c r="DO43" s="633">
        <v>87.28</v>
      </c>
      <c r="DP43" s="633">
        <v>88.28</v>
      </c>
      <c r="DQ43" s="633">
        <v>89.29</v>
      </c>
      <c r="DR43" s="633">
        <v>90.29</v>
      </c>
      <c r="DS43" s="633"/>
      <c r="DT43" s="633"/>
      <c r="DU43" s="633"/>
      <c r="DV43" s="633"/>
      <c r="DW43" s="633"/>
      <c r="DX43" s="633"/>
    </row>
    <row r="44" spans="1:128">
      <c r="A44" s="888"/>
      <c r="B44" s="908">
        <f t="shared" si="4"/>
        <v>40</v>
      </c>
      <c r="C44" s="979" t="e">
        <f t="shared" si="1"/>
        <v>#REF!</v>
      </c>
      <c r="D44" s="909" t="e">
        <f t="shared" si="2"/>
        <v>#REF!</v>
      </c>
      <c r="E44" s="906"/>
      <c r="F44" s="979" t="e">
        <f t="shared" si="3"/>
        <v>#REF!</v>
      </c>
      <c r="G44" s="907" t="e">
        <f t="shared" si="0"/>
        <v>#REF!</v>
      </c>
      <c r="H44" s="906"/>
      <c r="I44" s="906"/>
      <c r="J44" s="634">
        <v>40</v>
      </c>
      <c r="K44" s="632">
        <v>58.52</v>
      </c>
      <c r="L44" s="632">
        <v>59.98</v>
      </c>
      <c r="M44" s="632">
        <v>61.43</v>
      </c>
      <c r="N44" s="632">
        <v>62.889000000000003</v>
      </c>
      <c r="O44" s="632">
        <v>64.34</v>
      </c>
      <c r="P44" s="609">
        <v>65.8</v>
      </c>
      <c r="Q44" s="633">
        <v>67.260000000000005</v>
      </c>
      <c r="R44" s="633">
        <v>68.709999999999994</v>
      </c>
      <c r="S44" s="633">
        <v>70.17</v>
      </c>
      <c r="T44" s="633">
        <v>71.62</v>
      </c>
      <c r="U44" s="629">
        <v>73.08</v>
      </c>
      <c r="V44" s="633">
        <v>74.540000000000006</v>
      </c>
      <c r="W44" s="629">
        <v>75.989999999999995</v>
      </c>
      <c r="X44" s="629">
        <v>77.45</v>
      </c>
      <c r="Y44" s="629">
        <v>78.900000000000006</v>
      </c>
      <c r="Z44" s="629">
        <v>80.36</v>
      </c>
      <c r="AA44" s="629">
        <v>81.819999999999993</v>
      </c>
      <c r="AB44" s="629">
        <v>83.27</v>
      </c>
      <c r="AC44" s="629">
        <v>84.73</v>
      </c>
      <c r="AD44" s="629">
        <v>86.18</v>
      </c>
      <c r="AE44" s="629">
        <v>87.64</v>
      </c>
      <c r="AF44" s="629">
        <v>89.1</v>
      </c>
      <c r="AG44" s="629">
        <v>90.55</v>
      </c>
      <c r="AH44" s="629">
        <v>92.01</v>
      </c>
      <c r="AI44" s="629">
        <v>93.46</v>
      </c>
      <c r="AJ44" s="632">
        <v>94.92</v>
      </c>
      <c r="AK44" s="632">
        <v>96.38</v>
      </c>
      <c r="AL44" s="632">
        <v>97.83</v>
      </c>
      <c r="AM44" s="632">
        <v>99.29</v>
      </c>
      <c r="AN44" s="632">
        <v>100.74</v>
      </c>
      <c r="AO44" s="609">
        <v>102.2</v>
      </c>
      <c r="AP44" s="633">
        <v>103.66</v>
      </c>
      <c r="AQ44" s="633">
        <v>105.11</v>
      </c>
      <c r="AR44" s="633">
        <v>106.57</v>
      </c>
      <c r="AS44" s="633">
        <v>108.02</v>
      </c>
      <c r="AT44" s="629">
        <v>109.48</v>
      </c>
      <c r="AU44" s="633">
        <v>110.94</v>
      </c>
      <c r="AV44" s="629">
        <v>112.39</v>
      </c>
      <c r="AW44" s="629">
        <v>113.85</v>
      </c>
      <c r="AX44" s="629">
        <v>115.3</v>
      </c>
      <c r="AY44" s="629">
        <v>116.76</v>
      </c>
      <c r="AZ44" s="629">
        <v>118.22</v>
      </c>
      <c r="BA44" s="629">
        <v>119.67</v>
      </c>
      <c r="BB44" s="633">
        <v>121.13</v>
      </c>
      <c r="BC44" s="629">
        <v>122.58</v>
      </c>
      <c r="BD44" s="633">
        <v>124.04</v>
      </c>
      <c r="BE44" s="629">
        <v>125.5</v>
      </c>
      <c r="BF44" s="629">
        <v>126.95</v>
      </c>
      <c r="BG44" s="629">
        <v>128.41</v>
      </c>
      <c r="BH44" s="629">
        <v>129.86000000000001</v>
      </c>
      <c r="BI44" s="629">
        <v>131.32</v>
      </c>
      <c r="BJ44" s="629">
        <v>132.78</v>
      </c>
      <c r="BK44" s="629">
        <v>134.22999999999999</v>
      </c>
      <c r="BL44" s="629">
        <v>135.69</v>
      </c>
      <c r="BM44" s="629">
        <v>137.13999999999999</v>
      </c>
      <c r="BN44" s="629"/>
      <c r="BO44" s="634">
        <v>40</v>
      </c>
      <c r="BP44" s="717">
        <v>37.08</v>
      </c>
      <c r="BQ44" s="718">
        <v>38.11</v>
      </c>
      <c r="BR44" s="632">
        <v>39.130000000000003</v>
      </c>
      <c r="BS44" s="632">
        <v>40.159999999999997</v>
      </c>
      <c r="BT44" s="635">
        <v>41.19</v>
      </c>
      <c r="BU44" s="633">
        <v>42.22</v>
      </c>
      <c r="BV44" s="633">
        <v>43.25</v>
      </c>
      <c r="BW44" s="633">
        <v>44.27</v>
      </c>
      <c r="BX44" s="633">
        <v>45.3</v>
      </c>
      <c r="BY44" s="633">
        <v>46.33</v>
      </c>
      <c r="BZ44" s="633">
        <v>47.36</v>
      </c>
      <c r="CA44" s="633">
        <v>48.39</v>
      </c>
      <c r="CB44" s="633">
        <v>49.41</v>
      </c>
      <c r="CC44" s="633">
        <v>50.44</v>
      </c>
      <c r="CD44" s="633">
        <v>51.47</v>
      </c>
      <c r="CE44" s="633">
        <v>52.5</v>
      </c>
      <c r="CF44" s="633">
        <v>53.53</v>
      </c>
      <c r="CG44" s="633">
        <v>54.55</v>
      </c>
      <c r="CH44" s="633">
        <v>55.58</v>
      </c>
      <c r="CI44" s="633">
        <v>56.61</v>
      </c>
      <c r="CJ44" s="633">
        <v>57.64</v>
      </c>
      <c r="CK44" s="633">
        <v>58.67</v>
      </c>
      <c r="CL44" s="633">
        <v>59.69</v>
      </c>
      <c r="CM44" s="633">
        <v>60.72</v>
      </c>
      <c r="CN44" s="633">
        <v>61.75</v>
      </c>
      <c r="CO44" s="717">
        <v>62.78</v>
      </c>
      <c r="CP44" s="718">
        <v>63.81</v>
      </c>
      <c r="CQ44" s="632">
        <v>64.83</v>
      </c>
      <c r="CR44" s="632">
        <v>65.86</v>
      </c>
      <c r="CS44" s="635">
        <v>66.89</v>
      </c>
      <c r="CT44" s="633">
        <v>67.92</v>
      </c>
      <c r="CU44" s="633">
        <v>68.95</v>
      </c>
      <c r="CV44" s="633">
        <v>69.97</v>
      </c>
      <c r="CW44" s="633">
        <v>71</v>
      </c>
      <c r="CX44" s="633">
        <v>72.03</v>
      </c>
      <c r="CY44" s="633">
        <v>73.06</v>
      </c>
      <c r="CZ44" s="633">
        <v>74.09</v>
      </c>
      <c r="DA44" s="633">
        <v>75.11</v>
      </c>
      <c r="DB44" s="633">
        <v>76.14</v>
      </c>
      <c r="DC44" s="633">
        <v>77.17</v>
      </c>
      <c r="DD44" s="633">
        <v>78.2</v>
      </c>
      <c r="DE44" s="633">
        <v>79.23</v>
      </c>
      <c r="DF44" s="633">
        <v>80.25</v>
      </c>
      <c r="DG44" s="633">
        <v>81.28</v>
      </c>
      <c r="DH44" s="633">
        <v>82.31</v>
      </c>
      <c r="DI44" s="633">
        <v>83.34</v>
      </c>
      <c r="DJ44" s="633">
        <v>84.37</v>
      </c>
      <c r="DK44" s="633">
        <v>85.39</v>
      </c>
      <c r="DL44" s="633">
        <v>86.42</v>
      </c>
      <c r="DM44" s="633">
        <v>87.45</v>
      </c>
      <c r="DN44" s="633">
        <v>88.48</v>
      </c>
      <c r="DO44" s="633">
        <v>89.51</v>
      </c>
      <c r="DP44" s="633">
        <v>90.53</v>
      </c>
      <c r="DQ44" s="633">
        <v>91.56</v>
      </c>
      <c r="DR44" s="633">
        <v>92.59</v>
      </c>
      <c r="DS44" s="633"/>
      <c r="DT44" s="633"/>
      <c r="DU44" s="633"/>
      <c r="DV44" s="633"/>
      <c r="DW44" s="633"/>
      <c r="DX44" s="633"/>
    </row>
    <row r="45" spans="1:128">
      <c r="A45" s="888"/>
      <c r="B45" s="908">
        <f t="shared" si="4"/>
        <v>41</v>
      </c>
      <c r="C45" s="979" t="e">
        <f t="shared" si="1"/>
        <v>#REF!</v>
      </c>
      <c r="D45" s="909" t="e">
        <f t="shared" si="2"/>
        <v>#REF!</v>
      </c>
      <c r="E45" s="906"/>
      <c r="F45" s="979" t="e">
        <f t="shared" si="3"/>
        <v>#REF!</v>
      </c>
      <c r="G45" s="907" t="e">
        <f t="shared" si="0"/>
        <v>#REF!</v>
      </c>
      <c r="H45" s="906"/>
      <c r="I45" s="906"/>
      <c r="J45" s="634">
        <v>41</v>
      </c>
      <c r="K45" s="632">
        <v>59.97</v>
      </c>
      <c r="L45" s="632">
        <v>61.46</v>
      </c>
      <c r="M45" s="632">
        <v>62.96</v>
      </c>
      <c r="N45" s="632">
        <v>64.45</v>
      </c>
      <c r="O45" s="632">
        <v>65.94</v>
      </c>
      <c r="P45" s="609">
        <v>67.430000000000007</v>
      </c>
      <c r="Q45" s="633">
        <v>68.930000000000007</v>
      </c>
      <c r="R45" s="633">
        <v>70.42</v>
      </c>
      <c r="S45" s="629">
        <v>71.91</v>
      </c>
      <c r="T45" s="633">
        <v>73.400000000000006</v>
      </c>
      <c r="U45" s="633">
        <v>74.900000000000006</v>
      </c>
      <c r="V45" s="633">
        <v>76.39</v>
      </c>
      <c r="W45" s="633">
        <v>77.88</v>
      </c>
      <c r="X45" s="633">
        <v>79.37</v>
      </c>
      <c r="Y45" s="633">
        <v>80.87</v>
      </c>
      <c r="Z45" s="633">
        <v>82.36</v>
      </c>
      <c r="AA45" s="633">
        <v>83.85</v>
      </c>
      <c r="AB45" s="633">
        <v>85.34</v>
      </c>
      <c r="AC45" s="633">
        <v>86.83</v>
      </c>
      <c r="AD45" s="633">
        <v>88.33</v>
      </c>
      <c r="AE45" s="633">
        <v>89.82</v>
      </c>
      <c r="AF45" s="633">
        <v>91.31</v>
      </c>
      <c r="AG45" s="633">
        <v>92.8</v>
      </c>
      <c r="AH45" s="633">
        <v>94.3</v>
      </c>
      <c r="AI45" s="633">
        <v>95.79</v>
      </c>
      <c r="AJ45" s="632">
        <v>97.28</v>
      </c>
      <c r="AK45" s="632">
        <v>98.77</v>
      </c>
      <c r="AL45" s="632">
        <v>100.27</v>
      </c>
      <c r="AM45" s="632">
        <v>101.76</v>
      </c>
      <c r="AN45" s="632">
        <v>103.25</v>
      </c>
      <c r="AO45" s="609">
        <v>104.74</v>
      </c>
      <c r="AP45" s="633">
        <v>106.24</v>
      </c>
      <c r="AQ45" s="633">
        <v>107.73</v>
      </c>
      <c r="AR45" s="629">
        <v>109.22</v>
      </c>
      <c r="AS45" s="633">
        <v>110.71</v>
      </c>
      <c r="AT45" s="633">
        <v>112.21</v>
      </c>
      <c r="AU45" s="633">
        <v>113.7</v>
      </c>
      <c r="AV45" s="633">
        <v>115.19</v>
      </c>
      <c r="AW45" s="633">
        <v>116.68</v>
      </c>
      <c r="AX45" s="633">
        <v>118.18</v>
      </c>
      <c r="AY45" s="633">
        <v>119.67</v>
      </c>
      <c r="AZ45" s="633">
        <v>121.16</v>
      </c>
      <c r="BA45" s="633">
        <v>122.65</v>
      </c>
      <c r="BB45" s="633">
        <v>124.14</v>
      </c>
      <c r="BC45" s="633">
        <v>125.64</v>
      </c>
      <c r="BD45" s="633">
        <v>127.13</v>
      </c>
      <c r="BE45" s="633">
        <v>128.62</v>
      </c>
      <c r="BF45" s="633">
        <v>130.11000000000001</v>
      </c>
      <c r="BG45" s="633">
        <v>131.61000000000001</v>
      </c>
      <c r="BH45" s="633">
        <v>133.1</v>
      </c>
      <c r="BI45" s="633">
        <v>134.59</v>
      </c>
      <c r="BJ45" s="633">
        <v>136.08000000000001</v>
      </c>
      <c r="BK45" s="633">
        <v>137.58000000000001</v>
      </c>
      <c r="BL45" s="633">
        <v>139.07</v>
      </c>
      <c r="BM45" s="633">
        <v>140.56</v>
      </c>
      <c r="BN45" s="633"/>
      <c r="BO45" s="634">
        <v>41</v>
      </c>
      <c r="BP45" s="717">
        <v>37.99</v>
      </c>
      <c r="BQ45" s="718">
        <v>39.049999999999997</v>
      </c>
      <c r="BR45" s="632">
        <v>40.1</v>
      </c>
      <c r="BS45" s="632">
        <v>41.16</v>
      </c>
      <c r="BT45" s="635">
        <v>42.21</v>
      </c>
      <c r="BU45" s="625">
        <v>43.26</v>
      </c>
      <c r="BV45" s="633">
        <v>44.32</v>
      </c>
      <c r="BW45" s="633">
        <v>45.37</v>
      </c>
      <c r="BX45" s="633">
        <v>46.42</v>
      </c>
      <c r="BY45" s="633">
        <v>47.48</v>
      </c>
      <c r="BZ45" s="633">
        <v>48.53</v>
      </c>
      <c r="CA45" s="633">
        <v>49.59</v>
      </c>
      <c r="CB45" s="633">
        <v>50.64</v>
      </c>
      <c r="CC45" s="633">
        <v>51.69</v>
      </c>
      <c r="CD45" s="633">
        <v>52.75</v>
      </c>
      <c r="CE45" s="633">
        <v>53.8</v>
      </c>
      <c r="CF45" s="633">
        <v>54.85</v>
      </c>
      <c r="CG45" s="633">
        <v>55.91</v>
      </c>
      <c r="CH45" s="633">
        <v>56.96</v>
      </c>
      <c r="CI45" s="633">
        <v>58.02</v>
      </c>
      <c r="CJ45" s="633">
        <v>59.07</v>
      </c>
      <c r="CK45" s="633">
        <v>60.12</v>
      </c>
      <c r="CL45" s="633">
        <v>61.18</v>
      </c>
      <c r="CM45" s="633">
        <v>62.23</v>
      </c>
      <c r="CN45" s="633">
        <v>63.28</v>
      </c>
      <c r="CO45" s="717">
        <v>64.34</v>
      </c>
      <c r="CP45" s="718">
        <v>65.39</v>
      </c>
      <c r="CQ45" s="632">
        <v>66.44</v>
      </c>
      <c r="CR45" s="632">
        <v>67.5</v>
      </c>
      <c r="CS45" s="635">
        <v>68.55</v>
      </c>
      <c r="CT45" s="625">
        <v>69.61</v>
      </c>
      <c r="CU45" s="633">
        <v>70.66</v>
      </c>
      <c r="CV45" s="633">
        <v>71.709999999999994</v>
      </c>
      <c r="CW45" s="633">
        <v>72.77</v>
      </c>
      <c r="CX45" s="633">
        <v>73.819999999999993</v>
      </c>
      <c r="CY45" s="633">
        <v>74.87</v>
      </c>
      <c r="CZ45" s="633">
        <v>75.930000000000007</v>
      </c>
      <c r="DA45" s="633">
        <v>76.98</v>
      </c>
      <c r="DB45" s="633">
        <v>78.040000000000006</v>
      </c>
      <c r="DC45" s="633">
        <v>79.09</v>
      </c>
      <c r="DD45" s="633">
        <v>80.14</v>
      </c>
      <c r="DE45" s="633">
        <v>81.2</v>
      </c>
      <c r="DF45" s="633">
        <v>82.25</v>
      </c>
      <c r="DG45" s="633">
        <v>83.3</v>
      </c>
      <c r="DH45" s="633">
        <v>84.36</v>
      </c>
      <c r="DI45" s="633">
        <v>85.41</v>
      </c>
      <c r="DJ45" s="633">
        <v>86.47</v>
      </c>
      <c r="DK45" s="633">
        <v>87.52</v>
      </c>
      <c r="DL45" s="633">
        <v>88.57</v>
      </c>
      <c r="DM45" s="633">
        <v>89.63</v>
      </c>
      <c r="DN45" s="633">
        <v>90.68</v>
      </c>
      <c r="DO45" s="633">
        <v>91.73</v>
      </c>
      <c r="DP45" s="633">
        <v>92.79</v>
      </c>
      <c r="DQ45" s="633">
        <v>93.84</v>
      </c>
      <c r="DR45" s="633">
        <v>94.89</v>
      </c>
      <c r="DS45" s="633"/>
      <c r="DT45" s="633"/>
      <c r="DU45" s="633"/>
      <c r="DV45" s="633"/>
      <c r="DW45" s="633"/>
      <c r="DX45" s="633"/>
    </row>
    <row r="46" spans="1:128">
      <c r="A46" s="888"/>
      <c r="B46" s="908">
        <f t="shared" si="4"/>
        <v>42</v>
      </c>
      <c r="C46" s="979" t="e">
        <f t="shared" si="1"/>
        <v>#REF!</v>
      </c>
      <c r="D46" s="909" t="e">
        <f t="shared" si="2"/>
        <v>#REF!</v>
      </c>
      <c r="E46" s="906"/>
      <c r="F46" s="979" t="e">
        <f t="shared" si="3"/>
        <v>#REF!</v>
      </c>
      <c r="G46" s="907" t="e">
        <f t="shared" si="0"/>
        <v>#REF!</v>
      </c>
      <c r="H46" s="906"/>
      <c r="I46" s="906"/>
      <c r="J46" s="634">
        <v>42</v>
      </c>
      <c r="K46" s="632">
        <v>61.42</v>
      </c>
      <c r="L46" s="632">
        <v>62.95</v>
      </c>
      <c r="M46" s="632">
        <v>64.47</v>
      </c>
      <c r="N46" s="632">
        <v>66</v>
      </c>
      <c r="O46" s="632">
        <v>67.53</v>
      </c>
      <c r="P46" s="609">
        <v>69.06</v>
      </c>
      <c r="Q46" s="633">
        <v>70.59</v>
      </c>
      <c r="R46" s="633">
        <v>72.12</v>
      </c>
      <c r="S46" s="633">
        <v>73.650000000000006</v>
      </c>
      <c r="T46" s="633">
        <v>75.180000000000007</v>
      </c>
      <c r="U46" s="633">
        <v>76.709999999999994</v>
      </c>
      <c r="V46" s="633">
        <v>78.23</v>
      </c>
      <c r="W46" s="633">
        <v>79.760000000000005</v>
      </c>
      <c r="X46" s="633">
        <v>81.290000000000006</v>
      </c>
      <c r="Y46" s="633">
        <v>82.82</v>
      </c>
      <c r="Z46" s="633">
        <v>84.35</v>
      </c>
      <c r="AA46" s="633">
        <v>85.88</v>
      </c>
      <c r="AB46" s="633">
        <v>87.41</v>
      </c>
      <c r="AC46" s="633">
        <v>88.94</v>
      </c>
      <c r="AD46" s="633">
        <v>90.46</v>
      </c>
      <c r="AE46" s="633">
        <v>91.99</v>
      </c>
      <c r="AF46" s="633">
        <v>93.52</v>
      </c>
      <c r="AG46" s="633">
        <v>95.05</v>
      </c>
      <c r="AH46" s="633">
        <v>96.58</v>
      </c>
      <c r="AI46" s="633">
        <v>98.11</v>
      </c>
      <c r="AJ46" s="632">
        <v>99.64</v>
      </c>
      <c r="AK46" s="632">
        <v>101.17</v>
      </c>
      <c r="AL46" s="632">
        <v>102.69</v>
      </c>
      <c r="AM46" s="632">
        <v>104.22</v>
      </c>
      <c r="AN46" s="632">
        <v>105.75</v>
      </c>
      <c r="AO46" s="609">
        <v>107.28</v>
      </c>
      <c r="AP46" s="633">
        <v>108.81</v>
      </c>
      <c r="AQ46" s="633">
        <v>110.34</v>
      </c>
      <c r="AR46" s="633">
        <v>111.87</v>
      </c>
      <c r="AS46" s="633">
        <v>113.4</v>
      </c>
      <c r="AT46" s="633">
        <v>114.93</v>
      </c>
      <c r="AU46" s="633">
        <v>116.45</v>
      </c>
      <c r="AV46" s="633">
        <v>117.98</v>
      </c>
      <c r="AW46" s="633">
        <v>119.51</v>
      </c>
      <c r="AX46" s="633">
        <v>121.04</v>
      </c>
      <c r="AY46" s="633">
        <v>122.57</v>
      </c>
      <c r="AZ46" s="633">
        <v>124.1</v>
      </c>
      <c r="BA46" s="633">
        <v>125.63</v>
      </c>
      <c r="BB46" s="629">
        <v>127.16</v>
      </c>
      <c r="BC46" s="633">
        <v>128.68</v>
      </c>
      <c r="BD46" s="629">
        <v>130.21</v>
      </c>
      <c r="BE46" s="633">
        <v>131.74</v>
      </c>
      <c r="BF46" s="633">
        <v>133.27000000000001</v>
      </c>
      <c r="BG46" s="633">
        <v>134.80000000000001</v>
      </c>
      <c r="BH46" s="633">
        <v>136.33000000000001</v>
      </c>
      <c r="BI46" s="633">
        <v>137.86000000000001</v>
      </c>
      <c r="BJ46" s="633">
        <v>139.38999999999999</v>
      </c>
      <c r="BK46" s="633">
        <v>140.91</v>
      </c>
      <c r="BL46" s="633">
        <v>142.44</v>
      </c>
      <c r="BM46" s="633">
        <v>143.97</v>
      </c>
      <c r="BN46" s="633"/>
      <c r="BO46" s="634">
        <v>42</v>
      </c>
      <c r="BP46" s="717">
        <v>38.92</v>
      </c>
      <c r="BQ46" s="718">
        <v>39.99</v>
      </c>
      <c r="BR46" s="632">
        <v>41.07</v>
      </c>
      <c r="BS46" s="632">
        <v>42.15</v>
      </c>
      <c r="BT46" s="635">
        <v>43.23</v>
      </c>
      <c r="BU46" s="633">
        <v>44.31</v>
      </c>
      <c r="BV46" s="633">
        <v>45.39</v>
      </c>
      <c r="BW46" s="633">
        <v>46.47</v>
      </c>
      <c r="BX46" s="633">
        <v>47.55</v>
      </c>
      <c r="BY46" s="633">
        <v>48.63</v>
      </c>
      <c r="BZ46" s="633">
        <v>49.71</v>
      </c>
      <c r="CA46" s="633">
        <v>50.79</v>
      </c>
      <c r="CB46" s="633">
        <v>51.87</v>
      </c>
      <c r="CC46" s="633">
        <v>52.95</v>
      </c>
      <c r="CD46" s="633">
        <v>54.03</v>
      </c>
      <c r="CE46" s="633">
        <v>55.11</v>
      </c>
      <c r="CF46" s="633">
        <v>56.19</v>
      </c>
      <c r="CG46" s="633">
        <v>57.27</v>
      </c>
      <c r="CH46" s="633">
        <v>58.34</v>
      </c>
      <c r="CI46" s="633">
        <v>59.42</v>
      </c>
      <c r="CJ46" s="633">
        <v>60.5</v>
      </c>
      <c r="CK46" s="633">
        <v>61.58</v>
      </c>
      <c r="CL46" s="633">
        <v>62.66</v>
      </c>
      <c r="CM46" s="633">
        <v>63.74</v>
      </c>
      <c r="CN46" s="633">
        <v>64.819999999999993</v>
      </c>
      <c r="CO46" s="717">
        <v>65.900000000000006</v>
      </c>
      <c r="CP46" s="718">
        <v>66.98</v>
      </c>
      <c r="CQ46" s="632">
        <v>68.06</v>
      </c>
      <c r="CR46" s="632">
        <v>69.14</v>
      </c>
      <c r="CS46" s="635">
        <v>70.22</v>
      </c>
      <c r="CT46" s="633">
        <v>71.3</v>
      </c>
      <c r="CU46" s="633">
        <v>72.38</v>
      </c>
      <c r="CV46" s="633">
        <v>73.459999999999994</v>
      </c>
      <c r="CW46" s="633">
        <v>74.540000000000006</v>
      </c>
      <c r="CX46" s="633">
        <v>75.61</v>
      </c>
      <c r="CY46" s="633">
        <v>76.69</v>
      </c>
      <c r="CZ46" s="633">
        <v>77.77</v>
      </c>
      <c r="DA46" s="633">
        <v>78.849999999999994</v>
      </c>
      <c r="DB46" s="633">
        <v>79.930000000000007</v>
      </c>
      <c r="DC46" s="633">
        <v>81.010000000000005</v>
      </c>
      <c r="DD46" s="633">
        <v>82.09</v>
      </c>
      <c r="DE46" s="633">
        <v>83.17</v>
      </c>
      <c r="DF46" s="633">
        <v>84.25</v>
      </c>
      <c r="DG46" s="633">
        <v>85.33</v>
      </c>
      <c r="DH46" s="633">
        <v>86.41</v>
      </c>
      <c r="DI46" s="633">
        <v>87.49</v>
      </c>
      <c r="DJ46" s="633">
        <v>88.57</v>
      </c>
      <c r="DK46" s="633">
        <v>59.65</v>
      </c>
      <c r="DL46" s="633">
        <v>90.73</v>
      </c>
      <c r="DM46" s="633">
        <v>91.81</v>
      </c>
      <c r="DN46" s="633">
        <v>92.89</v>
      </c>
      <c r="DO46" s="633">
        <v>93.96</v>
      </c>
      <c r="DP46" s="633">
        <v>95.04</v>
      </c>
      <c r="DQ46" s="633">
        <v>96.12</v>
      </c>
      <c r="DR46" s="633">
        <v>97.2</v>
      </c>
      <c r="DS46" s="633"/>
      <c r="DT46" s="633"/>
      <c r="DU46" s="633"/>
      <c r="DV46" s="633"/>
      <c r="DW46" s="633"/>
      <c r="DX46" s="633"/>
    </row>
    <row r="47" spans="1:128">
      <c r="A47" s="888"/>
      <c r="B47" s="908">
        <f t="shared" si="4"/>
        <v>43</v>
      </c>
      <c r="C47" s="979" t="e">
        <f t="shared" si="1"/>
        <v>#REF!</v>
      </c>
      <c r="D47" s="909" t="e">
        <f t="shared" si="2"/>
        <v>#REF!</v>
      </c>
      <c r="E47" s="906"/>
      <c r="F47" s="979" t="e">
        <f t="shared" si="3"/>
        <v>#REF!</v>
      </c>
      <c r="G47" s="907" t="e">
        <f t="shared" si="0"/>
        <v>#REF!</v>
      </c>
      <c r="H47" s="906"/>
      <c r="I47" s="906"/>
      <c r="J47" s="634">
        <v>43</v>
      </c>
      <c r="K47" s="632">
        <v>62.86</v>
      </c>
      <c r="L47" s="632">
        <v>64.42</v>
      </c>
      <c r="M47" s="632">
        <v>65.989999999999995</v>
      </c>
      <c r="N47" s="632">
        <v>67.55</v>
      </c>
      <c r="O47" s="632">
        <v>69.12</v>
      </c>
      <c r="P47" s="609">
        <v>70.680000000000007</v>
      </c>
      <c r="Q47" s="633">
        <v>72.25</v>
      </c>
      <c r="R47" s="633">
        <v>73.81</v>
      </c>
      <c r="S47" s="629">
        <v>75.38</v>
      </c>
      <c r="T47" s="633">
        <v>76.94</v>
      </c>
      <c r="U47" s="629">
        <v>78.510000000000005</v>
      </c>
      <c r="V47" s="633">
        <v>80.069999999999993</v>
      </c>
      <c r="W47" s="629">
        <v>81.64</v>
      </c>
      <c r="X47" s="629">
        <v>83.2</v>
      </c>
      <c r="Y47" s="629">
        <v>84.77</v>
      </c>
      <c r="Z47" s="629">
        <v>86.33</v>
      </c>
      <c r="AA47" s="629">
        <v>87.9</v>
      </c>
      <c r="AB47" s="629">
        <v>89.46</v>
      </c>
      <c r="AC47" s="629">
        <v>91.03</v>
      </c>
      <c r="AD47" s="629">
        <v>92.59</v>
      </c>
      <c r="AE47" s="629">
        <v>94.16</v>
      </c>
      <c r="AF47" s="629">
        <v>95.72</v>
      </c>
      <c r="AG47" s="629">
        <v>97.29</v>
      </c>
      <c r="AH47" s="629">
        <v>98.85</v>
      </c>
      <c r="AI47" s="629">
        <v>100.42</v>
      </c>
      <c r="AJ47" s="632">
        <v>101.99</v>
      </c>
      <c r="AK47" s="632">
        <v>103.55</v>
      </c>
      <c r="AL47" s="632">
        <v>105.12</v>
      </c>
      <c r="AM47" s="632">
        <v>106.68</v>
      </c>
      <c r="AN47" s="632">
        <v>108.25</v>
      </c>
      <c r="AO47" s="609">
        <v>109.81</v>
      </c>
      <c r="AP47" s="633">
        <v>111.38</v>
      </c>
      <c r="AQ47" s="633">
        <v>112.94</v>
      </c>
      <c r="AR47" s="629">
        <v>114.51</v>
      </c>
      <c r="AS47" s="633">
        <v>116.07</v>
      </c>
      <c r="AT47" s="629">
        <v>117.64</v>
      </c>
      <c r="AU47" s="633">
        <v>119.2</v>
      </c>
      <c r="AV47" s="629">
        <v>120.77</v>
      </c>
      <c r="AW47" s="629">
        <v>122.33</v>
      </c>
      <c r="AX47" s="629">
        <v>123.9</v>
      </c>
      <c r="AY47" s="629">
        <v>125.46</v>
      </c>
      <c r="AZ47" s="629">
        <v>127.03</v>
      </c>
      <c r="BA47" s="629">
        <v>128.59</v>
      </c>
      <c r="BB47" s="633">
        <v>130.16</v>
      </c>
      <c r="BC47" s="629">
        <v>131.72</v>
      </c>
      <c r="BD47" s="633">
        <v>133.29</v>
      </c>
      <c r="BE47" s="629">
        <v>134.85</v>
      </c>
      <c r="BF47" s="629">
        <v>136.41999999999999</v>
      </c>
      <c r="BG47" s="629">
        <v>137.97999999999999</v>
      </c>
      <c r="BH47" s="629">
        <v>139.55000000000001</v>
      </c>
      <c r="BI47" s="629">
        <v>141.12</v>
      </c>
      <c r="BJ47" s="629">
        <v>142.68</v>
      </c>
      <c r="BK47" s="629">
        <v>144.25</v>
      </c>
      <c r="BL47" s="629">
        <v>145.81</v>
      </c>
      <c r="BM47" s="629">
        <v>147.38</v>
      </c>
      <c r="BN47" s="629"/>
      <c r="BO47" s="634">
        <v>43</v>
      </c>
      <c r="BP47" s="717">
        <v>39.83</v>
      </c>
      <c r="BQ47" s="718">
        <v>40.93</v>
      </c>
      <c r="BR47" s="632">
        <v>42.04</v>
      </c>
      <c r="BS47" s="632">
        <v>43.14</v>
      </c>
      <c r="BT47" s="635">
        <v>44.25</v>
      </c>
      <c r="BU47" s="633">
        <v>45.35</v>
      </c>
      <c r="BV47" s="633">
        <v>46.46</v>
      </c>
      <c r="BW47" s="633">
        <v>47.56</v>
      </c>
      <c r="BX47" s="633">
        <v>48.67</v>
      </c>
      <c r="BY47" s="633">
        <v>49.77</v>
      </c>
      <c r="BZ47" s="633">
        <v>50.88</v>
      </c>
      <c r="CA47" s="633">
        <v>51.98</v>
      </c>
      <c r="CB47" s="633">
        <v>53.09</v>
      </c>
      <c r="CC47" s="633">
        <v>54.19</v>
      </c>
      <c r="CD47" s="633">
        <v>55.3</v>
      </c>
      <c r="CE47" s="633">
        <v>56.4</v>
      </c>
      <c r="CF47" s="633">
        <v>57.51</v>
      </c>
      <c r="CG47" s="633">
        <v>58.61</v>
      </c>
      <c r="CH47" s="633">
        <v>59.72</v>
      </c>
      <c r="CI47" s="633">
        <v>60.82</v>
      </c>
      <c r="CJ47" s="633">
        <v>61.93</v>
      </c>
      <c r="CK47" s="633">
        <v>63.03</v>
      </c>
      <c r="CL47" s="633">
        <v>64.14</v>
      </c>
      <c r="CM47" s="633">
        <v>65.239999999999995</v>
      </c>
      <c r="CN47" s="633">
        <v>66.349999999999994</v>
      </c>
      <c r="CO47" s="717">
        <v>67.45</v>
      </c>
      <c r="CP47" s="718">
        <v>68.56</v>
      </c>
      <c r="CQ47" s="632">
        <v>69.66</v>
      </c>
      <c r="CR47" s="632">
        <v>70.77</v>
      </c>
      <c r="CS47" s="635">
        <v>71.88</v>
      </c>
      <c r="CT47" s="633">
        <v>72.98</v>
      </c>
      <c r="CU47" s="633">
        <v>74.09</v>
      </c>
      <c r="CV47" s="633">
        <v>75.19</v>
      </c>
      <c r="CW47" s="633">
        <v>76.3</v>
      </c>
      <c r="CX47" s="633">
        <v>77.400000000000006</v>
      </c>
      <c r="CY47" s="633">
        <v>78.510000000000005</v>
      </c>
      <c r="CZ47" s="633">
        <v>79.61</v>
      </c>
      <c r="DA47" s="633">
        <v>80.72</v>
      </c>
      <c r="DB47" s="633">
        <v>81.819999999999993</v>
      </c>
      <c r="DC47" s="633">
        <v>82.93</v>
      </c>
      <c r="DD47" s="633">
        <v>84.03</v>
      </c>
      <c r="DE47" s="633">
        <v>85.14</v>
      </c>
      <c r="DF47" s="633">
        <v>86.24</v>
      </c>
      <c r="DG47" s="633">
        <v>87.35</v>
      </c>
      <c r="DH47" s="633">
        <v>88.45</v>
      </c>
      <c r="DI47" s="633">
        <v>89.56</v>
      </c>
      <c r="DJ47" s="633">
        <v>90.66</v>
      </c>
      <c r="DK47" s="633">
        <v>91.77</v>
      </c>
      <c r="DL47" s="633">
        <v>92.87</v>
      </c>
      <c r="DM47" s="633">
        <v>93.98</v>
      </c>
      <c r="DN47" s="633">
        <v>95.08</v>
      </c>
      <c r="DO47" s="633">
        <v>96.19</v>
      </c>
      <c r="DP47" s="633">
        <v>97.29</v>
      </c>
      <c r="DQ47" s="633">
        <v>98.4</v>
      </c>
      <c r="DR47" s="633">
        <v>99.5</v>
      </c>
      <c r="DS47" s="633"/>
      <c r="DT47" s="633"/>
      <c r="DU47" s="633"/>
      <c r="DV47" s="633"/>
      <c r="DW47" s="633"/>
      <c r="DX47" s="633"/>
    </row>
    <row r="48" spans="1:128">
      <c r="A48" s="888"/>
      <c r="B48" s="908">
        <f t="shared" si="4"/>
        <v>44</v>
      </c>
      <c r="C48" s="979" t="e">
        <f t="shared" si="1"/>
        <v>#REF!</v>
      </c>
      <c r="D48" s="909" t="e">
        <f t="shared" si="2"/>
        <v>#REF!</v>
      </c>
      <c r="E48" s="906"/>
      <c r="F48" s="979" t="e">
        <f t="shared" si="3"/>
        <v>#REF!</v>
      </c>
      <c r="G48" s="907" t="e">
        <f t="shared" si="0"/>
        <v>#REF!</v>
      </c>
      <c r="H48" s="906"/>
      <c r="I48" s="906"/>
      <c r="J48" s="634">
        <v>44</v>
      </c>
      <c r="K48" s="632">
        <v>64.3</v>
      </c>
      <c r="L48" s="632">
        <v>65.91</v>
      </c>
      <c r="M48" s="632">
        <v>67.510000000000005</v>
      </c>
      <c r="N48" s="632">
        <v>69.11</v>
      </c>
      <c r="O48" s="632">
        <v>70.709999999999994</v>
      </c>
      <c r="P48" s="609">
        <v>72.31</v>
      </c>
      <c r="Q48" s="633">
        <v>73.91</v>
      </c>
      <c r="R48" s="633">
        <v>75.52</v>
      </c>
      <c r="S48" s="633">
        <v>77.12</v>
      </c>
      <c r="T48" s="633">
        <v>78.72</v>
      </c>
      <c r="U48" s="633">
        <v>80.319999999999993</v>
      </c>
      <c r="V48" s="633">
        <v>81.92</v>
      </c>
      <c r="W48" s="633">
        <v>83.52</v>
      </c>
      <c r="X48" s="633">
        <v>85.13</v>
      </c>
      <c r="Y48" s="633">
        <v>86.73</v>
      </c>
      <c r="Z48" s="633">
        <v>88.33</v>
      </c>
      <c r="AA48" s="633">
        <v>89.93</v>
      </c>
      <c r="AB48" s="633">
        <v>91.53</v>
      </c>
      <c r="AC48" s="633">
        <v>93.13</v>
      </c>
      <c r="AD48" s="633">
        <v>94.73</v>
      </c>
      <c r="AE48" s="633">
        <v>96.34</v>
      </c>
      <c r="AF48" s="633">
        <v>97.94</v>
      </c>
      <c r="AG48" s="633">
        <v>99.54</v>
      </c>
      <c r="AH48" s="633">
        <v>101.14</v>
      </c>
      <c r="AI48" s="633">
        <v>102.74</v>
      </c>
      <c r="AJ48" s="632">
        <v>104.34</v>
      </c>
      <c r="AK48" s="632">
        <v>105.95</v>
      </c>
      <c r="AL48" s="632">
        <v>107.55</v>
      </c>
      <c r="AM48" s="632">
        <v>109.15</v>
      </c>
      <c r="AN48" s="632">
        <v>110.75</v>
      </c>
      <c r="AO48" s="609">
        <v>112.35</v>
      </c>
      <c r="AP48" s="633">
        <v>113.95</v>
      </c>
      <c r="AQ48" s="633">
        <v>115.56</v>
      </c>
      <c r="AR48" s="633">
        <v>117.16</v>
      </c>
      <c r="AS48" s="633">
        <v>118.76</v>
      </c>
      <c r="AT48" s="633">
        <v>120.36</v>
      </c>
      <c r="AU48" s="633">
        <v>121.96</v>
      </c>
      <c r="AV48" s="633">
        <v>123.56</v>
      </c>
      <c r="AW48" s="633">
        <v>125.17</v>
      </c>
      <c r="AX48" s="633">
        <v>126.77</v>
      </c>
      <c r="AY48" s="633">
        <v>128.37</v>
      </c>
      <c r="AZ48" s="633">
        <v>129.97</v>
      </c>
      <c r="BA48" s="633">
        <v>131.57</v>
      </c>
      <c r="BB48" s="633">
        <v>133.16999999999999</v>
      </c>
      <c r="BC48" s="633">
        <v>134.77000000000001</v>
      </c>
      <c r="BD48" s="633">
        <v>136.38</v>
      </c>
      <c r="BE48" s="633">
        <v>137.97999999999999</v>
      </c>
      <c r="BF48" s="633">
        <v>139.58000000000001</v>
      </c>
      <c r="BG48" s="633">
        <v>141.18</v>
      </c>
      <c r="BH48" s="633">
        <v>142.78</v>
      </c>
      <c r="BI48" s="633">
        <v>144.38</v>
      </c>
      <c r="BJ48" s="633">
        <v>145.99</v>
      </c>
      <c r="BK48" s="633">
        <v>147.59</v>
      </c>
      <c r="BL48" s="633">
        <v>149.19</v>
      </c>
      <c r="BM48" s="633">
        <v>150.79</v>
      </c>
      <c r="BN48" s="633"/>
      <c r="BO48" s="634">
        <v>44</v>
      </c>
      <c r="BP48" s="717">
        <v>40.75</v>
      </c>
      <c r="BQ48" s="718">
        <v>41.88</v>
      </c>
      <c r="BR48" s="632">
        <v>43.01</v>
      </c>
      <c r="BS48" s="632">
        <v>44.14</v>
      </c>
      <c r="BT48" s="635">
        <v>45.27</v>
      </c>
      <c r="BU48" s="633">
        <v>46.4</v>
      </c>
      <c r="BV48" s="633">
        <v>47.53</v>
      </c>
      <c r="BW48" s="633">
        <v>48.66</v>
      </c>
      <c r="BX48" s="633">
        <v>49.79</v>
      </c>
      <c r="BY48" s="633">
        <v>50.92</v>
      </c>
      <c r="BZ48" s="633">
        <v>52.06</v>
      </c>
      <c r="CA48" s="633">
        <v>53.19</v>
      </c>
      <c r="CB48" s="633">
        <v>54.32</v>
      </c>
      <c r="CC48" s="633">
        <v>55.45</v>
      </c>
      <c r="CD48" s="633">
        <v>56.58</v>
      </c>
      <c r="CE48" s="633">
        <v>57.71</v>
      </c>
      <c r="CF48" s="633">
        <v>58.84</v>
      </c>
      <c r="CG48" s="633">
        <v>59.97</v>
      </c>
      <c r="CH48" s="633">
        <v>61.1</v>
      </c>
      <c r="CI48" s="633">
        <v>62.23</v>
      </c>
      <c r="CJ48" s="633">
        <v>63.36</v>
      </c>
      <c r="CK48" s="633">
        <v>64.489999999999995</v>
      </c>
      <c r="CL48" s="633">
        <v>65.63</v>
      </c>
      <c r="CM48" s="633">
        <v>66.760000000000005</v>
      </c>
      <c r="CN48" s="633">
        <v>67.89</v>
      </c>
      <c r="CO48" s="717">
        <v>69.02</v>
      </c>
      <c r="CP48" s="718">
        <v>70.150000000000006</v>
      </c>
      <c r="CQ48" s="632">
        <v>71.28</v>
      </c>
      <c r="CR48" s="632">
        <v>72.41</v>
      </c>
      <c r="CS48" s="635">
        <v>73.540000000000006</v>
      </c>
      <c r="CT48" s="633">
        <v>74.67</v>
      </c>
      <c r="CU48" s="633">
        <v>75.8</v>
      </c>
      <c r="CV48" s="633">
        <v>76.930000000000007</v>
      </c>
      <c r="CW48" s="633">
        <v>78.06</v>
      </c>
      <c r="CX48" s="633">
        <v>79.19</v>
      </c>
      <c r="CY48" s="633">
        <v>80.33</v>
      </c>
      <c r="CZ48" s="633">
        <v>81.459999999999994</v>
      </c>
      <c r="DA48" s="633">
        <v>82.59</v>
      </c>
      <c r="DB48" s="633">
        <v>83.72</v>
      </c>
      <c r="DC48" s="633">
        <v>84.852000000000004</v>
      </c>
      <c r="DD48" s="633">
        <v>85.98</v>
      </c>
      <c r="DE48" s="633">
        <v>87.11</v>
      </c>
      <c r="DF48" s="633">
        <v>88.24</v>
      </c>
      <c r="DG48" s="633">
        <v>89.37</v>
      </c>
      <c r="DH48" s="633">
        <v>90.5</v>
      </c>
      <c r="DI48" s="633">
        <v>91.63</v>
      </c>
      <c r="DJ48" s="633">
        <v>92.76</v>
      </c>
      <c r="DK48" s="633">
        <v>93.9</v>
      </c>
      <c r="DL48" s="633">
        <v>95.03</v>
      </c>
      <c r="DM48" s="633">
        <v>96.16</v>
      </c>
      <c r="DN48" s="633">
        <v>97.29</v>
      </c>
      <c r="DO48" s="633">
        <v>98.42</v>
      </c>
      <c r="DP48" s="633">
        <v>99.55</v>
      </c>
      <c r="DQ48" s="633">
        <v>100.68</v>
      </c>
      <c r="DR48" s="633">
        <v>101.81</v>
      </c>
      <c r="DS48" s="633"/>
      <c r="DT48" s="633"/>
      <c r="DU48" s="633"/>
      <c r="DV48" s="633"/>
      <c r="DW48" s="633"/>
      <c r="DX48" s="633"/>
    </row>
    <row r="49" spans="1:128">
      <c r="A49" s="888"/>
      <c r="B49" s="908">
        <f t="shared" si="4"/>
        <v>45</v>
      </c>
      <c r="C49" s="979" t="e">
        <f t="shared" si="1"/>
        <v>#REF!</v>
      </c>
      <c r="D49" s="909" t="e">
        <f t="shared" si="2"/>
        <v>#REF!</v>
      </c>
      <c r="E49" s="906"/>
      <c r="F49" s="979" t="e">
        <f t="shared" si="3"/>
        <v>#REF!</v>
      </c>
      <c r="G49" s="907" t="e">
        <f t="shared" si="0"/>
        <v>#REF!</v>
      </c>
      <c r="H49" s="906"/>
      <c r="I49" s="906"/>
      <c r="J49" s="634">
        <v>45</v>
      </c>
      <c r="K49" s="632">
        <v>65.739999999999995</v>
      </c>
      <c r="L49" s="632">
        <v>67.38</v>
      </c>
      <c r="M49" s="632">
        <v>69.02</v>
      </c>
      <c r="N49" s="632">
        <v>70.66</v>
      </c>
      <c r="O49" s="632">
        <v>72.3</v>
      </c>
      <c r="P49" s="609">
        <v>73.930000000000007</v>
      </c>
      <c r="Q49" s="633">
        <v>75.569999999999993</v>
      </c>
      <c r="R49" s="633">
        <v>77.209999999999994</v>
      </c>
      <c r="S49" s="629">
        <v>78.849999999999994</v>
      </c>
      <c r="T49" s="633">
        <v>80.489999999999995</v>
      </c>
      <c r="U49" s="633">
        <v>82.12</v>
      </c>
      <c r="V49" s="633">
        <v>83.76</v>
      </c>
      <c r="W49" s="633">
        <v>85.4</v>
      </c>
      <c r="X49" s="633">
        <v>87.04</v>
      </c>
      <c r="Y49" s="633">
        <v>88.68</v>
      </c>
      <c r="Z49" s="633">
        <v>90.31</v>
      </c>
      <c r="AA49" s="633">
        <v>91.95</v>
      </c>
      <c r="AB49" s="633">
        <v>93.59</v>
      </c>
      <c r="AC49" s="633">
        <v>95.23</v>
      </c>
      <c r="AD49" s="633">
        <v>96.87</v>
      </c>
      <c r="AE49" s="633">
        <v>98.5</v>
      </c>
      <c r="AF49" s="633">
        <v>100.14</v>
      </c>
      <c r="AG49" s="633">
        <v>101.78</v>
      </c>
      <c r="AH49" s="633">
        <v>103.42</v>
      </c>
      <c r="AI49" s="633">
        <v>105.06</v>
      </c>
      <c r="AJ49" s="632">
        <v>106.69</v>
      </c>
      <c r="AK49" s="632">
        <v>108.33</v>
      </c>
      <c r="AL49" s="632">
        <v>109.97</v>
      </c>
      <c r="AM49" s="632">
        <v>111.61</v>
      </c>
      <c r="AN49" s="632">
        <v>113.25</v>
      </c>
      <c r="AO49" s="609">
        <v>114.88</v>
      </c>
      <c r="AP49" s="633">
        <v>116.52</v>
      </c>
      <c r="AQ49" s="633">
        <v>118.16</v>
      </c>
      <c r="AR49" s="629">
        <v>119.8</v>
      </c>
      <c r="AS49" s="633">
        <v>121.44</v>
      </c>
      <c r="AT49" s="633">
        <v>123.07</v>
      </c>
      <c r="AU49" s="633">
        <v>124.71</v>
      </c>
      <c r="AV49" s="633">
        <v>126.35</v>
      </c>
      <c r="AW49" s="633">
        <v>127.99</v>
      </c>
      <c r="AX49" s="633">
        <v>129.63</v>
      </c>
      <c r="AY49" s="633">
        <v>131.26</v>
      </c>
      <c r="AZ49" s="633">
        <v>132.9</v>
      </c>
      <c r="BA49" s="633">
        <v>134.54</v>
      </c>
      <c r="BB49" s="629">
        <v>136.18</v>
      </c>
      <c r="BC49" s="633">
        <v>137.82</v>
      </c>
      <c r="BD49" s="629">
        <v>139.44999999999999</v>
      </c>
      <c r="BE49" s="633">
        <v>141.09</v>
      </c>
      <c r="BF49" s="633">
        <v>142.72999999999999</v>
      </c>
      <c r="BG49" s="633">
        <v>144.37</v>
      </c>
      <c r="BH49" s="633">
        <v>146.01</v>
      </c>
      <c r="BI49" s="633">
        <v>147.63999999999999</v>
      </c>
      <c r="BJ49" s="633">
        <v>149.28</v>
      </c>
      <c r="BK49" s="633">
        <v>150.91999999999999</v>
      </c>
      <c r="BL49" s="633">
        <v>152.56</v>
      </c>
      <c r="BM49" s="633">
        <v>154.19999999999999</v>
      </c>
      <c r="BN49" s="633"/>
      <c r="BO49" s="634">
        <v>45</v>
      </c>
      <c r="BP49" s="717">
        <v>41.67</v>
      </c>
      <c r="BQ49" s="718">
        <v>42.82</v>
      </c>
      <c r="BR49" s="632">
        <v>43.98</v>
      </c>
      <c r="BS49" s="632">
        <v>45.13</v>
      </c>
      <c r="BT49" s="635">
        <v>46.29</v>
      </c>
      <c r="BU49" s="633">
        <v>47.45</v>
      </c>
      <c r="BV49" s="633">
        <v>48.6</v>
      </c>
      <c r="BW49" s="633">
        <v>49.76</v>
      </c>
      <c r="BX49" s="633">
        <v>50.92</v>
      </c>
      <c r="BY49" s="633">
        <v>52.07</v>
      </c>
      <c r="BZ49" s="633">
        <v>53.23</v>
      </c>
      <c r="CA49" s="633">
        <v>54.39</v>
      </c>
      <c r="CB49" s="633">
        <v>55.54</v>
      </c>
      <c r="CC49" s="633">
        <v>56.7</v>
      </c>
      <c r="CD49" s="633">
        <v>57.86</v>
      </c>
      <c r="CE49" s="633">
        <v>59.01</v>
      </c>
      <c r="CF49" s="633">
        <v>60.17</v>
      </c>
      <c r="CG49" s="633">
        <v>61.33</v>
      </c>
      <c r="CH49" s="633">
        <v>62.48</v>
      </c>
      <c r="CI49" s="633">
        <v>63.64</v>
      </c>
      <c r="CJ49" s="633">
        <v>64.8</v>
      </c>
      <c r="CK49" s="633">
        <v>65.95</v>
      </c>
      <c r="CL49" s="633">
        <v>67.11</v>
      </c>
      <c r="CM49" s="633">
        <v>68.260000000000005</v>
      </c>
      <c r="CN49" s="633">
        <v>69.42</v>
      </c>
      <c r="CO49" s="717">
        <v>70.58</v>
      </c>
      <c r="CP49" s="718">
        <v>71.73</v>
      </c>
      <c r="CQ49" s="632">
        <v>72.89</v>
      </c>
      <c r="CR49" s="632">
        <v>74.05</v>
      </c>
      <c r="CS49" s="635">
        <v>75.2</v>
      </c>
      <c r="CT49" s="633">
        <v>76.36</v>
      </c>
      <c r="CU49" s="633">
        <v>77.52</v>
      </c>
      <c r="CV49" s="633">
        <v>78.67</v>
      </c>
      <c r="CW49" s="633">
        <v>79.83</v>
      </c>
      <c r="CX49" s="633">
        <v>80.989999999999995</v>
      </c>
      <c r="CY49" s="633">
        <v>82.14</v>
      </c>
      <c r="CZ49" s="633">
        <v>83.3</v>
      </c>
      <c r="DA49" s="633">
        <v>84.46</v>
      </c>
      <c r="DB49" s="633">
        <v>85.61</v>
      </c>
      <c r="DC49" s="633">
        <v>86.77</v>
      </c>
      <c r="DD49" s="633">
        <v>87.93</v>
      </c>
      <c r="DE49" s="633">
        <v>89.08</v>
      </c>
      <c r="DF49" s="633">
        <v>90.24</v>
      </c>
      <c r="DG49" s="633">
        <v>91.39</v>
      </c>
      <c r="DH49" s="633">
        <v>92.55</v>
      </c>
      <c r="DI49" s="633">
        <v>93.71</v>
      </c>
      <c r="DJ49" s="633">
        <v>94.86</v>
      </c>
      <c r="DK49" s="633">
        <v>96.02</v>
      </c>
      <c r="DL49" s="633">
        <v>97.18</v>
      </c>
      <c r="DM49" s="633">
        <v>98.33</v>
      </c>
      <c r="DN49" s="633">
        <v>99.49</v>
      </c>
      <c r="DO49" s="633">
        <v>100.65</v>
      </c>
      <c r="DP49" s="633">
        <v>101.8</v>
      </c>
      <c r="DQ49" s="633">
        <v>102.96</v>
      </c>
      <c r="DR49" s="633">
        <v>104.12</v>
      </c>
      <c r="DS49" s="633"/>
      <c r="DT49" s="633"/>
      <c r="DU49" s="633"/>
      <c r="DV49" s="633"/>
      <c r="DW49" s="633"/>
      <c r="DX49" s="633"/>
    </row>
    <row r="50" spans="1:128">
      <c r="A50" s="888"/>
      <c r="B50" s="908">
        <f t="shared" si="4"/>
        <v>46</v>
      </c>
      <c r="C50" s="979" t="e">
        <f t="shared" si="1"/>
        <v>#REF!</v>
      </c>
      <c r="D50" s="909" t="e">
        <f t="shared" si="2"/>
        <v>#REF!</v>
      </c>
      <c r="E50" s="906"/>
      <c r="F50" s="979" t="e">
        <f t="shared" si="3"/>
        <v>#REF!</v>
      </c>
      <c r="G50" s="907" t="e">
        <f t="shared" si="0"/>
        <v>#REF!</v>
      </c>
      <c r="H50" s="906"/>
      <c r="I50" s="906"/>
      <c r="J50" s="634">
        <v>46</v>
      </c>
      <c r="K50" s="632">
        <v>67.19</v>
      </c>
      <c r="L50" s="632">
        <v>68.87</v>
      </c>
      <c r="M50" s="632">
        <v>70.540000000000006</v>
      </c>
      <c r="N50" s="632">
        <v>72.22</v>
      </c>
      <c r="O50" s="632">
        <v>73.89</v>
      </c>
      <c r="P50" s="609">
        <v>75.569999999999993</v>
      </c>
      <c r="Q50" s="633">
        <v>77.239999999999995</v>
      </c>
      <c r="R50" s="633">
        <v>78.91</v>
      </c>
      <c r="S50" s="633">
        <v>80.59</v>
      </c>
      <c r="T50" s="633">
        <v>82.26</v>
      </c>
      <c r="U50" s="629">
        <v>83.94</v>
      </c>
      <c r="V50" s="633">
        <v>85.61</v>
      </c>
      <c r="W50" s="629">
        <v>87.29</v>
      </c>
      <c r="X50" s="629">
        <v>88.96</v>
      </c>
      <c r="Y50" s="629">
        <v>90.64</v>
      </c>
      <c r="Z50" s="629">
        <v>92.31</v>
      </c>
      <c r="AA50" s="629">
        <v>93.98</v>
      </c>
      <c r="AB50" s="629">
        <v>95.66</v>
      </c>
      <c r="AC50" s="629">
        <v>97.33</v>
      </c>
      <c r="AD50" s="629">
        <v>99.01</v>
      </c>
      <c r="AE50" s="629">
        <v>100.68</v>
      </c>
      <c r="AF50" s="629">
        <v>102.36</v>
      </c>
      <c r="AG50" s="629">
        <v>104.03</v>
      </c>
      <c r="AH50" s="629">
        <v>105.71</v>
      </c>
      <c r="AI50" s="629">
        <v>107.38</v>
      </c>
      <c r="AJ50" s="632">
        <v>109.05</v>
      </c>
      <c r="AK50" s="632">
        <v>110.73</v>
      </c>
      <c r="AL50" s="632">
        <v>112.4</v>
      </c>
      <c r="AM50" s="632">
        <v>114.08</v>
      </c>
      <c r="AN50" s="632">
        <v>115.75</v>
      </c>
      <c r="AO50" s="609">
        <v>117.43</v>
      </c>
      <c r="AP50" s="633">
        <v>119.1</v>
      </c>
      <c r="AQ50" s="633">
        <v>120.77</v>
      </c>
      <c r="AR50" s="633">
        <v>122.45</v>
      </c>
      <c r="AS50" s="633">
        <v>124.12</v>
      </c>
      <c r="AT50" s="629">
        <v>125.8</v>
      </c>
      <c r="AU50" s="633">
        <v>127.47</v>
      </c>
      <c r="AV50" s="629">
        <v>129.15</v>
      </c>
      <c r="AW50" s="629">
        <v>130.82</v>
      </c>
      <c r="AX50" s="629">
        <v>132.5</v>
      </c>
      <c r="AY50" s="629">
        <v>134.16999999999999</v>
      </c>
      <c r="AZ50" s="629">
        <v>135.84</v>
      </c>
      <c r="BA50" s="629">
        <v>137.52000000000001</v>
      </c>
      <c r="BB50" s="633">
        <v>139.19</v>
      </c>
      <c r="BC50" s="629">
        <v>140.87</v>
      </c>
      <c r="BD50" s="633">
        <v>142.54</v>
      </c>
      <c r="BE50" s="629">
        <v>144.22</v>
      </c>
      <c r="BF50" s="629">
        <v>145.88999999999999</v>
      </c>
      <c r="BG50" s="629">
        <v>147.57</v>
      </c>
      <c r="BH50" s="629">
        <v>149.24</v>
      </c>
      <c r="BI50" s="629">
        <v>150.91</v>
      </c>
      <c r="BJ50" s="629">
        <v>152.59</v>
      </c>
      <c r="BK50" s="629">
        <v>154.26</v>
      </c>
      <c r="BL50" s="629">
        <v>155.94</v>
      </c>
      <c r="BM50" s="629">
        <v>157.61000000000001</v>
      </c>
      <c r="BN50" s="629"/>
      <c r="BO50" s="634">
        <v>46</v>
      </c>
      <c r="BP50" s="717">
        <v>42.59</v>
      </c>
      <c r="BQ50" s="718">
        <v>43.77</v>
      </c>
      <c r="BR50" s="632">
        <v>44.95</v>
      </c>
      <c r="BS50" s="632">
        <v>46.13</v>
      </c>
      <c r="BT50" s="635">
        <v>47.31</v>
      </c>
      <c r="BU50" s="633">
        <v>48.5</v>
      </c>
      <c r="BV50" s="633">
        <v>49.68</v>
      </c>
      <c r="BW50" s="633">
        <v>50.86</v>
      </c>
      <c r="BX50" s="633">
        <v>52.04</v>
      </c>
      <c r="BY50" s="633">
        <v>53.23</v>
      </c>
      <c r="BZ50" s="633">
        <v>54.41</v>
      </c>
      <c r="CA50" s="633">
        <v>55.59</v>
      </c>
      <c r="CB50" s="633">
        <v>56.77</v>
      </c>
      <c r="CC50" s="633">
        <v>57.95</v>
      </c>
      <c r="CD50" s="633">
        <v>59.14</v>
      </c>
      <c r="CE50" s="633">
        <v>60.32</v>
      </c>
      <c r="CF50" s="633">
        <v>61.5</v>
      </c>
      <c r="CG50" s="633">
        <v>62.68</v>
      </c>
      <c r="CH50" s="633">
        <v>63.86</v>
      </c>
      <c r="CI50" s="633">
        <v>65.05</v>
      </c>
      <c r="CJ50" s="633">
        <v>66.23</v>
      </c>
      <c r="CK50" s="633">
        <v>67.41</v>
      </c>
      <c r="CL50" s="633">
        <v>68.59</v>
      </c>
      <c r="CM50" s="633">
        <v>69.78</v>
      </c>
      <c r="CN50" s="633">
        <v>70.959999999999994</v>
      </c>
      <c r="CO50" s="717">
        <v>72.14</v>
      </c>
      <c r="CP50" s="718">
        <v>73.319999999999993</v>
      </c>
      <c r="CQ50" s="632">
        <v>74.5</v>
      </c>
      <c r="CR50" s="632">
        <v>75.69</v>
      </c>
      <c r="CS50" s="635">
        <v>76.87</v>
      </c>
      <c r="CT50" s="633">
        <v>78.05</v>
      </c>
      <c r="CU50" s="633">
        <v>79.23</v>
      </c>
      <c r="CV50" s="633">
        <v>80.42</v>
      </c>
      <c r="CW50" s="633">
        <v>81.599999999999994</v>
      </c>
      <c r="CX50" s="633">
        <v>82.78</v>
      </c>
      <c r="CY50" s="633">
        <v>83.96</v>
      </c>
      <c r="CZ50" s="633">
        <v>85.14</v>
      </c>
      <c r="DA50" s="633">
        <v>86.33</v>
      </c>
      <c r="DB50" s="633">
        <v>87.51</v>
      </c>
      <c r="DC50" s="633">
        <v>88.69</v>
      </c>
      <c r="DD50" s="633">
        <v>89.87</v>
      </c>
      <c r="DE50" s="633">
        <v>91.06</v>
      </c>
      <c r="DF50" s="633">
        <v>92.24</v>
      </c>
      <c r="DG50" s="633">
        <v>93.42</v>
      </c>
      <c r="DH50" s="633">
        <v>94.6</v>
      </c>
      <c r="DI50" s="633">
        <v>95.78</v>
      </c>
      <c r="DJ50" s="633">
        <v>96.97</v>
      </c>
      <c r="DK50" s="633">
        <v>98.15</v>
      </c>
      <c r="DL50" s="633">
        <v>99.33</v>
      </c>
      <c r="DM50" s="633">
        <v>100.51</v>
      </c>
      <c r="DN50" s="633">
        <v>101.7</v>
      </c>
      <c r="DO50" s="633">
        <v>102.88</v>
      </c>
      <c r="DP50" s="633">
        <v>104.06</v>
      </c>
      <c r="DQ50" s="633">
        <v>105.24</v>
      </c>
      <c r="DR50" s="633">
        <v>106.42</v>
      </c>
      <c r="DS50" s="633"/>
      <c r="DT50" s="633"/>
      <c r="DU50" s="633"/>
      <c r="DV50" s="633"/>
      <c r="DW50" s="633"/>
      <c r="DX50" s="633"/>
    </row>
    <row r="51" spans="1:128">
      <c r="A51" s="888"/>
      <c r="B51" s="908">
        <f t="shared" si="4"/>
        <v>47</v>
      </c>
      <c r="C51" s="979" t="e">
        <f t="shared" si="1"/>
        <v>#REF!</v>
      </c>
      <c r="D51" s="909" t="e">
        <f t="shared" si="2"/>
        <v>#REF!</v>
      </c>
      <c r="E51" s="906"/>
      <c r="F51" s="979" t="e">
        <f t="shared" si="3"/>
        <v>#REF!</v>
      </c>
      <c r="G51" s="907" t="e">
        <f t="shared" si="0"/>
        <v>#REF!</v>
      </c>
      <c r="H51" s="906"/>
      <c r="I51" s="906"/>
      <c r="J51" s="634">
        <v>47</v>
      </c>
      <c r="K51" s="632">
        <v>68.63</v>
      </c>
      <c r="L51" s="632">
        <v>70.34</v>
      </c>
      <c r="M51" s="632">
        <v>72.05</v>
      </c>
      <c r="N51" s="632">
        <v>73.760000000000005</v>
      </c>
      <c r="O51" s="632">
        <v>75.48</v>
      </c>
      <c r="P51" s="609">
        <v>77.19</v>
      </c>
      <c r="Q51" s="633">
        <v>78.900000000000006</v>
      </c>
      <c r="R51" s="633">
        <v>80.61</v>
      </c>
      <c r="S51" s="629">
        <v>82.32</v>
      </c>
      <c r="T51" s="633">
        <v>84.03</v>
      </c>
      <c r="U51" s="633">
        <v>85.74</v>
      </c>
      <c r="V51" s="633">
        <v>87.45</v>
      </c>
      <c r="W51" s="633">
        <v>89.16</v>
      </c>
      <c r="X51" s="633">
        <v>90.87</v>
      </c>
      <c r="Y51" s="633">
        <v>92.58</v>
      </c>
      <c r="Z51" s="633">
        <v>94.29</v>
      </c>
      <c r="AA51" s="633">
        <v>96.01</v>
      </c>
      <c r="AB51" s="633">
        <v>97.72</v>
      </c>
      <c r="AC51" s="633">
        <v>99.43</v>
      </c>
      <c r="AD51" s="633">
        <v>101.14</v>
      </c>
      <c r="AE51" s="633">
        <v>102.85</v>
      </c>
      <c r="AF51" s="633">
        <v>104.56</v>
      </c>
      <c r="AG51" s="633">
        <v>106.27</v>
      </c>
      <c r="AH51" s="633">
        <v>107.98</v>
      </c>
      <c r="AI51" s="633">
        <v>109.69</v>
      </c>
      <c r="AJ51" s="632">
        <v>111.4</v>
      </c>
      <c r="AK51" s="632">
        <v>113.11</v>
      </c>
      <c r="AL51" s="632">
        <v>114.82</v>
      </c>
      <c r="AM51" s="632">
        <v>116.53</v>
      </c>
      <c r="AN51" s="632">
        <v>118.25</v>
      </c>
      <c r="AO51" s="609">
        <v>119.96</v>
      </c>
      <c r="AP51" s="633">
        <v>121.67</v>
      </c>
      <c r="AQ51" s="633">
        <v>123.38</v>
      </c>
      <c r="AR51" s="629">
        <v>125.09</v>
      </c>
      <c r="AS51" s="633">
        <v>126.8</v>
      </c>
      <c r="AT51" s="633">
        <v>128.51</v>
      </c>
      <c r="AU51" s="633">
        <v>130.22</v>
      </c>
      <c r="AV51" s="633">
        <v>131.93</v>
      </c>
      <c r="AW51" s="633">
        <v>133.63999999999999</v>
      </c>
      <c r="AX51" s="633">
        <v>135.35</v>
      </c>
      <c r="AY51" s="633">
        <v>137.06</v>
      </c>
      <c r="AZ51" s="633">
        <v>138.78</v>
      </c>
      <c r="BA51" s="633">
        <v>140.49</v>
      </c>
      <c r="BB51" s="633">
        <v>142.19999999999999</v>
      </c>
      <c r="BC51" s="633">
        <v>143.91</v>
      </c>
      <c r="BD51" s="633">
        <v>145.62</v>
      </c>
      <c r="BE51" s="633">
        <v>147.33000000000001</v>
      </c>
      <c r="BF51" s="633">
        <v>149.04</v>
      </c>
      <c r="BG51" s="633">
        <v>150.75</v>
      </c>
      <c r="BH51" s="633">
        <v>152.46</v>
      </c>
      <c r="BI51" s="633">
        <v>154.16999999999999</v>
      </c>
      <c r="BJ51" s="633">
        <v>155.88</v>
      </c>
      <c r="BK51" s="633">
        <v>157.59</v>
      </c>
      <c r="BL51" s="633">
        <v>159.30000000000001</v>
      </c>
      <c r="BM51" s="633">
        <v>161.02000000000001</v>
      </c>
      <c r="BN51" s="633"/>
      <c r="BO51" s="634">
        <v>47</v>
      </c>
      <c r="BP51" s="717">
        <v>43.5</v>
      </c>
      <c r="BQ51" s="718">
        <v>44.71</v>
      </c>
      <c r="BR51" s="632">
        <v>45.92</v>
      </c>
      <c r="BS51" s="632">
        <v>47.13</v>
      </c>
      <c r="BT51" s="635">
        <v>48.33</v>
      </c>
      <c r="BU51" s="633">
        <v>49.54</v>
      </c>
      <c r="BV51" s="633">
        <v>50.75</v>
      </c>
      <c r="BW51" s="633">
        <v>51.96</v>
      </c>
      <c r="BX51" s="633">
        <v>53.16</v>
      </c>
      <c r="BY51" s="633">
        <v>54.37</v>
      </c>
      <c r="BZ51" s="633">
        <v>55.58</v>
      </c>
      <c r="CA51" s="633">
        <v>56.79</v>
      </c>
      <c r="CB51" s="633">
        <v>58</v>
      </c>
      <c r="CC51" s="633">
        <v>59.2</v>
      </c>
      <c r="CD51" s="633">
        <v>60.41</v>
      </c>
      <c r="CE51" s="633">
        <v>61.62</v>
      </c>
      <c r="CF51" s="633">
        <v>62.83</v>
      </c>
      <c r="CG51" s="633">
        <v>64.040000000000006</v>
      </c>
      <c r="CH51" s="633">
        <v>65.239999999999995</v>
      </c>
      <c r="CI51" s="633">
        <v>66.45</v>
      </c>
      <c r="CJ51" s="633">
        <v>67.66</v>
      </c>
      <c r="CK51" s="633">
        <v>68.87</v>
      </c>
      <c r="CL51" s="633">
        <v>70.08</v>
      </c>
      <c r="CM51" s="633">
        <v>71.28</v>
      </c>
      <c r="CN51" s="633">
        <v>72.489999999999995</v>
      </c>
      <c r="CO51" s="717">
        <v>73.7</v>
      </c>
      <c r="CP51" s="718">
        <v>74.91</v>
      </c>
      <c r="CQ51" s="632">
        <v>76.11</v>
      </c>
      <c r="CR51" s="632">
        <v>77.319999999999993</v>
      </c>
      <c r="CS51" s="635">
        <v>78.53</v>
      </c>
      <c r="CT51" s="633">
        <v>79.739999999999995</v>
      </c>
      <c r="CU51" s="633">
        <v>80.95</v>
      </c>
      <c r="CV51" s="633">
        <v>82.15</v>
      </c>
      <c r="CW51" s="633">
        <v>83.36</v>
      </c>
      <c r="CX51" s="633">
        <v>84.57</v>
      </c>
      <c r="CY51" s="633">
        <v>85.78</v>
      </c>
      <c r="CZ51" s="633">
        <v>86.99</v>
      </c>
      <c r="DA51" s="633">
        <v>88.19</v>
      </c>
      <c r="DB51" s="633">
        <v>89.4</v>
      </c>
      <c r="DC51" s="633">
        <v>90.61</v>
      </c>
      <c r="DD51" s="633">
        <v>91.82</v>
      </c>
      <c r="DE51" s="633">
        <v>93.03</v>
      </c>
      <c r="DF51" s="633">
        <v>94.23</v>
      </c>
      <c r="DG51" s="633">
        <v>95.44</v>
      </c>
      <c r="DH51" s="633">
        <v>96.65</v>
      </c>
      <c r="DI51" s="633">
        <v>97.86</v>
      </c>
      <c r="DJ51" s="633">
        <v>99.06</v>
      </c>
      <c r="DK51" s="633">
        <v>100.27</v>
      </c>
      <c r="DL51" s="633">
        <v>101.48</v>
      </c>
      <c r="DM51" s="633">
        <v>102.69</v>
      </c>
      <c r="DN51" s="633">
        <v>103.9</v>
      </c>
      <c r="DO51" s="633">
        <v>105.1</v>
      </c>
      <c r="DP51" s="633">
        <v>106.31</v>
      </c>
      <c r="DQ51" s="633">
        <v>107.52</v>
      </c>
      <c r="DR51" s="633">
        <v>108.73</v>
      </c>
      <c r="DS51" s="633"/>
      <c r="DT51" s="633"/>
      <c r="DU51" s="633"/>
      <c r="DV51" s="633"/>
      <c r="DW51" s="633"/>
      <c r="DX51" s="633"/>
    </row>
    <row r="52" spans="1:128">
      <c r="A52" s="888"/>
      <c r="B52" s="908">
        <f t="shared" si="4"/>
        <v>48</v>
      </c>
      <c r="C52" s="979" t="e">
        <f t="shared" si="1"/>
        <v>#REF!</v>
      </c>
      <c r="D52" s="909" t="e">
        <f t="shared" si="2"/>
        <v>#REF!</v>
      </c>
      <c r="E52" s="906"/>
      <c r="F52" s="979" t="e">
        <f t="shared" si="3"/>
        <v>#REF!</v>
      </c>
      <c r="G52" s="907" t="e">
        <f t="shared" si="0"/>
        <v>#REF!</v>
      </c>
      <c r="H52" s="906"/>
      <c r="I52" s="906"/>
      <c r="J52" s="634">
        <v>48</v>
      </c>
      <c r="K52" s="632">
        <v>70.08</v>
      </c>
      <c r="L52" s="632">
        <v>71.83</v>
      </c>
      <c r="M52" s="632">
        <v>73.58</v>
      </c>
      <c r="N52" s="632">
        <v>75.319999999999993</v>
      </c>
      <c r="O52" s="632">
        <v>77.069999999999993</v>
      </c>
      <c r="P52" s="609">
        <v>78.819999999999993</v>
      </c>
      <c r="Q52" s="633">
        <v>80.56</v>
      </c>
      <c r="R52" s="633">
        <v>82.31</v>
      </c>
      <c r="S52" s="633">
        <v>84.06</v>
      </c>
      <c r="T52" s="633">
        <v>85.81</v>
      </c>
      <c r="U52" s="633">
        <v>87.55</v>
      </c>
      <c r="V52" s="633">
        <v>89.3</v>
      </c>
      <c r="W52" s="633">
        <v>91.05</v>
      </c>
      <c r="X52" s="633">
        <v>92.79</v>
      </c>
      <c r="Y52" s="633">
        <v>94.54</v>
      </c>
      <c r="Z52" s="633">
        <v>96.29</v>
      </c>
      <c r="AA52" s="633">
        <v>98.04</v>
      </c>
      <c r="AB52" s="633">
        <v>99.78</v>
      </c>
      <c r="AC52" s="633">
        <v>101.53</v>
      </c>
      <c r="AD52" s="633">
        <v>103.28</v>
      </c>
      <c r="AE52" s="633">
        <v>105.03</v>
      </c>
      <c r="AF52" s="633">
        <v>106.77</v>
      </c>
      <c r="AG52" s="633">
        <v>108.52</v>
      </c>
      <c r="AH52" s="633">
        <v>110.27</v>
      </c>
      <c r="AI52" s="633">
        <v>112.01</v>
      </c>
      <c r="AJ52" s="632">
        <v>113.76</v>
      </c>
      <c r="AK52" s="632">
        <v>115.51</v>
      </c>
      <c r="AL52" s="632">
        <v>117.26</v>
      </c>
      <c r="AM52" s="632">
        <v>119</v>
      </c>
      <c r="AN52" s="632">
        <v>120.75</v>
      </c>
      <c r="AO52" s="609">
        <v>122.5</v>
      </c>
      <c r="AP52" s="633">
        <v>124.24</v>
      </c>
      <c r="AQ52" s="633">
        <v>125.99</v>
      </c>
      <c r="AR52" s="633">
        <v>127.74</v>
      </c>
      <c r="AS52" s="633">
        <v>129.49</v>
      </c>
      <c r="AT52" s="633">
        <v>131.22999999999999</v>
      </c>
      <c r="AU52" s="633">
        <v>132.97999999999999</v>
      </c>
      <c r="AV52" s="633">
        <v>134.72999999999999</v>
      </c>
      <c r="AW52" s="633">
        <v>136.47</v>
      </c>
      <c r="AX52" s="633">
        <v>138.22</v>
      </c>
      <c r="AY52" s="633">
        <v>139.97</v>
      </c>
      <c r="AZ52" s="633">
        <v>141.72</v>
      </c>
      <c r="BA52" s="633">
        <v>143.46</v>
      </c>
      <c r="BB52" s="629">
        <v>145.21</v>
      </c>
      <c r="BC52" s="633">
        <v>146.96</v>
      </c>
      <c r="BD52" s="629">
        <v>148.71</v>
      </c>
      <c r="BE52" s="633">
        <v>150.44999999999999</v>
      </c>
      <c r="BF52" s="633">
        <v>152.19999999999999</v>
      </c>
      <c r="BG52" s="633">
        <v>153.94999999999999</v>
      </c>
      <c r="BH52" s="633">
        <v>155.69</v>
      </c>
      <c r="BI52" s="633">
        <v>157.44</v>
      </c>
      <c r="BJ52" s="633">
        <v>159.19</v>
      </c>
      <c r="BK52" s="633">
        <v>160.94</v>
      </c>
      <c r="BL52" s="633">
        <v>162.68</v>
      </c>
      <c r="BM52" s="633">
        <v>164.43</v>
      </c>
      <c r="BN52" s="633"/>
      <c r="BO52" s="634">
        <v>48</v>
      </c>
      <c r="BP52" s="717">
        <v>44.41</v>
      </c>
      <c r="BQ52" s="718">
        <v>45.65</v>
      </c>
      <c r="BR52" s="632">
        <v>46.88</v>
      </c>
      <c r="BS52" s="632">
        <v>48.11</v>
      </c>
      <c r="BT52" s="635">
        <v>49.35</v>
      </c>
      <c r="BU52" s="633">
        <v>50.58</v>
      </c>
      <c r="BV52" s="633">
        <v>51.81</v>
      </c>
      <c r="BW52" s="633">
        <v>53.05</v>
      </c>
      <c r="BX52" s="633">
        <v>54.28</v>
      </c>
      <c r="BY52" s="633">
        <v>55.52</v>
      </c>
      <c r="BZ52" s="633">
        <v>56.75</v>
      </c>
      <c r="CA52" s="633">
        <v>57.98</v>
      </c>
      <c r="CB52" s="633">
        <v>59.22</v>
      </c>
      <c r="CC52" s="633">
        <v>60.45</v>
      </c>
      <c r="CD52" s="633">
        <v>61.68</v>
      </c>
      <c r="CE52" s="633">
        <v>62.92</v>
      </c>
      <c r="CF52" s="633">
        <v>64.150000000000006</v>
      </c>
      <c r="CG52" s="633">
        <v>65.38</v>
      </c>
      <c r="CH52" s="633">
        <v>66.62</v>
      </c>
      <c r="CI52" s="633">
        <v>67.849999999999994</v>
      </c>
      <c r="CJ52" s="633">
        <v>69.09</v>
      </c>
      <c r="CK52" s="633">
        <v>70.319999999999993</v>
      </c>
      <c r="CL52" s="633">
        <v>71.55</v>
      </c>
      <c r="CM52" s="633">
        <v>72.790000000000006</v>
      </c>
      <c r="CN52" s="633">
        <v>74.02</v>
      </c>
      <c r="CO52" s="717">
        <v>75.25</v>
      </c>
      <c r="CP52" s="718">
        <v>76.489999999999995</v>
      </c>
      <c r="CQ52" s="632">
        <v>77.72</v>
      </c>
      <c r="CR52" s="632">
        <v>78.95</v>
      </c>
      <c r="CS52" s="635">
        <v>80.19</v>
      </c>
      <c r="CT52" s="633">
        <v>81.819999999999993</v>
      </c>
      <c r="CU52" s="633">
        <v>82.65</v>
      </c>
      <c r="CV52" s="633">
        <v>83.89</v>
      </c>
      <c r="CW52" s="633">
        <v>85.12</v>
      </c>
      <c r="CX52" s="633">
        <v>86.36</v>
      </c>
      <c r="CY52" s="633">
        <v>87.59</v>
      </c>
      <c r="CZ52" s="633">
        <v>88.82</v>
      </c>
      <c r="DA52" s="633">
        <v>90.06</v>
      </c>
      <c r="DB52" s="633">
        <v>91.29</v>
      </c>
      <c r="DC52" s="633">
        <v>92.52</v>
      </c>
      <c r="DD52" s="633">
        <v>93.76</v>
      </c>
      <c r="DE52" s="633">
        <v>94.99</v>
      </c>
      <c r="DF52" s="633">
        <v>96.22</v>
      </c>
      <c r="DG52" s="633">
        <v>97.46</v>
      </c>
      <c r="DH52" s="633">
        <v>98.69</v>
      </c>
      <c r="DI52" s="633">
        <v>99.93</v>
      </c>
      <c r="DJ52" s="633">
        <v>101.16</v>
      </c>
      <c r="DK52" s="633">
        <v>102.39</v>
      </c>
      <c r="DL52" s="633">
        <v>103.63</v>
      </c>
      <c r="DM52" s="633">
        <v>104.86</v>
      </c>
      <c r="DN52" s="633">
        <v>106.09</v>
      </c>
      <c r="DO52" s="633">
        <v>107.33</v>
      </c>
      <c r="DP52" s="633">
        <v>108.56</v>
      </c>
      <c r="DQ52" s="633">
        <v>109.79</v>
      </c>
      <c r="DR52" s="633">
        <v>111.03</v>
      </c>
      <c r="DS52" s="633"/>
      <c r="DT52" s="633"/>
      <c r="DU52" s="633"/>
      <c r="DV52" s="633"/>
      <c r="DW52" s="633"/>
      <c r="DX52" s="633"/>
    </row>
    <row r="53" spans="1:128">
      <c r="A53" s="888"/>
      <c r="B53" s="908">
        <f t="shared" si="4"/>
        <v>49</v>
      </c>
      <c r="C53" s="979" t="e">
        <f t="shared" si="1"/>
        <v>#REF!</v>
      </c>
      <c r="D53" s="909" t="e">
        <f t="shared" si="2"/>
        <v>#REF!</v>
      </c>
      <c r="E53" s="906"/>
      <c r="F53" s="979" t="e">
        <f t="shared" si="3"/>
        <v>#REF!</v>
      </c>
      <c r="G53" s="907" t="e">
        <f t="shared" si="0"/>
        <v>#REF!</v>
      </c>
      <c r="H53" s="906"/>
      <c r="I53" s="906"/>
      <c r="J53" s="634">
        <v>49</v>
      </c>
      <c r="K53" s="632">
        <v>71.52</v>
      </c>
      <c r="L53" s="632">
        <v>73.3</v>
      </c>
      <c r="M53" s="632">
        <v>75.08</v>
      </c>
      <c r="N53" s="632">
        <v>76.87</v>
      </c>
      <c r="O53" s="632">
        <v>78.650000000000006</v>
      </c>
      <c r="P53" s="609">
        <v>80.430000000000007</v>
      </c>
      <c r="Q53" s="633">
        <v>82.22</v>
      </c>
      <c r="R53" s="633">
        <v>84</v>
      </c>
      <c r="S53" s="629">
        <v>85.78</v>
      </c>
      <c r="T53" s="633">
        <v>87.57</v>
      </c>
      <c r="U53" s="629">
        <v>89.35</v>
      </c>
      <c r="V53" s="633">
        <v>91.13</v>
      </c>
      <c r="W53" s="629">
        <v>92.92</v>
      </c>
      <c r="X53" s="629">
        <v>94.7</v>
      </c>
      <c r="Y53" s="629">
        <v>96.49</v>
      </c>
      <c r="Z53" s="629">
        <v>98.27</v>
      </c>
      <c r="AA53" s="629">
        <v>100.05</v>
      </c>
      <c r="AB53" s="629">
        <v>101.84</v>
      </c>
      <c r="AC53" s="629">
        <v>103.62</v>
      </c>
      <c r="AD53" s="629">
        <v>105.4</v>
      </c>
      <c r="AE53" s="629">
        <v>107.19</v>
      </c>
      <c r="AF53" s="629">
        <v>108.97</v>
      </c>
      <c r="AG53" s="629">
        <v>110.75</v>
      </c>
      <c r="AH53" s="629">
        <v>112.54</v>
      </c>
      <c r="AI53" s="629">
        <v>114.32</v>
      </c>
      <c r="AJ53" s="632">
        <v>116.11</v>
      </c>
      <c r="AK53" s="632">
        <v>117.89</v>
      </c>
      <c r="AL53" s="632">
        <v>119.67</v>
      </c>
      <c r="AM53" s="632">
        <v>121.46</v>
      </c>
      <c r="AN53" s="632">
        <v>123.24</v>
      </c>
      <c r="AO53" s="609">
        <v>125.02</v>
      </c>
      <c r="AP53" s="633">
        <v>126.81</v>
      </c>
      <c r="AQ53" s="633">
        <v>128.59</v>
      </c>
      <c r="AR53" s="629">
        <v>130.37</v>
      </c>
      <c r="AS53" s="633">
        <v>132.16</v>
      </c>
      <c r="AT53" s="629">
        <v>133.94</v>
      </c>
      <c r="AU53" s="633">
        <v>135.72</v>
      </c>
      <c r="AV53" s="629">
        <v>137.51</v>
      </c>
      <c r="AW53" s="629">
        <v>139.29</v>
      </c>
      <c r="AX53" s="629">
        <v>141.08000000000001</v>
      </c>
      <c r="AY53" s="629">
        <v>142.86000000000001</v>
      </c>
      <c r="AZ53" s="629">
        <v>144.63999999999999</v>
      </c>
      <c r="BA53" s="629">
        <v>146.43</v>
      </c>
      <c r="BB53" s="633">
        <v>148.21</v>
      </c>
      <c r="BC53" s="629">
        <v>149.99</v>
      </c>
      <c r="BD53" s="633">
        <v>151.78</v>
      </c>
      <c r="BE53" s="629">
        <v>153.56</v>
      </c>
      <c r="BF53" s="629">
        <v>155.34</v>
      </c>
      <c r="BG53" s="629">
        <v>157.13</v>
      </c>
      <c r="BH53" s="629">
        <v>158.91</v>
      </c>
      <c r="BI53" s="629">
        <v>160.69999999999999</v>
      </c>
      <c r="BJ53" s="629">
        <v>162.47999999999999</v>
      </c>
      <c r="BK53" s="629">
        <v>164.26</v>
      </c>
      <c r="BL53" s="629">
        <v>166.05</v>
      </c>
      <c r="BM53" s="629">
        <v>167.83</v>
      </c>
      <c r="BN53" s="629"/>
      <c r="BO53" s="634">
        <v>49</v>
      </c>
      <c r="BP53" s="717">
        <v>45.33</v>
      </c>
      <c r="BQ53" s="718">
        <v>46.59</v>
      </c>
      <c r="BR53" s="632">
        <v>47.85</v>
      </c>
      <c r="BS53" s="632">
        <v>49.11</v>
      </c>
      <c r="BT53" s="635">
        <v>50.37</v>
      </c>
      <c r="BU53" s="633">
        <v>51.63</v>
      </c>
      <c r="BV53" s="633">
        <v>52.89</v>
      </c>
      <c r="BW53" s="633">
        <v>54.15</v>
      </c>
      <c r="BX53" s="633">
        <v>55.41</v>
      </c>
      <c r="BY53" s="633">
        <v>56.67</v>
      </c>
      <c r="BZ53" s="633">
        <v>57.93</v>
      </c>
      <c r="CA53" s="633">
        <v>59.19</v>
      </c>
      <c r="CB53" s="633">
        <v>60.45</v>
      </c>
      <c r="CC53" s="633">
        <v>61.71</v>
      </c>
      <c r="CD53" s="633">
        <v>62.96</v>
      </c>
      <c r="CE53" s="633">
        <v>64.22</v>
      </c>
      <c r="CF53" s="633">
        <v>65.48</v>
      </c>
      <c r="CG53" s="633">
        <v>66.739999999999995</v>
      </c>
      <c r="CH53" s="633">
        <v>68</v>
      </c>
      <c r="CI53" s="633">
        <v>69.260000000000005</v>
      </c>
      <c r="CJ53" s="633">
        <v>70.52</v>
      </c>
      <c r="CK53" s="633">
        <v>71.78</v>
      </c>
      <c r="CL53" s="633">
        <v>73.040000000000006</v>
      </c>
      <c r="CM53" s="633">
        <v>74.3</v>
      </c>
      <c r="CN53" s="633">
        <v>75.56</v>
      </c>
      <c r="CO53" s="717">
        <v>76.819999999999993</v>
      </c>
      <c r="CP53" s="718">
        <v>78.08</v>
      </c>
      <c r="CQ53" s="632">
        <v>79.34</v>
      </c>
      <c r="CR53" s="632">
        <v>80.59</v>
      </c>
      <c r="CS53" s="635">
        <v>81.849999999999994</v>
      </c>
      <c r="CT53" s="633">
        <v>83.11</v>
      </c>
      <c r="CU53" s="633">
        <v>84.37</v>
      </c>
      <c r="CV53" s="633">
        <v>85.63</v>
      </c>
      <c r="CW53" s="633">
        <v>86.89</v>
      </c>
      <c r="CX53" s="633">
        <v>88.15</v>
      </c>
      <c r="CY53" s="633">
        <v>89.41</v>
      </c>
      <c r="CZ53" s="633">
        <v>90.67</v>
      </c>
      <c r="DA53" s="633">
        <v>91.63</v>
      </c>
      <c r="DB53" s="633">
        <v>93.19</v>
      </c>
      <c r="DC53" s="633">
        <v>94.45</v>
      </c>
      <c r="DD53" s="633">
        <v>95.71</v>
      </c>
      <c r="DE53" s="633">
        <v>96.97</v>
      </c>
      <c r="DF53" s="633">
        <v>98.23</v>
      </c>
      <c r="DG53" s="633">
        <v>99.48</v>
      </c>
      <c r="DH53" s="633">
        <v>100.74</v>
      </c>
      <c r="DI53" s="633">
        <v>102</v>
      </c>
      <c r="DJ53" s="633">
        <v>103.26</v>
      </c>
      <c r="DK53" s="633">
        <v>104.52</v>
      </c>
      <c r="DL53" s="633">
        <v>105.78</v>
      </c>
      <c r="DM53" s="633">
        <v>107.04</v>
      </c>
      <c r="DN53" s="633">
        <v>108.3</v>
      </c>
      <c r="DO53" s="633">
        <v>109.56</v>
      </c>
      <c r="DP53" s="633">
        <v>110.82</v>
      </c>
      <c r="DQ53" s="633">
        <v>112.08</v>
      </c>
      <c r="DR53" s="633">
        <v>113.34</v>
      </c>
      <c r="DS53" s="633"/>
      <c r="DT53" s="633"/>
      <c r="DU53" s="633"/>
      <c r="DV53" s="633"/>
      <c r="DW53" s="633"/>
      <c r="DX53" s="633"/>
    </row>
    <row r="54" spans="1:128">
      <c r="A54" s="888"/>
      <c r="B54" s="908">
        <f t="shared" si="4"/>
        <v>50</v>
      </c>
      <c r="C54" s="979" t="e">
        <f t="shared" si="1"/>
        <v>#REF!</v>
      </c>
      <c r="D54" s="909" t="e">
        <f t="shared" si="2"/>
        <v>#REF!</v>
      </c>
      <c r="E54" s="906"/>
      <c r="F54" s="979" t="e">
        <f t="shared" si="3"/>
        <v>#REF!</v>
      </c>
      <c r="G54" s="907" t="e">
        <f t="shared" si="0"/>
        <v>#REF!</v>
      </c>
      <c r="H54" s="906"/>
      <c r="I54" s="906"/>
      <c r="J54" s="634">
        <v>50</v>
      </c>
      <c r="K54" s="632">
        <v>72.959999999999994</v>
      </c>
      <c r="L54" s="632">
        <v>74.78</v>
      </c>
      <c r="M54" s="632">
        <v>76.599999999999994</v>
      </c>
      <c r="N54" s="632">
        <v>78.42</v>
      </c>
      <c r="O54" s="632">
        <v>80.239999999999995</v>
      </c>
      <c r="P54" s="609">
        <v>82.06</v>
      </c>
      <c r="Q54" s="633">
        <v>83.88</v>
      </c>
      <c r="R54" s="633">
        <v>85.7</v>
      </c>
      <c r="S54" s="633">
        <v>87.52</v>
      </c>
      <c r="T54" s="633">
        <v>89.34</v>
      </c>
      <c r="U54" s="633">
        <v>91.16</v>
      </c>
      <c r="V54" s="633">
        <v>92.98</v>
      </c>
      <c r="W54" s="633">
        <v>94.8</v>
      </c>
      <c r="X54" s="633">
        <v>96.62</v>
      </c>
      <c r="Y54" s="633">
        <v>98.44</v>
      </c>
      <c r="Z54" s="633">
        <v>100.26</v>
      </c>
      <c r="AA54" s="633">
        <v>102.08</v>
      </c>
      <c r="AB54" s="633">
        <v>103.9</v>
      </c>
      <c r="AC54" s="633">
        <v>105.72</v>
      </c>
      <c r="AD54" s="633">
        <v>107.54</v>
      </c>
      <c r="AE54" s="633">
        <v>109.36</v>
      </c>
      <c r="AF54" s="633">
        <v>111.18</v>
      </c>
      <c r="AG54" s="633">
        <v>113</v>
      </c>
      <c r="AH54" s="633">
        <v>114.82</v>
      </c>
      <c r="AI54" s="633">
        <v>116.64</v>
      </c>
      <c r="AJ54" s="632">
        <v>118.46</v>
      </c>
      <c r="AK54" s="632">
        <v>120.28</v>
      </c>
      <c r="AL54" s="632">
        <v>122.1</v>
      </c>
      <c r="AM54" s="632">
        <v>123.92</v>
      </c>
      <c r="AN54" s="632">
        <v>125.74</v>
      </c>
      <c r="AO54" s="609">
        <v>127.56</v>
      </c>
      <c r="AP54" s="633">
        <v>129.38</v>
      </c>
      <c r="AQ54" s="633">
        <v>131.19999999999999</v>
      </c>
      <c r="AR54" s="633">
        <v>133.02000000000001</v>
      </c>
      <c r="AS54" s="633">
        <v>134.84</v>
      </c>
      <c r="AT54" s="633">
        <v>136.66</v>
      </c>
      <c r="AU54" s="633">
        <v>138.47999999999999</v>
      </c>
      <c r="AV54" s="633">
        <v>140.30000000000001</v>
      </c>
      <c r="AW54" s="633">
        <v>142.12</v>
      </c>
      <c r="AX54" s="633">
        <v>143.94</v>
      </c>
      <c r="AY54" s="633">
        <v>145.76</v>
      </c>
      <c r="AZ54" s="633">
        <v>147.58000000000001</v>
      </c>
      <c r="BA54" s="633">
        <v>149.4</v>
      </c>
      <c r="BB54" s="633">
        <v>151.22</v>
      </c>
      <c r="BC54" s="633">
        <v>153.04</v>
      </c>
      <c r="BD54" s="633">
        <v>154.86000000000001</v>
      </c>
      <c r="BE54" s="633">
        <v>156.68</v>
      </c>
      <c r="BF54" s="633">
        <v>158.5</v>
      </c>
      <c r="BG54" s="633">
        <v>160.32</v>
      </c>
      <c r="BH54" s="633">
        <v>162.13999999999999</v>
      </c>
      <c r="BI54" s="633">
        <v>153.96</v>
      </c>
      <c r="BJ54" s="633">
        <v>165.78</v>
      </c>
      <c r="BK54" s="633">
        <v>167.6</v>
      </c>
      <c r="BL54" s="633">
        <v>169.42</v>
      </c>
      <c r="BM54" s="633">
        <v>171.24</v>
      </c>
      <c r="BN54" s="633"/>
      <c r="BO54" s="634">
        <v>50</v>
      </c>
      <c r="BP54" s="717">
        <v>46.25</v>
      </c>
      <c r="BQ54" s="718">
        <v>47.54</v>
      </c>
      <c r="BR54" s="632">
        <v>48.82</v>
      </c>
      <c r="BS54" s="632">
        <v>50.11</v>
      </c>
      <c r="BT54" s="635">
        <v>51.39</v>
      </c>
      <c r="BU54" s="633">
        <v>52.68</v>
      </c>
      <c r="BV54" s="633">
        <v>53.96</v>
      </c>
      <c r="BW54" s="633">
        <v>55.25</v>
      </c>
      <c r="BX54" s="633">
        <v>56.53</v>
      </c>
      <c r="BY54" s="633">
        <v>57.82</v>
      </c>
      <c r="BZ54" s="633">
        <v>59.1</v>
      </c>
      <c r="CA54" s="633">
        <v>60.39</v>
      </c>
      <c r="CB54" s="633">
        <v>61.67</v>
      </c>
      <c r="CC54" s="633">
        <v>62.96</v>
      </c>
      <c r="CD54" s="633">
        <v>64.239999999999995</v>
      </c>
      <c r="CE54" s="633">
        <v>65.53</v>
      </c>
      <c r="CF54" s="633">
        <v>66.81</v>
      </c>
      <c r="CG54" s="633">
        <v>68.099999999999994</v>
      </c>
      <c r="CH54" s="633">
        <v>69.38</v>
      </c>
      <c r="CI54" s="633">
        <v>70.67</v>
      </c>
      <c r="CJ54" s="633">
        <v>71.95</v>
      </c>
      <c r="CK54" s="633">
        <v>73.239999999999995</v>
      </c>
      <c r="CL54" s="633">
        <v>74.52</v>
      </c>
      <c r="CM54" s="633">
        <v>75.81</v>
      </c>
      <c r="CN54" s="633">
        <v>77.09</v>
      </c>
      <c r="CO54" s="717">
        <v>78.38</v>
      </c>
      <c r="CP54" s="718">
        <v>79.66</v>
      </c>
      <c r="CQ54" s="632">
        <v>80.95</v>
      </c>
      <c r="CR54" s="632">
        <v>82.23</v>
      </c>
      <c r="CS54" s="635">
        <v>83.52</v>
      </c>
      <c r="CT54" s="633">
        <v>84.8</v>
      </c>
      <c r="CU54" s="633">
        <v>86.09</v>
      </c>
      <c r="CV54" s="633">
        <v>87.37</v>
      </c>
      <c r="CW54" s="633">
        <v>88.66</v>
      </c>
      <c r="CX54" s="633">
        <v>89.94</v>
      </c>
      <c r="CY54" s="633">
        <v>91.23</v>
      </c>
      <c r="CZ54" s="633">
        <v>92.51</v>
      </c>
      <c r="DA54" s="633">
        <v>93.8</v>
      </c>
      <c r="DB54" s="633">
        <v>95.08</v>
      </c>
      <c r="DC54" s="633">
        <v>96.37</v>
      </c>
      <c r="DD54" s="633">
        <v>97.65</v>
      </c>
      <c r="DE54" s="633">
        <v>98.94</v>
      </c>
      <c r="DF54" s="633">
        <v>100.22</v>
      </c>
      <c r="DG54" s="633">
        <v>101.51</v>
      </c>
      <c r="DH54" s="633">
        <v>102.79</v>
      </c>
      <c r="DI54" s="633">
        <v>104.08</v>
      </c>
      <c r="DJ54" s="633">
        <v>105.36</v>
      </c>
      <c r="DK54" s="633">
        <v>106.65</v>
      </c>
      <c r="DL54" s="633">
        <v>107.93</v>
      </c>
      <c r="DM54" s="633">
        <v>109.22</v>
      </c>
      <c r="DN54" s="633">
        <v>110.5</v>
      </c>
      <c r="DO54" s="633">
        <v>111.79</v>
      </c>
      <c r="DP54" s="633">
        <v>113.07</v>
      </c>
      <c r="DQ54" s="633">
        <v>114.36</v>
      </c>
      <c r="DR54" s="633">
        <v>115.64</v>
      </c>
      <c r="DS54" s="633"/>
      <c r="DT54" s="633"/>
      <c r="DU54" s="633"/>
      <c r="DV54" s="633"/>
      <c r="DW54" s="633"/>
      <c r="DX54" s="633"/>
    </row>
    <row r="55" spans="1:128">
      <c r="A55" s="888"/>
      <c r="B55" s="908">
        <f t="shared" si="4"/>
        <v>51</v>
      </c>
      <c r="C55" s="979" t="e">
        <f t="shared" si="1"/>
        <v>#REF!</v>
      </c>
      <c r="D55" s="909" t="e">
        <f t="shared" si="2"/>
        <v>#REF!</v>
      </c>
      <c r="E55" s="906"/>
      <c r="F55" s="979" t="e">
        <f t="shared" si="3"/>
        <v>#REF!</v>
      </c>
      <c r="G55" s="907" t="e">
        <f t="shared" si="0"/>
        <v>#REF!</v>
      </c>
      <c r="H55" s="906"/>
      <c r="I55" s="906"/>
      <c r="J55" s="634">
        <v>51</v>
      </c>
      <c r="K55" s="632">
        <v>74.41</v>
      </c>
      <c r="L55" s="632">
        <v>76.27</v>
      </c>
      <c r="M55" s="632">
        <v>78.13</v>
      </c>
      <c r="N55" s="632">
        <v>79.98</v>
      </c>
      <c r="O55" s="632">
        <v>81.84</v>
      </c>
      <c r="P55" s="609">
        <v>83.7</v>
      </c>
      <c r="Q55" s="633">
        <v>85.55</v>
      </c>
      <c r="R55" s="633">
        <v>87.41</v>
      </c>
      <c r="S55" s="629">
        <v>89.26</v>
      </c>
      <c r="T55" s="633">
        <v>91.12</v>
      </c>
      <c r="U55" s="633">
        <v>92.98</v>
      </c>
      <c r="V55" s="633">
        <v>94.83</v>
      </c>
      <c r="W55" s="633">
        <v>96.69</v>
      </c>
      <c r="X55" s="633">
        <v>98.55</v>
      </c>
      <c r="Y55" s="633">
        <v>100.4</v>
      </c>
      <c r="Z55" s="633">
        <v>102.26</v>
      </c>
      <c r="AA55" s="633">
        <v>104.12</v>
      </c>
      <c r="AB55" s="633">
        <v>105.97</v>
      </c>
      <c r="AC55" s="633">
        <v>107.83</v>
      </c>
      <c r="AD55" s="633">
        <v>109.68</v>
      </c>
      <c r="AE55" s="633">
        <v>111.54</v>
      </c>
      <c r="AF55" s="633">
        <v>113.4</v>
      </c>
      <c r="AG55" s="633">
        <v>115.25</v>
      </c>
      <c r="AH55" s="633">
        <v>117.11</v>
      </c>
      <c r="AI55" s="633">
        <v>118.97</v>
      </c>
      <c r="AJ55" s="632">
        <v>120.82</v>
      </c>
      <c r="AK55" s="632">
        <v>122.68</v>
      </c>
      <c r="AL55" s="632">
        <v>124.54</v>
      </c>
      <c r="AM55" s="632">
        <v>126.39</v>
      </c>
      <c r="AN55" s="632">
        <v>128.25</v>
      </c>
      <c r="AO55" s="609">
        <v>130.11000000000001</v>
      </c>
      <c r="AP55" s="633">
        <v>131.96</v>
      </c>
      <c r="AQ55" s="633">
        <v>133.82</v>
      </c>
      <c r="AR55" s="629">
        <v>135.66999999999999</v>
      </c>
      <c r="AS55" s="633">
        <v>137.53</v>
      </c>
      <c r="AT55" s="633">
        <v>139.38999999999999</v>
      </c>
      <c r="AU55" s="633">
        <v>141.24</v>
      </c>
      <c r="AV55" s="633">
        <v>143.1</v>
      </c>
      <c r="AW55" s="633">
        <v>144.96</v>
      </c>
      <c r="AX55" s="633">
        <v>146.81</v>
      </c>
      <c r="AY55" s="633">
        <v>148.66999999999999</v>
      </c>
      <c r="AZ55" s="633">
        <v>150.53</v>
      </c>
      <c r="BA55" s="633">
        <v>152.38</v>
      </c>
      <c r="BB55" s="629">
        <v>154.24</v>
      </c>
      <c r="BC55" s="633">
        <v>156.09</v>
      </c>
      <c r="BD55" s="629">
        <v>157.94999999999999</v>
      </c>
      <c r="BE55" s="633">
        <v>159.81</v>
      </c>
      <c r="BF55" s="633">
        <v>161.66</v>
      </c>
      <c r="BG55" s="633">
        <v>163.52000000000001</v>
      </c>
      <c r="BH55" s="633">
        <v>165.38</v>
      </c>
      <c r="BI55" s="633">
        <v>167.23</v>
      </c>
      <c r="BJ55" s="633">
        <v>169.09</v>
      </c>
      <c r="BK55" s="633">
        <v>170.95</v>
      </c>
      <c r="BL55" s="633">
        <v>172.8</v>
      </c>
      <c r="BM55" s="633">
        <v>174.66</v>
      </c>
      <c r="BN55" s="633"/>
      <c r="BO55" s="634">
        <v>51</v>
      </c>
      <c r="BP55" s="717">
        <v>47.17</v>
      </c>
      <c r="BQ55" s="718">
        <v>48.48</v>
      </c>
      <c r="BR55" s="632">
        <v>49.79</v>
      </c>
      <c r="BS55" s="632">
        <v>51.1</v>
      </c>
      <c r="BT55" s="635">
        <v>52.41</v>
      </c>
      <c r="BU55" s="633">
        <v>53.72</v>
      </c>
      <c r="BV55" s="633">
        <v>55.03</v>
      </c>
      <c r="BW55" s="633">
        <v>56.35</v>
      </c>
      <c r="BX55" s="633">
        <v>57.66</v>
      </c>
      <c r="BY55" s="633">
        <v>58.97</v>
      </c>
      <c r="BZ55" s="633">
        <v>60.28</v>
      </c>
      <c r="CA55" s="633">
        <v>61.59</v>
      </c>
      <c r="CB55" s="633">
        <v>62.9</v>
      </c>
      <c r="CC55" s="633">
        <v>64.209999999999994</v>
      </c>
      <c r="CD55" s="633">
        <v>65.52</v>
      </c>
      <c r="CE55" s="633">
        <v>66.83</v>
      </c>
      <c r="CF55" s="633">
        <v>68.14</v>
      </c>
      <c r="CG55" s="633">
        <v>69.45</v>
      </c>
      <c r="CH55" s="633">
        <v>70.760000000000005</v>
      </c>
      <c r="CI55" s="633">
        <v>72.069999999999993</v>
      </c>
      <c r="CJ55" s="633">
        <v>73.38</v>
      </c>
      <c r="CK55" s="633">
        <v>74.7</v>
      </c>
      <c r="CL55" s="633">
        <v>76.010000000000005</v>
      </c>
      <c r="CM55" s="633">
        <v>77.319999999999993</v>
      </c>
      <c r="CN55" s="633">
        <v>78.63</v>
      </c>
      <c r="CO55" s="717">
        <v>79.94</v>
      </c>
      <c r="CP55" s="718">
        <v>81.25</v>
      </c>
      <c r="CQ55" s="632">
        <v>82.56</v>
      </c>
      <c r="CR55" s="632">
        <v>83.87</v>
      </c>
      <c r="CS55" s="635">
        <v>85.18</v>
      </c>
      <c r="CT55" s="633">
        <v>86.49</v>
      </c>
      <c r="CU55" s="633">
        <v>87.8</v>
      </c>
      <c r="CV55" s="633">
        <v>89.11</v>
      </c>
      <c r="CW55" s="633">
        <v>90.42</v>
      </c>
      <c r="CX55" s="633">
        <v>91.73</v>
      </c>
      <c r="CY55" s="633">
        <v>93.04</v>
      </c>
      <c r="CZ55" s="633">
        <v>94.36</v>
      </c>
      <c r="DA55" s="633">
        <v>95.67</v>
      </c>
      <c r="DB55" s="633">
        <v>96.98</v>
      </c>
      <c r="DC55" s="633">
        <v>98.29</v>
      </c>
      <c r="DD55" s="633">
        <v>99.6</v>
      </c>
      <c r="DE55" s="633">
        <v>100.91</v>
      </c>
      <c r="DF55" s="633">
        <v>102.22</v>
      </c>
      <c r="DG55" s="633">
        <v>103.53</v>
      </c>
      <c r="DH55" s="633">
        <v>104.84</v>
      </c>
      <c r="DI55" s="633">
        <v>106.15</v>
      </c>
      <c r="DJ55" s="633">
        <v>107.46</v>
      </c>
      <c r="DK55" s="633">
        <v>108.77</v>
      </c>
      <c r="DL55" s="633">
        <v>110.08</v>
      </c>
      <c r="DM55" s="633">
        <v>111.39</v>
      </c>
      <c r="DN55" s="633">
        <v>112.71</v>
      </c>
      <c r="DO55" s="633">
        <v>114.02</v>
      </c>
      <c r="DP55" s="633">
        <v>115.33</v>
      </c>
      <c r="DQ55" s="633">
        <v>116.64</v>
      </c>
      <c r="DR55" s="633">
        <v>117.95</v>
      </c>
      <c r="DS55" s="633"/>
      <c r="DT55" s="633"/>
      <c r="DU55" s="633"/>
      <c r="DV55" s="633"/>
      <c r="DW55" s="633"/>
      <c r="DX55" s="633"/>
    </row>
    <row r="56" spans="1:128">
      <c r="A56" s="888"/>
      <c r="B56" s="908">
        <f t="shared" si="4"/>
        <v>52</v>
      </c>
      <c r="C56" s="979" t="e">
        <f t="shared" si="1"/>
        <v>#REF!</v>
      </c>
      <c r="D56" s="909" t="e">
        <f t="shared" si="2"/>
        <v>#REF!</v>
      </c>
      <c r="E56" s="906"/>
      <c r="F56" s="979" t="e">
        <f t="shared" si="3"/>
        <v>#REF!</v>
      </c>
      <c r="G56" s="907" t="e">
        <f t="shared" si="0"/>
        <v>#REF!</v>
      </c>
      <c r="H56" s="906"/>
      <c r="I56" s="906"/>
      <c r="J56" s="634">
        <v>52</v>
      </c>
      <c r="K56" s="632">
        <v>75.849999999999994</v>
      </c>
      <c r="L56" s="632">
        <v>77.739999999999995</v>
      </c>
      <c r="M56" s="632">
        <v>79.63</v>
      </c>
      <c r="N56" s="632">
        <v>81.53</v>
      </c>
      <c r="O56" s="632">
        <v>83.42</v>
      </c>
      <c r="P56" s="609">
        <v>85.31</v>
      </c>
      <c r="Q56" s="633">
        <v>87.21</v>
      </c>
      <c r="R56" s="633">
        <v>89.1</v>
      </c>
      <c r="S56" s="633">
        <v>90.99</v>
      </c>
      <c r="T56" s="633">
        <v>92.88</v>
      </c>
      <c r="U56" s="629">
        <v>94.78</v>
      </c>
      <c r="V56" s="633">
        <v>96.67</v>
      </c>
      <c r="W56" s="629">
        <v>98.56</v>
      </c>
      <c r="X56" s="629">
        <v>100.46</v>
      </c>
      <c r="Y56" s="629">
        <v>102.35</v>
      </c>
      <c r="Z56" s="629">
        <v>104.24</v>
      </c>
      <c r="AA56" s="629">
        <v>106.13</v>
      </c>
      <c r="AB56" s="629">
        <v>108.03</v>
      </c>
      <c r="AC56" s="629">
        <v>109.92</v>
      </c>
      <c r="AD56" s="629">
        <v>111.81</v>
      </c>
      <c r="AE56" s="629">
        <v>113.71</v>
      </c>
      <c r="AF56" s="629">
        <v>115.6</v>
      </c>
      <c r="AG56" s="629">
        <v>117.49</v>
      </c>
      <c r="AH56" s="629">
        <v>119.38</v>
      </c>
      <c r="AI56" s="629">
        <v>121.28</v>
      </c>
      <c r="AJ56" s="632">
        <v>123.17</v>
      </c>
      <c r="AK56" s="632">
        <v>125.06</v>
      </c>
      <c r="AL56" s="632">
        <v>126.95</v>
      </c>
      <c r="AM56" s="632">
        <v>128.85</v>
      </c>
      <c r="AN56" s="632">
        <v>130.74</v>
      </c>
      <c r="AO56" s="609">
        <v>132.63</v>
      </c>
      <c r="AP56" s="633">
        <v>134.53</v>
      </c>
      <c r="AQ56" s="633">
        <v>136.41999999999999</v>
      </c>
      <c r="AR56" s="633">
        <v>138.31</v>
      </c>
      <c r="AS56" s="633">
        <v>140.19999999999999</v>
      </c>
      <c r="AT56" s="629">
        <v>142.1</v>
      </c>
      <c r="AU56" s="633">
        <v>143.99</v>
      </c>
      <c r="AV56" s="629">
        <v>145.88</v>
      </c>
      <c r="AW56" s="629">
        <v>147.78</v>
      </c>
      <c r="AX56" s="629">
        <v>149.66999999999999</v>
      </c>
      <c r="AY56" s="629">
        <v>151.56</v>
      </c>
      <c r="AZ56" s="629">
        <v>153.44999999999999</v>
      </c>
      <c r="BA56" s="629">
        <v>155.35</v>
      </c>
      <c r="BB56" s="633">
        <v>157.24</v>
      </c>
      <c r="BC56" s="629">
        <v>159.13</v>
      </c>
      <c r="BD56" s="633">
        <v>161.03</v>
      </c>
      <c r="BE56" s="629">
        <v>162.91999999999999</v>
      </c>
      <c r="BF56" s="629">
        <v>164.8</v>
      </c>
      <c r="BG56" s="629">
        <v>166.7</v>
      </c>
      <c r="BH56" s="629">
        <v>168.6</v>
      </c>
      <c r="BI56" s="629">
        <v>170.49</v>
      </c>
      <c r="BJ56" s="629">
        <v>172.38</v>
      </c>
      <c r="BK56" s="629">
        <v>174.27</v>
      </c>
      <c r="BL56" s="629">
        <v>176.17</v>
      </c>
      <c r="BM56" s="629">
        <v>178.06</v>
      </c>
      <c r="BN56" s="629"/>
      <c r="BO56" s="634">
        <v>52</v>
      </c>
      <c r="BP56" s="717">
        <v>48.08</v>
      </c>
      <c r="BQ56" s="718">
        <v>49.42</v>
      </c>
      <c r="BR56" s="632">
        <v>50.76</v>
      </c>
      <c r="BS56" s="632">
        <v>52.09</v>
      </c>
      <c r="BT56" s="635">
        <v>53.43</v>
      </c>
      <c r="BU56" s="633">
        <v>54.77</v>
      </c>
      <c r="BV56" s="633">
        <v>56.1</v>
      </c>
      <c r="BW56" s="633">
        <v>57.44</v>
      </c>
      <c r="BX56" s="633">
        <v>58.78</v>
      </c>
      <c r="BY56" s="633">
        <v>60.11</v>
      </c>
      <c r="BZ56" s="633">
        <v>61.45</v>
      </c>
      <c r="CA56" s="633">
        <v>62.78</v>
      </c>
      <c r="CB56" s="633">
        <v>64.12</v>
      </c>
      <c r="CC56" s="633">
        <v>65.459999999999994</v>
      </c>
      <c r="CD56" s="633">
        <v>66.790000000000006</v>
      </c>
      <c r="CE56" s="633">
        <v>68.13</v>
      </c>
      <c r="CF56" s="633">
        <v>69.47</v>
      </c>
      <c r="CG56" s="633">
        <v>70.8</v>
      </c>
      <c r="CH56" s="633">
        <v>72.14</v>
      </c>
      <c r="CI56" s="633">
        <v>73.48</v>
      </c>
      <c r="CJ56" s="633">
        <v>74.81</v>
      </c>
      <c r="CK56" s="633">
        <v>76.150000000000006</v>
      </c>
      <c r="CL56" s="633">
        <v>77.48</v>
      </c>
      <c r="CM56" s="633">
        <v>78.819999999999993</v>
      </c>
      <c r="CN56" s="633">
        <v>80.16</v>
      </c>
      <c r="CO56" s="717">
        <v>81.489999999999995</v>
      </c>
      <c r="CP56" s="718">
        <v>82.83</v>
      </c>
      <c r="CQ56" s="632">
        <v>84.17</v>
      </c>
      <c r="CR56" s="632">
        <v>85.5</v>
      </c>
      <c r="CS56" s="635">
        <v>86.84</v>
      </c>
      <c r="CT56" s="633">
        <v>88.18</v>
      </c>
      <c r="CU56" s="633">
        <v>89.51</v>
      </c>
      <c r="CV56" s="633">
        <v>90.85</v>
      </c>
      <c r="CW56" s="633">
        <v>92.19</v>
      </c>
      <c r="CX56" s="633">
        <v>93.52</v>
      </c>
      <c r="CY56" s="633">
        <v>94.86</v>
      </c>
      <c r="CZ56" s="633">
        <v>96.19</v>
      </c>
      <c r="DA56" s="633">
        <v>97.53</v>
      </c>
      <c r="DB56" s="633">
        <v>98.87</v>
      </c>
      <c r="DC56" s="633">
        <v>100.2</v>
      </c>
      <c r="DD56" s="633">
        <v>101.54</v>
      </c>
      <c r="DE56" s="633">
        <v>102.88</v>
      </c>
      <c r="DF56" s="633">
        <v>104.21</v>
      </c>
      <c r="DG56" s="633">
        <v>105.55</v>
      </c>
      <c r="DH56" s="633">
        <v>106.89</v>
      </c>
      <c r="DI56" s="633">
        <v>108.22</v>
      </c>
      <c r="DJ56" s="633">
        <v>109.56</v>
      </c>
      <c r="DK56" s="633">
        <v>110.89</v>
      </c>
      <c r="DL56" s="633">
        <v>112.23</v>
      </c>
      <c r="DM56" s="633">
        <v>113.57</v>
      </c>
      <c r="DN56" s="633">
        <v>114.9</v>
      </c>
      <c r="DO56" s="633">
        <v>116.24</v>
      </c>
      <c r="DP56" s="633">
        <v>117.58</v>
      </c>
      <c r="DQ56" s="633">
        <v>118.91</v>
      </c>
      <c r="DR56" s="633">
        <v>120.25</v>
      </c>
      <c r="DS56" s="633"/>
      <c r="DT56" s="633"/>
      <c r="DU56" s="633"/>
      <c r="DV56" s="633"/>
      <c r="DW56" s="633"/>
      <c r="DX56" s="633"/>
    </row>
    <row r="57" spans="1:128">
      <c r="A57" s="888"/>
      <c r="B57" s="908">
        <f t="shared" si="4"/>
        <v>53</v>
      </c>
      <c r="C57" s="979" t="e">
        <f t="shared" si="1"/>
        <v>#REF!</v>
      </c>
      <c r="D57" s="909" t="e">
        <f t="shared" si="2"/>
        <v>#REF!</v>
      </c>
      <c r="E57" s="906"/>
      <c r="F57" s="979" t="e">
        <f t="shared" si="3"/>
        <v>#REF!</v>
      </c>
      <c r="G57" s="907" t="e">
        <f t="shared" si="0"/>
        <v>#REF!</v>
      </c>
      <c r="H57" s="906"/>
      <c r="I57" s="906"/>
      <c r="J57" s="634">
        <v>53</v>
      </c>
      <c r="K57" s="632">
        <v>77.290000000000006</v>
      </c>
      <c r="L57" s="632">
        <v>79.22</v>
      </c>
      <c r="M57" s="632">
        <v>81.150000000000006</v>
      </c>
      <c r="N57" s="632">
        <v>83.08</v>
      </c>
      <c r="O57" s="632">
        <v>85.01</v>
      </c>
      <c r="P57" s="609">
        <v>86.94</v>
      </c>
      <c r="Q57" s="633">
        <v>88.87</v>
      </c>
      <c r="R57" s="633">
        <v>90.8</v>
      </c>
      <c r="S57" s="629">
        <v>92.73</v>
      </c>
      <c r="T57" s="633">
        <v>94.66</v>
      </c>
      <c r="U57" s="633">
        <v>96.59</v>
      </c>
      <c r="V57" s="633">
        <v>98.52</v>
      </c>
      <c r="W57" s="633">
        <v>100.45</v>
      </c>
      <c r="X57" s="633">
        <v>102.37</v>
      </c>
      <c r="Y57" s="633">
        <v>104.3</v>
      </c>
      <c r="Z57" s="633">
        <v>106.23</v>
      </c>
      <c r="AA57" s="633">
        <v>108.16</v>
      </c>
      <c r="AB57" s="633">
        <v>110.09</v>
      </c>
      <c r="AC57" s="633">
        <v>112.02</v>
      </c>
      <c r="AD57" s="633">
        <v>113.95</v>
      </c>
      <c r="AE57" s="633">
        <v>115.88</v>
      </c>
      <c r="AF57" s="633">
        <v>117.81</v>
      </c>
      <c r="AG57" s="633">
        <v>119.74</v>
      </c>
      <c r="AH57" s="633">
        <v>121.67</v>
      </c>
      <c r="AI57" s="633">
        <v>123.6</v>
      </c>
      <c r="AJ57" s="632">
        <v>125.52</v>
      </c>
      <c r="AK57" s="632">
        <v>127.45</v>
      </c>
      <c r="AL57" s="632">
        <v>129.38</v>
      </c>
      <c r="AM57" s="632">
        <v>131.31</v>
      </c>
      <c r="AN57" s="632">
        <v>133.24</v>
      </c>
      <c r="AO57" s="609">
        <v>135.16999999999999</v>
      </c>
      <c r="AP57" s="633">
        <v>137.1</v>
      </c>
      <c r="AQ57" s="633">
        <v>139.03</v>
      </c>
      <c r="AR57" s="629">
        <v>140.96</v>
      </c>
      <c r="AS57" s="633">
        <v>142.88999999999999</v>
      </c>
      <c r="AT57" s="633">
        <v>144.82</v>
      </c>
      <c r="AU57" s="633">
        <v>146.75</v>
      </c>
      <c r="AV57" s="633">
        <v>148.68</v>
      </c>
      <c r="AW57" s="633">
        <v>150.6</v>
      </c>
      <c r="AX57" s="633">
        <v>152.53</v>
      </c>
      <c r="AY57" s="633">
        <v>154.46</v>
      </c>
      <c r="AZ57" s="633">
        <v>156.38999999999999</v>
      </c>
      <c r="BA57" s="633">
        <v>158.32</v>
      </c>
      <c r="BB57" s="633">
        <v>160.25</v>
      </c>
      <c r="BC57" s="633">
        <v>162.18</v>
      </c>
      <c r="BD57" s="633">
        <v>164.11</v>
      </c>
      <c r="BE57" s="633">
        <v>166.04</v>
      </c>
      <c r="BF57" s="633">
        <v>167.97</v>
      </c>
      <c r="BG57" s="633">
        <v>169.9</v>
      </c>
      <c r="BH57" s="633">
        <v>171.83</v>
      </c>
      <c r="BI57" s="633">
        <v>173.75</v>
      </c>
      <c r="BJ57" s="633">
        <v>175.68</v>
      </c>
      <c r="BK57" s="633">
        <v>177.61</v>
      </c>
      <c r="BL57" s="633">
        <v>179.54</v>
      </c>
      <c r="BM57" s="633">
        <v>181.47</v>
      </c>
      <c r="BN57" s="633"/>
      <c r="BO57" s="634">
        <v>53</v>
      </c>
      <c r="BP57" s="717">
        <v>49</v>
      </c>
      <c r="BQ57" s="718">
        <v>50.36</v>
      </c>
      <c r="BR57" s="632">
        <v>51.72</v>
      </c>
      <c r="BS57" s="632">
        <v>53.09</v>
      </c>
      <c r="BT57" s="635">
        <v>54.45</v>
      </c>
      <c r="BU57" s="633">
        <v>55.81</v>
      </c>
      <c r="BV57" s="633">
        <v>57.17</v>
      </c>
      <c r="BW57" s="633">
        <v>58.53</v>
      </c>
      <c r="BX57" s="633">
        <v>59.9</v>
      </c>
      <c r="BY57" s="633">
        <v>61.26</v>
      </c>
      <c r="BZ57" s="633">
        <v>62.62</v>
      </c>
      <c r="CA57" s="633">
        <v>63.98</v>
      </c>
      <c r="CB57" s="633">
        <v>65.34</v>
      </c>
      <c r="CC57" s="633">
        <v>66.709999999999994</v>
      </c>
      <c r="CD57" s="633">
        <v>68.069999999999993</v>
      </c>
      <c r="CE57" s="633">
        <v>69.430000000000007</v>
      </c>
      <c r="CF57" s="633">
        <v>70.790000000000006</v>
      </c>
      <c r="CG57" s="633">
        <v>72.16</v>
      </c>
      <c r="CH57" s="633">
        <v>73.52</v>
      </c>
      <c r="CI57" s="633">
        <v>74.88</v>
      </c>
      <c r="CJ57" s="633">
        <v>76.239999999999995</v>
      </c>
      <c r="CK57" s="633">
        <v>77.599999999999994</v>
      </c>
      <c r="CL57" s="633">
        <v>78.97</v>
      </c>
      <c r="CM57" s="633">
        <v>80.33</v>
      </c>
      <c r="CN57" s="633">
        <v>81.69</v>
      </c>
      <c r="CO57" s="717">
        <v>83.05</v>
      </c>
      <c r="CP57" s="718">
        <v>84.41</v>
      </c>
      <c r="CQ57" s="632">
        <v>85.78</v>
      </c>
      <c r="CR57" s="632">
        <v>87.14</v>
      </c>
      <c r="CS57" s="635">
        <v>88.5</v>
      </c>
      <c r="CT57" s="633">
        <v>89.86</v>
      </c>
      <c r="CU57" s="633">
        <v>91.22</v>
      </c>
      <c r="CV57" s="633">
        <v>92.59</v>
      </c>
      <c r="CW57" s="633">
        <v>93.95</v>
      </c>
      <c r="CX57" s="633">
        <v>95.31</v>
      </c>
      <c r="CY57" s="633">
        <v>96.67</v>
      </c>
      <c r="CZ57" s="633">
        <v>98.04</v>
      </c>
      <c r="DA57" s="633">
        <v>99.4</v>
      </c>
      <c r="DB57" s="633">
        <v>100.76</v>
      </c>
      <c r="DC57" s="633">
        <v>102.12</v>
      </c>
      <c r="DD57" s="633">
        <v>103.48</v>
      </c>
      <c r="DE57" s="633">
        <v>104.85</v>
      </c>
      <c r="DF57" s="633">
        <v>106.21</v>
      </c>
      <c r="DG57" s="633">
        <v>107.57</v>
      </c>
      <c r="DH57" s="633">
        <v>108.93</v>
      </c>
      <c r="DI57" s="633">
        <v>110.29</v>
      </c>
      <c r="DJ57" s="633">
        <v>111.66</v>
      </c>
      <c r="DK57" s="633">
        <v>113.02</v>
      </c>
      <c r="DL57" s="633">
        <v>114.38</v>
      </c>
      <c r="DM57" s="633">
        <v>115.74</v>
      </c>
      <c r="DN57" s="633">
        <v>117.1</v>
      </c>
      <c r="DO57" s="633">
        <v>118.47</v>
      </c>
      <c r="DP57" s="633">
        <v>119.83</v>
      </c>
      <c r="DQ57" s="633">
        <v>121.19</v>
      </c>
      <c r="DR57" s="633">
        <v>122.55</v>
      </c>
      <c r="DS57" s="633"/>
      <c r="DT57" s="633"/>
      <c r="DU57" s="633"/>
      <c r="DV57" s="633"/>
      <c r="DW57" s="633"/>
      <c r="DX57" s="633"/>
    </row>
    <row r="58" spans="1:128">
      <c r="A58" s="888"/>
      <c r="B58" s="908">
        <f t="shared" si="4"/>
        <v>54</v>
      </c>
      <c r="C58" s="979" t="e">
        <f t="shared" si="1"/>
        <v>#REF!</v>
      </c>
      <c r="D58" s="909" t="e">
        <f t="shared" si="2"/>
        <v>#REF!</v>
      </c>
      <c r="E58" s="906"/>
      <c r="F58" s="979" t="e">
        <f t="shared" si="3"/>
        <v>#REF!</v>
      </c>
      <c r="G58" s="907" t="e">
        <f t="shared" si="0"/>
        <v>#REF!</v>
      </c>
      <c r="H58" s="906"/>
      <c r="I58" s="906"/>
      <c r="J58" s="634">
        <v>54</v>
      </c>
      <c r="K58" s="632">
        <v>78.75</v>
      </c>
      <c r="L58" s="632">
        <v>80.72</v>
      </c>
      <c r="M58" s="632">
        <v>82.68</v>
      </c>
      <c r="N58" s="632">
        <v>84.65</v>
      </c>
      <c r="O58" s="632">
        <v>86.61</v>
      </c>
      <c r="P58" s="609">
        <v>88.58</v>
      </c>
      <c r="Q58" s="633">
        <v>90.54</v>
      </c>
      <c r="R58" s="633">
        <v>92.51</v>
      </c>
      <c r="S58" s="633">
        <v>94.47</v>
      </c>
      <c r="T58" s="633">
        <v>96.44</v>
      </c>
      <c r="U58" s="633">
        <v>98.41</v>
      </c>
      <c r="V58" s="633">
        <v>100.37</v>
      </c>
      <c r="W58" s="633">
        <v>102.34</v>
      </c>
      <c r="X58" s="633">
        <v>104.3</v>
      </c>
      <c r="Y58" s="633">
        <v>106.27</v>
      </c>
      <c r="Z58" s="633">
        <v>108.23</v>
      </c>
      <c r="AA58" s="633">
        <v>110.2</v>
      </c>
      <c r="AB58" s="633">
        <v>112.16</v>
      </c>
      <c r="AC58" s="633">
        <v>114.13</v>
      </c>
      <c r="AD58" s="633">
        <v>116.1</v>
      </c>
      <c r="AE58" s="633">
        <v>118.06</v>
      </c>
      <c r="AF58" s="633">
        <v>120.03</v>
      </c>
      <c r="AG58" s="633">
        <v>121.99</v>
      </c>
      <c r="AH58" s="633">
        <v>123.96</v>
      </c>
      <c r="AI58" s="633">
        <v>125.92</v>
      </c>
      <c r="AJ58" s="632">
        <v>127.89</v>
      </c>
      <c r="AK58" s="632">
        <v>129.86000000000001</v>
      </c>
      <c r="AL58" s="632">
        <v>131.82</v>
      </c>
      <c r="AM58" s="632">
        <v>133.79</v>
      </c>
      <c r="AN58" s="632">
        <v>135.75</v>
      </c>
      <c r="AO58" s="609">
        <v>137.72</v>
      </c>
      <c r="AP58" s="633">
        <v>139.68</v>
      </c>
      <c r="AQ58" s="633">
        <v>141.65</v>
      </c>
      <c r="AR58" s="633">
        <v>143.61000000000001</v>
      </c>
      <c r="AS58" s="633">
        <v>145.58000000000001</v>
      </c>
      <c r="AT58" s="633">
        <v>147.55000000000001</v>
      </c>
      <c r="AU58" s="633">
        <v>149.51</v>
      </c>
      <c r="AV58" s="633">
        <v>151.47999999999999</v>
      </c>
      <c r="AW58" s="633">
        <v>153.44</v>
      </c>
      <c r="AX58" s="633">
        <v>155.41</v>
      </c>
      <c r="AY58" s="633">
        <v>157.37</v>
      </c>
      <c r="AZ58" s="633">
        <v>159.34</v>
      </c>
      <c r="BA58" s="633">
        <v>161.30000000000001</v>
      </c>
      <c r="BB58" s="629">
        <v>163.27000000000001</v>
      </c>
      <c r="BC58" s="633">
        <v>165.24</v>
      </c>
      <c r="BD58" s="629">
        <v>167.2</v>
      </c>
      <c r="BE58" s="633">
        <v>169.17</v>
      </c>
      <c r="BF58" s="633">
        <v>171.13</v>
      </c>
      <c r="BG58" s="633">
        <v>173.1</v>
      </c>
      <c r="BH58" s="633">
        <v>175.06</v>
      </c>
      <c r="BI58" s="633">
        <v>177.03</v>
      </c>
      <c r="BJ58" s="633">
        <v>179</v>
      </c>
      <c r="BK58" s="633">
        <v>180.96</v>
      </c>
      <c r="BL58" s="633">
        <v>182.93</v>
      </c>
      <c r="BM58" s="633">
        <v>184.89</v>
      </c>
      <c r="BN58" s="633"/>
      <c r="BO58" s="634">
        <v>54</v>
      </c>
      <c r="BP58" s="717">
        <v>49.92</v>
      </c>
      <c r="BQ58" s="718">
        <v>51.31</v>
      </c>
      <c r="BR58" s="632">
        <v>52.69</v>
      </c>
      <c r="BS58" s="632">
        <v>54.08</v>
      </c>
      <c r="BT58" s="635">
        <v>55.47</v>
      </c>
      <c r="BU58" s="633">
        <v>56.86</v>
      </c>
      <c r="BV58" s="633">
        <v>58.24</v>
      </c>
      <c r="BW58" s="633">
        <v>59.63</v>
      </c>
      <c r="BX58" s="633">
        <v>61.02</v>
      </c>
      <c r="BY58" s="633">
        <v>62.41</v>
      </c>
      <c r="BZ58" s="633">
        <v>63.8</v>
      </c>
      <c r="CA58" s="633">
        <v>65.180000000000007</v>
      </c>
      <c r="CB58" s="633">
        <v>66.569999999999993</v>
      </c>
      <c r="CC58" s="633">
        <v>67.959999999999994</v>
      </c>
      <c r="CD58" s="633">
        <v>69.349999999999994</v>
      </c>
      <c r="CE58" s="633">
        <v>70.73</v>
      </c>
      <c r="CF58" s="633">
        <v>72.12</v>
      </c>
      <c r="CG58" s="633">
        <v>73.510000000000005</v>
      </c>
      <c r="CH58" s="633">
        <v>74.900000000000006</v>
      </c>
      <c r="CI58" s="633">
        <v>76.290000000000006</v>
      </c>
      <c r="CJ58" s="633">
        <v>77.67</v>
      </c>
      <c r="CK58" s="633">
        <v>79.06</v>
      </c>
      <c r="CL58" s="633">
        <v>80.45</v>
      </c>
      <c r="CM58" s="633">
        <v>81.84</v>
      </c>
      <c r="CN58" s="633">
        <v>83.22</v>
      </c>
      <c r="CO58" s="717">
        <v>84.61</v>
      </c>
      <c r="CP58" s="718">
        <v>86</v>
      </c>
      <c r="CQ58" s="632">
        <v>87.39</v>
      </c>
      <c r="CR58" s="632">
        <v>88.78</v>
      </c>
      <c r="CS58" s="635">
        <v>90.16</v>
      </c>
      <c r="CT58" s="633">
        <v>91.55</v>
      </c>
      <c r="CU58" s="633">
        <v>92.94</v>
      </c>
      <c r="CV58" s="633">
        <v>94.33</v>
      </c>
      <c r="CW58" s="633">
        <v>95.72</v>
      </c>
      <c r="CX58" s="633">
        <v>97.1</v>
      </c>
      <c r="CY58" s="633">
        <v>98.49</v>
      </c>
      <c r="CZ58" s="633">
        <v>99.88</v>
      </c>
      <c r="DA58" s="633">
        <v>101.27</v>
      </c>
      <c r="DB58" s="633">
        <v>102.65</v>
      </c>
      <c r="DC58" s="633">
        <v>104.04</v>
      </c>
      <c r="DD58" s="633">
        <v>105.43</v>
      </c>
      <c r="DE58" s="633">
        <v>106.82</v>
      </c>
      <c r="DF58" s="633">
        <v>108.21</v>
      </c>
      <c r="DG58" s="633">
        <v>109.59</v>
      </c>
      <c r="DH58" s="633">
        <v>110.98</v>
      </c>
      <c r="DI58" s="633">
        <v>112.37</v>
      </c>
      <c r="DJ58" s="633">
        <v>113.76</v>
      </c>
      <c r="DK58" s="633">
        <v>115.14</v>
      </c>
      <c r="DL58" s="633">
        <v>116.53</v>
      </c>
      <c r="DM58" s="633">
        <v>117.92</v>
      </c>
      <c r="DN58" s="633">
        <v>119.31</v>
      </c>
      <c r="DO58" s="633">
        <v>120.7</v>
      </c>
      <c r="DP58" s="633">
        <v>122.08</v>
      </c>
      <c r="DQ58" s="633">
        <v>123.47</v>
      </c>
      <c r="DR58" s="633">
        <v>124.86</v>
      </c>
      <c r="DS58" s="633"/>
      <c r="DT58" s="633"/>
      <c r="DU58" s="633"/>
      <c r="DV58" s="633"/>
      <c r="DW58" s="633"/>
      <c r="DX58" s="633"/>
    </row>
    <row r="59" spans="1:128">
      <c r="A59" s="888"/>
      <c r="B59" s="908">
        <f t="shared" si="4"/>
        <v>55</v>
      </c>
      <c r="C59" s="979" t="e">
        <f t="shared" si="1"/>
        <v>#REF!</v>
      </c>
      <c r="D59" s="909" t="e">
        <f t="shared" si="2"/>
        <v>#REF!</v>
      </c>
      <c r="E59" s="906"/>
      <c r="F59" s="979" t="e">
        <f t="shared" si="3"/>
        <v>#REF!</v>
      </c>
      <c r="G59" s="907" t="e">
        <f t="shared" si="0"/>
        <v>#REF!</v>
      </c>
      <c r="H59" s="906"/>
      <c r="I59" s="906"/>
      <c r="J59" s="634">
        <v>55</v>
      </c>
      <c r="K59" s="632">
        <v>80.180000000000007</v>
      </c>
      <c r="L59" s="632">
        <v>82.19</v>
      </c>
      <c r="M59" s="632">
        <v>84.19</v>
      </c>
      <c r="N59" s="632">
        <v>86.19</v>
      </c>
      <c r="O59" s="632">
        <v>88.19</v>
      </c>
      <c r="P59" s="609">
        <v>90.19</v>
      </c>
      <c r="Q59" s="633">
        <v>92.2</v>
      </c>
      <c r="R59" s="633">
        <v>94.2</v>
      </c>
      <c r="S59" s="629">
        <v>96.2</v>
      </c>
      <c r="T59" s="633">
        <v>98.2</v>
      </c>
      <c r="U59" s="629">
        <v>100.2</v>
      </c>
      <c r="V59" s="633">
        <v>102.21</v>
      </c>
      <c r="W59" s="629">
        <v>104.21</v>
      </c>
      <c r="X59" s="629">
        <v>106.21</v>
      </c>
      <c r="Y59" s="629">
        <v>108.21</v>
      </c>
      <c r="Z59" s="629">
        <v>110.21</v>
      </c>
      <c r="AA59" s="629">
        <v>112.22</v>
      </c>
      <c r="AB59" s="629">
        <v>114.22</v>
      </c>
      <c r="AC59" s="629">
        <v>116.22</v>
      </c>
      <c r="AD59" s="629">
        <v>118.22</v>
      </c>
      <c r="AE59" s="629">
        <v>120.22</v>
      </c>
      <c r="AF59" s="629">
        <v>122.23</v>
      </c>
      <c r="AG59" s="629">
        <v>124.23</v>
      </c>
      <c r="AH59" s="629">
        <v>126.23</v>
      </c>
      <c r="AI59" s="629">
        <v>128.22999999999999</v>
      </c>
      <c r="AJ59" s="632">
        <v>130.22999999999999</v>
      </c>
      <c r="AK59" s="632">
        <v>132.24</v>
      </c>
      <c r="AL59" s="632">
        <v>134.24</v>
      </c>
      <c r="AM59" s="632">
        <v>136.24</v>
      </c>
      <c r="AN59" s="632">
        <v>138.24</v>
      </c>
      <c r="AO59" s="609">
        <v>140.24</v>
      </c>
      <c r="AP59" s="633">
        <v>142.25</v>
      </c>
      <c r="AQ59" s="633">
        <v>144.25</v>
      </c>
      <c r="AR59" s="629">
        <v>146.25</v>
      </c>
      <c r="AS59" s="633">
        <v>148.25</v>
      </c>
      <c r="AT59" s="629">
        <v>150.25</v>
      </c>
      <c r="AU59" s="633">
        <v>152.26</v>
      </c>
      <c r="AV59" s="629">
        <v>154.26</v>
      </c>
      <c r="AW59" s="629">
        <v>156.26</v>
      </c>
      <c r="AX59" s="629">
        <v>158.26</v>
      </c>
      <c r="AY59" s="629">
        <v>160.26</v>
      </c>
      <c r="AZ59" s="629">
        <v>162.27000000000001</v>
      </c>
      <c r="BA59" s="629">
        <v>164.27</v>
      </c>
      <c r="BB59" s="633">
        <v>166.27</v>
      </c>
      <c r="BC59" s="629">
        <v>168.27</v>
      </c>
      <c r="BD59" s="633">
        <v>170.27</v>
      </c>
      <c r="BE59" s="629">
        <v>172.28</v>
      </c>
      <c r="BF59" s="629">
        <v>174.28</v>
      </c>
      <c r="BG59" s="629">
        <v>176.28</v>
      </c>
      <c r="BH59" s="629">
        <v>178.28</v>
      </c>
      <c r="BI59" s="629">
        <v>180.28</v>
      </c>
      <c r="BJ59" s="629">
        <v>182.29</v>
      </c>
      <c r="BK59" s="629">
        <v>184.29</v>
      </c>
      <c r="BL59" s="629">
        <v>186.29</v>
      </c>
      <c r="BM59" s="629">
        <v>188.29</v>
      </c>
      <c r="BN59" s="629"/>
      <c r="BO59" s="634">
        <v>55</v>
      </c>
      <c r="BP59" s="717">
        <v>50.84</v>
      </c>
      <c r="BQ59" s="718">
        <v>52.25</v>
      </c>
      <c r="BR59" s="632">
        <v>53.67</v>
      </c>
      <c r="BS59" s="632">
        <v>55.08</v>
      </c>
      <c r="BT59" s="635">
        <v>56.49</v>
      </c>
      <c r="BU59" s="633">
        <v>57.91</v>
      </c>
      <c r="BV59" s="633">
        <v>59.32</v>
      </c>
      <c r="BW59" s="633">
        <v>60.73</v>
      </c>
      <c r="BX59" s="633">
        <v>62.15</v>
      </c>
      <c r="BY59" s="633">
        <v>63.56</v>
      </c>
      <c r="BZ59" s="633">
        <v>64.97</v>
      </c>
      <c r="CA59" s="633">
        <v>66.39</v>
      </c>
      <c r="CB59" s="633">
        <v>67.8</v>
      </c>
      <c r="CC59" s="633">
        <v>69.209999999999994</v>
      </c>
      <c r="CD59" s="633">
        <v>70.63</v>
      </c>
      <c r="CE59" s="633">
        <v>72.040000000000006</v>
      </c>
      <c r="CF59" s="633">
        <v>73.45</v>
      </c>
      <c r="CG59" s="633">
        <v>74.87</v>
      </c>
      <c r="CH59" s="633">
        <v>76.28</v>
      </c>
      <c r="CI59" s="633">
        <v>77.69</v>
      </c>
      <c r="CJ59" s="633">
        <v>79.11</v>
      </c>
      <c r="CK59" s="633">
        <v>80.52</v>
      </c>
      <c r="CL59" s="633">
        <v>81.94</v>
      </c>
      <c r="CM59" s="633">
        <v>83.35</v>
      </c>
      <c r="CN59" s="633">
        <v>84.76</v>
      </c>
      <c r="CO59" s="717">
        <v>86.18</v>
      </c>
      <c r="CP59" s="718">
        <v>87.59</v>
      </c>
      <c r="CQ59" s="632">
        <v>89</v>
      </c>
      <c r="CR59" s="632">
        <v>90.42</v>
      </c>
      <c r="CS59" s="635">
        <v>91.83</v>
      </c>
      <c r="CT59" s="633">
        <v>93.24</v>
      </c>
      <c r="CU59" s="633">
        <v>94.66</v>
      </c>
      <c r="CV59" s="633">
        <v>96.07</v>
      </c>
      <c r="CW59" s="633">
        <v>97.48</v>
      </c>
      <c r="CX59" s="633">
        <v>98.9</v>
      </c>
      <c r="CY59" s="633">
        <v>100.31</v>
      </c>
      <c r="CZ59" s="633">
        <v>101.72</v>
      </c>
      <c r="DA59" s="633">
        <v>103.14</v>
      </c>
      <c r="DB59" s="633">
        <v>104.55</v>
      </c>
      <c r="DC59" s="633">
        <v>105.96</v>
      </c>
      <c r="DD59" s="633">
        <v>107.38</v>
      </c>
      <c r="DE59" s="633">
        <v>108.79</v>
      </c>
      <c r="DF59" s="633">
        <v>110.21</v>
      </c>
      <c r="DG59" s="633">
        <v>111.62</v>
      </c>
      <c r="DH59" s="633">
        <v>113.03</v>
      </c>
      <c r="DI59" s="633">
        <v>114.45</v>
      </c>
      <c r="DJ59" s="633">
        <v>115.86</v>
      </c>
      <c r="DK59" s="633">
        <v>117.27</v>
      </c>
      <c r="DL59" s="633">
        <v>118.69</v>
      </c>
      <c r="DM59" s="633">
        <v>120.1</v>
      </c>
      <c r="DN59" s="633">
        <v>121.51</v>
      </c>
      <c r="DO59" s="633">
        <v>122.93</v>
      </c>
      <c r="DP59" s="633">
        <v>124.34</v>
      </c>
      <c r="DQ59" s="633">
        <v>125.75</v>
      </c>
      <c r="DR59" s="633">
        <v>127.17</v>
      </c>
      <c r="DS59" s="633"/>
      <c r="DT59" s="633"/>
      <c r="DU59" s="633"/>
      <c r="DV59" s="633"/>
      <c r="DW59" s="633"/>
      <c r="DX59" s="633"/>
    </row>
    <row r="60" spans="1:128">
      <c r="A60" s="888"/>
      <c r="B60" s="908">
        <f t="shared" si="4"/>
        <v>56</v>
      </c>
      <c r="C60" s="979" t="e">
        <f t="shared" si="1"/>
        <v>#REF!</v>
      </c>
      <c r="D60" s="909" t="e">
        <f t="shared" si="2"/>
        <v>#REF!</v>
      </c>
      <c r="E60" s="906"/>
      <c r="F60" s="979" t="e">
        <f t="shared" si="3"/>
        <v>#REF!</v>
      </c>
      <c r="G60" s="907" t="e">
        <f t="shared" si="0"/>
        <v>#REF!</v>
      </c>
      <c r="H60" s="906"/>
      <c r="I60" s="906"/>
      <c r="J60" s="634">
        <v>56</v>
      </c>
      <c r="K60" s="632">
        <v>81.63</v>
      </c>
      <c r="L60" s="632">
        <v>83.66</v>
      </c>
      <c r="M60" s="632">
        <v>85.7</v>
      </c>
      <c r="N60" s="632">
        <v>87.74</v>
      </c>
      <c r="O60" s="632">
        <v>89.78</v>
      </c>
      <c r="P60" s="609">
        <v>91.82</v>
      </c>
      <c r="Q60" s="633">
        <v>93.86</v>
      </c>
      <c r="R60" s="633">
        <v>95.89</v>
      </c>
      <c r="S60" s="633">
        <v>97.93</v>
      </c>
      <c r="T60" s="633">
        <v>99.97</v>
      </c>
      <c r="U60" s="633">
        <v>102.01</v>
      </c>
      <c r="V60" s="633">
        <v>104.05</v>
      </c>
      <c r="W60" s="633">
        <v>106.09</v>
      </c>
      <c r="X60" s="633">
        <v>108.13</v>
      </c>
      <c r="Y60" s="633">
        <v>110.16</v>
      </c>
      <c r="Z60" s="633">
        <v>112.2</v>
      </c>
      <c r="AA60" s="633">
        <v>114.24</v>
      </c>
      <c r="AB60" s="633">
        <v>116.28</v>
      </c>
      <c r="AC60" s="633">
        <v>118.32</v>
      </c>
      <c r="AD60" s="633">
        <v>120.36</v>
      </c>
      <c r="AE60" s="633">
        <v>122.39</v>
      </c>
      <c r="AF60" s="633">
        <v>124.43</v>
      </c>
      <c r="AG60" s="633">
        <v>126.47</v>
      </c>
      <c r="AH60" s="633">
        <v>128.51</v>
      </c>
      <c r="AI60" s="633">
        <v>130.55000000000001</v>
      </c>
      <c r="AJ60" s="632">
        <v>132.59</v>
      </c>
      <c r="AK60" s="632">
        <v>134.62</v>
      </c>
      <c r="AL60" s="632">
        <v>136.66</v>
      </c>
      <c r="AM60" s="632">
        <v>138.69999999999999</v>
      </c>
      <c r="AN60" s="632">
        <v>140.74</v>
      </c>
      <c r="AO60" s="609">
        <v>142.78</v>
      </c>
      <c r="AP60" s="633">
        <v>144.82</v>
      </c>
      <c r="AQ60" s="633">
        <v>146.85</v>
      </c>
      <c r="AR60" s="633">
        <v>148.88999999999999</v>
      </c>
      <c r="AS60" s="633">
        <v>150.93</v>
      </c>
      <c r="AT60" s="633">
        <v>152.97</v>
      </c>
      <c r="AU60" s="633">
        <v>155.01</v>
      </c>
      <c r="AV60" s="633">
        <v>157.05000000000001</v>
      </c>
      <c r="AW60" s="633">
        <v>159.09</v>
      </c>
      <c r="AX60" s="633">
        <v>161.12</v>
      </c>
      <c r="AY60" s="633">
        <v>163.16</v>
      </c>
      <c r="AZ60" s="633">
        <v>165.2</v>
      </c>
      <c r="BA60" s="633">
        <v>167.24</v>
      </c>
      <c r="BB60" s="633">
        <v>169.28</v>
      </c>
      <c r="BC60" s="633">
        <v>171.32</v>
      </c>
      <c r="BD60" s="633">
        <v>173.35</v>
      </c>
      <c r="BE60" s="633">
        <v>175.39</v>
      </c>
      <c r="BF60" s="633">
        <v>17.43</v>
      </c>
      <c r="BG60" s="633">
        <v>179.47</v>
      </c>
      <c r="BH60" s="633">
        <v>181.51</v>
      </c>
      <c r="BI60" s="633">
        <v>183.55</v>
      </c>
      <c r="BJ60" s="633">
        <v>185.58</v>
      </c>
      <c r="BK60" s="633">
        <v>187.62</v>
      </c>
      <c r="BL60" s="633">
        <v>189.66</v>
      </c>
      <c r="BM60" s="633">
        <v>191.7</v>
      </c>
      <c r="BN60" s="633"/>
      <c r="BO60" s="634">
        <v>56</v>
      </c>
      <c r="BP60" s="717">
        <v>51.75</v>
      </c>
      <c r="BQ60" s="718">
        <v>53.19</v>
      </c>
      <c r="BR60" s="632">
        <v>54.63</v>
      </c>
      <c r="BS60" s="632">
        <v>56.07</v>
      </c>
      <c r="BT60" s="635">
        <v>57.51</v>
      </c>
      <c r="BU60" s="633">
        <v>58.95</v>
      </c>
      <c r="BV60" s="633">
        <v>60.39</v>
      </c>
      <c r="BW60" s="633">
        <v>61.83</v>
      </c>
      <c r="BX60" s="633">
        <v>63.27</v>
      </c>
      <c r="BY60" s="633">
        <v>64.7</v>
      </c>
      <c r="BZ60" s="633">
        <v>66.14</v>
      </c>
      <c r="CA60" s="633">
        <v>67.58</v>
      </c>
      <c r="CB60" s="633">
        <v>69.02</v>
      </c>
      <c r="CC60" s="633">
        <v>70.459999999999994</v>
      </c>
      <c r="CD60" s="633">
        <v>71.900000000000006</v>
      </c>
      <c r="CE60" s="633">
        <v>73.34</v>
      </c>
      <c r="CF60" s="633">
        <v>74.78</v>
      </c>
      <c r="CG60" s="633">
        <v>76.22</v>
      </c>
      <c r="CH60" s="633">
        <v>77.66</v>
      </c>
      <c r="CI60" s="633">
        <v>79.099999999999994</v>
      </c>
      <c r="CJ60" s="633">
        <v>80.540000000000006</v>
      </c>
      <c r="CK60" s="633">
        <v>81.98</v>
      </c>
      <c r="CL60" s="633">
        <v>83.41</v>
      </c>
      <c r="CM60" s="633">
        <v>84.85</v>
      </c>
      <c r="CN60" s="633">
        <v>86.29</v>
      </c>
      <c r="CO60" s="717">
        <v>87.73</v>
      </c>
      <c r="CP60" s="718">
        <v>89.17</v>
      </c>
      <c r="CQ60" s="632">
        <v>90.61</v>
      </c>
      <c r="CR60" s="632">
        <v>92.05</v>
      </c>
      <c r="CS60" s="635">
        <v>93.49</v>
      </c>
      <c r="CT60" s="633">
        <v>94.93</v>
      </c>
      <c r="CU60" s="633">
        <v>96.37</v>
      </c>
      <c r="CV60" s="633">
        <v>97.81</v>
      </c>
      <c r="CW60" s="633">
        <v>99.25</v>
      </c>
      <c r="CX60" s="633">
        <v>100.68</v>
      </c>
      <c r="CY60" s="633">
        <v>102.12</v>
      </c>
      <c r="CZ60" s="633">
        <v>103.56</v>
      </c>
      <c r="DA60" s="633">
        <v>105</v>
      </c>
      <c r="DB60" s="633">
        <v>106.44</v>
      </c>
      <c r="DC60" s="633">
        <v>107.88</v>
      </c>
      <c r="DD60" s="633">
        <v>109.32</v>
      </c>
      <c r="DE60" s="633">
        <v>110.76</v>
      </c>
      <c r="DF60" s="633">
        <v>112.2</v>
      </c>
      <c r="DG60" s="633">
        <v>113.64</v>
      </c>
      <c r="DH60" s="633">
        <v>115.08</v>
      </c>
      <c r="DI60" s="633">
        <v>116.52</v>
      </c>
      <c r="DJ60" s="633">
        <v>117.96</v>
      </c>
      <c r="DK60" s="633">
        <v>119.39</v>
      </c>
      <c r="DL60" s="633">
        <v>120.83</v>
      </c>
      <c r="DM60" s="633">
        <v>122.27</v>
      </c>
      <c r="DN60" s="633">
        <v>123.71</v>
      </c>
      <c r="DO60" s="633">
        <v>125.15</v>
      </c>
      <c r="DP60" s="633">
        <v>126.59</v>
      </c>
      <c r="DQ60" s="633">
        <v>128.03</v>
      </c>
      <c r="DR60" s="633">
        <v>129.47</v>
      </c>
      <c r="DS60" s="633"/>
      <c r="DT60" s="633"/>
      <c r="DU60" s="633"/>
      <c r="DV60" s="633"/>
      <c r="DW60" s="633"/>
      <c r="DX60" s="633"/>
    </row>
    <row r="61" spans="1:128">
      <c r="A61" s="888"/>
      <c r="B61" s="908">
        <f t="shared" si="4"/>
        <v>57</v>
      </c>
      <c r="C61" s="979" t="e">
        <f t="shared" si="1"/>
        <v>#REF!</v>
      </c>
      <c r="D61" s="909" t="e">
        <f t="shared" si="2"/>
        <v>#REF!</v>
      </c>
      <c r="E61" s="906"/>
      <c r="F61" s="979" t="e">
        <f t="shared" si="3"/>
        <v>#REF!</v>
      </c>
      <c r="G61" s="907" t="e">
        <f t="shared" si="0"/>
        <v>#REF!</v>
      </c>
      <c r="H61" s="906"/>
      <c r="I61" s="906"/>
      <c r="J61" s="634">
        <v>57</v>
      </c>
      <c r="K61" s="632">
        <v>83.08</v>
      </c>
      <c r="L61" s="632">
        <v>85.15</v>
      </c>
      <c r="M61" s="632">
        <v>87.23</v>
      </c>
      <c r="N61" s="632">
        <v>89.3</v>
      </c>
      <c r="O61" s="632">
        <v>91.38</v>
      </c>
      <c r="P61" s="609">
        <v>93.45</v>
      </c>
      <c r="Q61" s="633">
        <v>95.53</v>
      </c>
      <c r="R61" s="633">
        <v>97.6</v>
      </c>
      <c r="S61" s="629">
        <v>99.68</v>
      </c>
      <c r="T61" s="633">
        <v>101.75</v>
      </c>
      <c r="U61" s="633">
        <v>103.82</v>
      </c>
      <c r="V61" s="633">
        <v>105.9</v>
      </c>
      <c r="W61" s="633">
        <v>107.97</v>
      </c>
      <c r="X61" s="633">
        <v>110.05</v>
      </c>
      <c r="Y61" s="633">
        <v>112.12</v>
      </c>
      <c r="Z61" s="633">
        <v>114.2</v>
      </c>
      <c r="AA61" s="633">
        <v>116.27</v>
      </c>
      <c r="AB61" s="633">
        <v>118.35</v>
      </c>
      <c r="AC61" s="633">
        <v>120.42</v>
      </c>
      <c r="AD61" s="633">
        <v>122.5</v>
      </c>
      <c r="AE61" s="633">
        <v>124.57</v>
      </c>
      <c r="AF61" s="633">
        <v>126.65</v>
      </c>
      <c r="AG61" s="633">
        <v>128.72</v>
      </c>
      <c r="AH61" s="633">
        <v>130.80000000000001</v>
      </c>
      <c r="AI61" s="633">
        <v>132.87</v>
      </c>
      <c r="AJ61" s="632">
        <v>134.94999999999999</v>
      </c>
      <c r="AK61" s="632">
        <v>137.02000000000001</v>
      </c>
      <c r="AL61" s="632">
        <v>139.1</v>
      </c>
      <c r="AM61" s="632">
        <v>141.16999999999999</v>
      </c>
      <c r="AN61" s="632">
        <v>143.25</v>
      </c>
      <c r="AO61" s="609">
        <v>145.32</v>
      </c>
      <c r="AP61" s="633">
        <v>147.4</v>
      </c>
      <c r="AQ61" s="633">
        <v>149.47</v>
      </c>
      <c r="AR61" s="629">
        <v>151.55000000000001</v>
      </c>
      <c r="AS61" s="633">
        <v>153.62</v>
      </c>
      <c r="AT61" s="633">
        <v>155.69</v>
      </c>
      <c r="AU61" s="633">
        <v>157.77000000000001</v>
      </c>
      <c r="AV61" s="633">
        <v>159.84</v>
      </c>
      <c r="AW61" s="633">
        <v>161.91999999999999</v>
      </c>
      <c r="AX61" s="633">
        <v>163.99</v>
      </c>
      <c r="AY61" s="633">
        <v>166.07</v>
      </c>
      <c r="AZ61" s="633">
        <v>168.14</v>
      </c>
      <c r="BA61" s="633">
        <v>170.22</v>
      </c>
      <c r="BB61" s="629">
        <v>172.29</v>
      </c>
      <c r="BC61" s="633">
        <v>174.37</v>
      </c>
      <c r="BD61" s="629">
        <v>176.44</v>
      </c>
      <c r="BE61" s="633">
        <v>178.52</v>
      </c>
      <c r="BF61" s="633">
        <v>180.59</v>
      </c>
      <c r="BG61" s="633">
        <v>182.67</v>
      </c>
      <c r="BH61" s="633">
        <v>184.74</v>
      </c>
      <c r="BI61" s="633">
        <v>186.82</v>
      </c>
      <c r="BJ61" s="633">
        <v>188.89</v>
      </c>
      <c r="BK61" s="633">
        <v>190.97</v>
      </c>
      <c r="BL61" s="633">
        <v>193.04</v>
      </c>
      <c r="BM61" s="633">
        <v>195.12</v>
      </c>
      <c r="BN61" s="633"/>
      <c r="BO61" s="634">
        <v>57</v>
      </c>
      <c r="BP61" s="717">
        <v>52.67</v>
      </c>
      <c r="BQ61" s="718">
        <v>54.13</v>
      </c>
      <c r="BR61" s="632">
        <v>55.6</v>
      </c>
      <c r="BS61" s="632">
        <v>57.06</v>
      </c>
      <c r="BT61" s="635">
        <v>58.53</v>
      </c>
      <c r="BU61" s="633">
        <v>59.99</v>
      </c>
      <c r="BV61" s="633">
        <v>61.46</v>
      </c>
      <c r="BW61" s="633">
        <v>62.92</v>
      </c>
      <c r="BX61" s="633">
        <v>64.39</v>
      </c>
      <c r="BY61" s="633">
        <v>65.849999999999994</v>
      </c>
      <c r="BZ61" s="633">
        <v>67.319999999999993</v>
      </c>
      <c r="CA61" s="633">
        <v>68.78</v>
      </c>
      <c r="CB61" s="633">
        <v>70.25</v>
      </c>
      <c r="CC61" s="633">
        <v>71.709999999999994</v>
      </c>
      <c r="CD61" s="633">
        <v>73.180000000000007</v>
      </c>
      <c r="CE61" s="633">
        <v>74.64</v>
      </c>
      <c r="CF61" s="633">
        <v>76.11</v>
      </c>
      <c r="CG61" s="633">
        <v>77.569999999999993</v>
      </c>
      <c r="CH61" s="633">
        <v>79.040000000000006</v>
      </c>
      <c r="CI61" s="633">
        <v>80.5</v>
      </c>
      <c r="CJ61" s="633">
        <v>81.97</v>
      </c>
      <c r="CK61" s="633">
        <v>83.43</v>
      </c>
      <c r="CL61" s="633">
        <v>84.9</v>
      </c>
      <c r="CM61" s="633">
        <v>86.36</v>
      </c>
      <c r="CN61" s="633">
        <v>87.83</v>
      </c>
      <c r="CO61" s="717">
        <v>89.29</v>
      </c>
      <c r="CP61" s="718">
        <v>90.75</v>
      </c>
      <c r="CQ61" s="632">
        <v>92.22</v>
      </c>
      <c r="CR61" s="632">
        <v>93.68</v>
      </c>
      <c r="CS61" s="635">
        <v>95.15</v>
      </c>
      <c r="CT61" s="633">
        <v>96.61</v>
      </c>
      <c r="CU61" s="633">
        <v>98.08</v>
      </c>
      <c r="CV61" s="633">
        <v>99.54</v>
      </c>
      <c r="CW61" s="633">
        <v>101.01</v>
      </c>
      <c r="CX61" s="633">
        <v>102.47</v>
      </c>
      <c r="CY61" s="633">
        <v>103.94</v>
      </c>
      <c r="CZ61" s="633">
        <v>105.4</v>
      </c>
      <c r="DA61" s="633">
        <v>106.87</v>
      </c>
      <c r="DB61" s="633">
        <v>108.33</v>
      </c>
      <c r="DC61" s="633">
        <v>109.8</v>
      </c>
      <c r="DD61" s="633">
        <v>111.26</v>
      </c>
      <c r="DE61" s="633">
        <v>112.73</v>
      </c>
      <c r="DF61" s="633">
        <v>114.19</v>
      </c>
      <c r="DG61" s="633">
        <v>115.66</v>
      </c>
      <c r="DH61" s="633">
        <v>117.12</v>
      </c>
      <c r="DI61" s="633">
        <v>118.59</v>
      </c>
      <c r="DJ61" s="633">
        <v>120.05</v>
      </c>
      <c r="DK61" s="633">
        <v>121.52</v>
      </c>
      <c r="DL61" s="633">
        <v>122.98</v>
      </c>
      <c r="DM61" s="633">
        <v>124.45</v>
      </c>
      <c r="DN61" s="633">
        <v>125.91</v>
      </c>
      <c r="DO61" s="633">
        <v>127.38</v>
      </c>
      <c r="DP61" s="633">
        <v>128.84</v>
      </c>
      <c r="DQ61" s="633">
        <v>130.31</v>
      </c>
      <c r="DR61" s="633">
        <v>131.77000000000001</v>
      </c>
      <c r="DS61" s="633"/>
      <c r="DT61" s="633"/>
      <c r="DU61" s="633"/>
      <c r="DV61" s="633"/>
      <c r="DW61" s="633"/>
      <c r="DX61" s="633"/>
    </row>
    <row r="62" spans="1:128">
      <c r="A62" s="888"/>
      <c r="B62" s="908">
        <f t="shared" si="4"/>
        <v>58</v>
      </c>
      <c r="C62" s="979" t="e">
        <f t="shared" si="1"/>
        <v>#REF!</v>
      </c>
      <c r="D62" s="909" t="e">
        <f t="shared" si="2"/>
        <v>#REF!</v>
      </c>
      <c r="E62" s="906"/>
      <c r="F62" s="979" t="e">
        <f t="shared" si="3"/>
        <v>#REF!</v>
      </c>
      <c r="G62" s="907" t="e">
        <f t="shared" si="0"/>
        <v>#REF!</v>
      </c>
      <c r="H62" s="906"/>
      <c r="I62" s="906"/>
      <c r="J62" s="634">
        <v>58</v>
      </c>
      <c r="K62" s="632">
        <v>84.54</v>
      </c>
      <c r="L62" s="632">
        <v>86.65</v>
      </c>
      <c r="M62" s="632">
        <v>88.76</v>
      </c>
      <c r="N62" s="632">
        <v>90.87</v>
      </c>
      <c r="O62" s="632">
        <v>92.98</v>
      </c>
      <c r="P62" s="609">
        <v>95.09</v>
      </c>
      <c r="Q62" s="633">
        <v>97.2</v>
      </c>
      <c r="R62" s="633">
        <v>99.32</v>
      </c>
      <c r="S62" s="633">
        <v>101.43</v>
      </c>
      <c r="T62" s="633">
        <v>103.54</v>
      </c>
      <c r="U62" s="629">
        <v>105.65</v>
      </c>
      <c r="V62" s="633">
        <v>107.76</v>
      </c>
      <c r="W62" s="629">
        <v>109.87</v>
      </c>
      <c r="X62" s="629">
        <v>111.98</v>
      </c>
      <c r="Y62" s="629">
        <v>114.09</v>
      </c>
      <c r="Z62" s="629">
        <v>116.21</v>
      </c>
      <c r="AA62" s="629">
        <v>118.32</v>
      </c>
      <c r="AB62" s="629">
        <v>120.43</v>
      </c>
      <c r="AC62" s="629">
        <v>122.54</v>
      </c>
      <c r="AD62" s="629">
        <v>124.65</v>
      </c>
      <c r="AE62" s="629">
        <v>126.76</v>
      </c>
      <c r="AF62" s="629">
        <v>128.87</v>
      </c>
      <c r="AG62" s="629">
        <v>130.97999999999999</v>
      </c>
      <c r="AH62" s="629">
        <v>133.1</v>
      </c>
      <c r="AI62" s="629">
        <v>135.21</v>
      </c>
      <c r="AJ62" s="632">
        <v>137.32</v>
      </c>
      <c r="AK62" s="632">
        <v>139.43</v>
      </c>
      <c r="AL62" s="632">
        <v>141.54</v>
      </c>
      <c r="AM62" s="632">
        <v>143.65</v>
      </c>
      <c r="AN62" s="632">
        <v>145.76</v>
      </c>
      <c r="AO62" s="609">
        <v>147.87</v>
      </c>
      <c r="AP62" s="633">
        <v>149.97999999999999</v>
      </c>
      <c r="AQ62" s="633">
        <v>152.1</v>
      </c>
      <c r="AR62" s="633">
        <v>154.21</v>
      </c>
      <c r="AS62" s="633">
        <v>156.32</v>
      </c>
      <c r="AT62" s="629">
        <v>158.43</v>
      </c>
      <c r="AU62" s="633">
        <v>160.54</v>
      </c>
      <c r="AV62" s="629">
        <v>162.65</v>
      </c>
      <c r="AW62" s="629">
        <v>164.76</v>
      </c>
      <c r="AX62" s="629">
        <v>166.87</v>
      </c>
      <c r="AY62" s="629">
        <v>168.99</v>
      </c>
      <c r="AZ62" s="629">
        <v>171.1</v>
      </c>
      <c r="BA62" s="629">
        <v>173.21</v>
      </c>
      <c r="BB62" s="633">
        <v>175.32</v>
      </c>
      <c r="BC62" s="629">
        <v>177.43</v>
      </c>
      <c r="BD62" s="633">
        <v>179.54</v>
      </c>
      <c r="BE62" s="629">
        <v>181.65</v>
      </c>
      <c r="BF62" s="629">
        <v>183.76</v>
      </c>
      <c r="BG62" s="629">
        <v>185.88</v>
      </c>
      <c r="BH62" s="629">
        <v>187.99</v>
      </c>
      <c r="BI62" s="629">
        <v>190.1</v>
      </c>
      <c r="BJ62" s="629">
        <v>192.21</v>
      </c>
      <c r="BK62" s="629">
        <v>194.32</v>
      </c>
      <c r="BL62" s="629">
        <v>196.43</v>
      </c>
      <c r="BM62" s="629">
        <v>198.54</v>
      </c>
      <c r="BN62" s="629"/>
      <c r="BO62" s="634">
        <v>58</v>
      </c>
      <c r="BP62" s="717">
        <v>53.59</v>
      </c>
      <c r="BQ62" s="718">
        <v>55.08</v>
      </c>
      <c r="BR62" s="632">
        <v>56.57</v>
      </c>
      <c r="BS62" s="632">
        <v>58.06</v>
      </c>
      <c r="BT62" s="635">
        <v>59.55</v>
      </c>
      <c r="BU62" s="633">
        <v>61.04</v>
      </c>
      <c r="BV62" s="633">
        <v>62.53</v>
      </c>
      <c r="BW62" s="633">
        <v>64.02</v>
      </c>
      <c r="BX62" s="633">
        <v>65.510000000000005</v>
      </c>
      <c r="BY62" s="633">
        <v>67</v>
      </c>
      <c r="BZ62" s="633">
        <v>68.489999999999995</v>
      </c>
      <c r="CA62" s="633">
        <v>69.98</v>
      </c>
      <c r="CB62" s="633">
        <v>71.47</v>
      </c>
      <c r="CC62" s="633">
        <v>72.959999999999994</v>
      </c>
      <c r="CD62" s="633">
        <v>74.45</v>
      </c>
      <c r="CE62" s="633">
        <v>75.94</v>
      </c>
      <c r="CF62" s="633">
        <v>77.44</v>
      </c>
      <c r="CG62" s="633">
        <v>78.930000000000007</v>
      </c>
      <c r="CH62" s="633">
        <v>80.42</v>
      </c>
      <c r="CI62" s="633">
        <v>81.91</v>
      </c>
      <c r="CJ62" s="633">
        <v>83.4</v>
      </c>
      <c r="CK62" s="633">
        <v>84.89</v>
      </c>
      <c r="CL62" s="633">
        <v>86.38</v>
      </c>
      <c r="CM62" s="633">
        <v>87.87</v>
      </c>
      <c r="CN62" s="633">
        <v>89.36</v>
      </c>
      <c r="CO62" s="717">
        <v>90.85</v>
      </c>
      <c r="CP62" s="718">
        <v>92.34</v>
      </c>
      <c r="CQ62" s="632">
        <v>93.83</v>
      </c>
      <c r="CR62" s="632">
        <v>95.32</v>
      </c>
      <c r="CS62" s="635">
        <v>96.81</v>
      </c>
      <c r="CT62" s="633">
        <v>98.3</v>
      </c>
      <c r="CU62" s="633">
        <v>99.79</v>
      </c>
      <c r="CV62" s="633">
        <v>101.28</v>
      </c>
      <c r="CW62" s="633">
        <v>102.78</v>
      </c>
      <c r="CX62" s="633">
        <v>104.27</v>
      </c>
      <c r="CY62" s="633">
        <v>105.76</v>
      </c>
      <c r="CZ62" s="633">
        <v>107.25</v>
      </c>
      <c r="DA62" s="633">
        <v>108.74</v>
      </c>
      <c r="DB62" s="633">
        <v>110.23</v>
      </c>
      <c r="DC62" s="633">
        <v>111.72</v>
      </c>
      <c r="DD62" s="633">
        <v>113.21</v>
      </c>
      <c r="DE62" s="633">
        <v>114.7</v>
      </c>
      <c r="DF62" s="633">
        <v>116.19</v>
      </c>
      <c r="DG62" s="633">
        <v>117.68</v>
      </c>
      <c r="DH62" s="633">
        <v>119.17</v>
      </c>
      <c r="DI62" s="633">
        <v>120.66</v>
      </c>
      <c r="DJ62" s="633">
        <v>122.15</v>
      </c>
      <c r="DK62" s="633">
        <v>123.64</v>
      </c>
      <c r="DL62" s="633">
        <v>125.13</v>
      </c>
      <c r="DM62" s="633">
        <v>126.62</v>
      </c>
      <c r="DN62" s="633">
        <v>128.12</v>
      </c>
      <c r="DO62" s="633">
        <v>129.61000000000001</v>
      </c>
      <c r="DP62" s="633">
        <v>131.1</v>
      </c>
      <c r="DQ62" s="633">
        <v>132.59</v>
      </c>
      <c r="DR62" s="633">
        <v>134.08000000000001</v>
      </c>
      <c r="DS62" s="633"/>
      <c r="DT62" s="633"/>
      <c r="DU62" s="633"/>
      <c r="DV62" s="633"/>
      <c r="DW62" s="633"/>
      <c r="DX62" s="633"/>
    </row>
    <row r="63" spans="1:128">
      <c r="A63" s="888"/>
      <c r="B63" s="908">
        <f t="shared" si="4"/>
        <v>59</v>
      </c>
      <c r="C63" s="979" t="e">
        <f t="shared" si="1"/>
        <v>#REF!</v>
      </c>
      <c r="D63" s="909" t="e">
        <f t="shared" si="2"/>
        <v>#REF!</v>
      </c>
      <c r="E63" s="906"/>
      <c r="F63" s="979" t="e">
        <f t="shared" si="3"/>
        <v>#REF!</v>
      </c>
      <c r="G63" s="907" t="e">
        <f t="shared" si="0"/>
        <v>#REF!</v>
      </c>
      <c r="H63" s="906"/>
      <c r="I63" s="906"/>
      <c r="J63" s="634">
        <v>59</v>
      </c>
      <c r="K63" s="632">
        <v>85.97</v>
      </c>
      <c r="L63" s="632">
        <v>88.12</v>
      </c>
      <c r="M63" s="632">
        <v>90.27</v>
      </c>
      <c r="N63" s="632">
        <v>92.41</v>
      </c>
      <c r="O63" s="632">
        <v>94.56</v>
      </c>
      <c r="P63" s="609">
        <v>96.71</v>
      </c>
      <c r="Q63" s="633">
        <v>98.86</v>
      </c>
      <c r="R63" s="633">
        <v>101.01</v>
      </c>
      <c r="S63" s="629">
        <v>103.15</v>
      </c>
      <c r="T63" s="633">
        <v>105.3</v>
      </c>
      <c r="U63" s="633">
        <v>107.45</v>
      </c>
      <c r="V63" s="633">
        <v>109.6</v>
      </c>
      <c r="W63" s="633">
        <v>111.74</v>
      </c>
      <c r="X63" s="633">
        <v>113.89</v>
      </c>
      <c r="Y63" s="633">
        <v>116.04</v>
      </c>
      <c r="Z63" s="633">
        <v>118.19</v>
      </c>
      <c r="AA63" s="633">
        <v>120.33</v>
      </c>
      <c r="AB63" s="633">
        <v>122.48</v>
      </c>
      <c r="AC63" s="633">
        <v>124.63</v>
      </c>
      <c r="AD63" s="633">
        <v>126.78</v>
      </c>
      <c r="AE63" s="633">
        <v>128.91999999999999</v>
      </c>
      <c r="AF63" s="633">
        <v>131.07</v>
      </c>
      <c r="AG63" s="633">
        <v>133.22</v>
      </c>
      <c r="AH63" s="633">
        <v>135.37</v>
      </c>
      <c r="AI63" s="633">
        <v>137.51</v>
      </c>
      <c r="AJ63" s="632">
        <v>139.66</v>
      </c>
      <c r="AK63" s="632">
        <v>141.81</v>
      </c>
      <c r="AL63" s="632">
        <v>143.96</v>
      </c>
      <c r="AM63" s="632">
        <v>146.1</v>
      </c>
      <c r="AN63" s="632">
        <v>148.25</v>
      </c>
      <c r="AO63" s="609">
        <v>150.4</v>
      </c>
      <c r="AP63" s="633">
        <v>152.55000000000001</v>
      </c>
      <c r="AQ63" s="633">
        <v>154.69999999999999</v>
      </c>
      <c r="AR63" s="629">
        <v>156.84</v>
      </c>
      <c r="AS63" s="633">
        <v>158.99</v>
      </c>
      <c r="AT63" s="633">
        <v>161.13999999999999</v>
      </c>
      <c r="AU63" s="633">
        <v>163.29</v>
      </c>
      <c r="AV63" s="633">
        <v>165.43</v>
      </c>
      <c r="AW63" s="633">
        <v>167.58</v>
      </c>
      <c r="AX63" s="633">
        <v>169.73</v>
      </c>
      <c r="AY63" s="633">
        <v>171.88</v>
      </c>
      <c r="AZ63" s="633">
        <v>174.02</v>
      </c>
      <c r="BA63" s="633">
        <v>176.17</v>
      </c>
      <c r="BB63" s="633">
        <v>178.32</v>
      </c>
      <c r="BC63" s="633">
        <v>180.47</v>
      </c>
      <c r="BD63" s="633">
        <v>182.61</v>
      </c>
      <c r="BE63" s="633">
        <v>184.76</v>
      </c>
      <c r="BF63" s="633">
        <v>186.91</v>
      </c>
      <c r="BG63" s="633">
        <v>189.06</v>
      </c>
      <c r="BH63" s="633">
        <v>191.2</v>
      </c>
      <c r="BI63" s="633">
        <v>193.35</v>
      </c>
      <c r="BJ63" s="633">
        <v>195.5</v>
      </c>
      <c r="BK63" s="633">
        <v>197.65</v>
      </c>
      <c r="BL63" s="633">
        <v>199.79</v>
      </c>
      <c r="BM63" s="633">
        <v>201.94</v>
      </c>
      <c r="BN63" s="633"/>
      <c r="BO63" s="634">
        <v>59</v>
      </c>
      <c r="BP63" s="717">
        <v>54.51</v>
      </c>
      <c r="BQ63" s="718">
        <v>56.02</v>
      </c>
      <c r="BR63" s="632">
        <v>57.54</v>
      </c>
      <c r="BS63" s="632">
        <v>59.05</v>
      </c>
      <c r="BT63" s="635">
        <v>60.57</v>
      </c>
      <c r="BU63" s="633">
        <v>62.09</v>
      </c>
      <c r="BV63" s="633">
        <v>63.6</v>
      </c>
      <c r="BW63" s="633">
        <v>65.12</v>
      </c>
      <c r="BX63" s="633">
        <v>66.64</v>
      </c>
      <c r="BY63" s="633">
        <v>68.150000000000006</v>
      </c>
      <c r="BZ63" s="633">
        <v>69.67</v>
      </c>
      <c r="CA63" s="633">
        <v>71.180000000000007</v>
      </c>
      <c r="CB63" s="633">
        <v>72.7</v>
      </c>
      <c r="CC63" s="633">
        <v>74.22</v>
      </c>
      <c r="CD63" s="633">
        <v>75.73</v>
      </c>
      <c r="CE63" s="633">
        <v>77.25</v>
      </c>
      <c r="CF63" s="633">
        <v>78.77</v>
      </c>
      <c r="CG63" s="633">
        <v>80.28</v>
      </c>
      <c r="CH63" s="633">
        <v>81.8</v>
      </c>
      <c r="CI63" s="633">
        <v>83.32</v>
      </c>
      <c r="CJ63" s="633">
        <v>84.83</v>
      </c>
      <c r="CK63" s="633">
        <v>86.35</v>
      </c>
      <c r="CL63" s="633">
        <v>87.86</v>
      </c>
      <c r="CM63" s="633">
        <v>89.38</v>
      </c>
      <c r="CN63" s="633">
        <v>90.9</v>
      </c>
      <c r="CO63" s="717">
        <v>92.41</v>
      </c>
      <c r="CP63" s="718">
        <v>93.93</v>
      </c>
      <c r="CQ63" s="632">
        <v>95.45</v>
      </c>
      <c r="CR63" s="632">
        <v>96.96</v>
      </c>
      <c r="CS63" s="635">
        <v>98.48</v>
      </c>
      <c r="CT63" s="633">
        <v>99.99</v>
      </c>
      <c r="CU63" s="633">
        <v>101.51</v>
      </c>
      <c r="CV63" s="633">
        <v>103.03</v>
      </c>
      <c r="CW63" s="633">
        <v>104.54</v>
      </c>
      <c r="CX63" s="633">
        <v>106.06</v>
      </c>
      <c r="CY63" s="633">
        <v>107.58</v>
      </c>
      <c r="CZ63" s="633">
        <v>109.09</v>
      </c>
      <c r="DA63" s="633">
        <v>110.61</v>
      </c>
      <c r="DB63" s="633">
        <v>112.13</v>
      </c>
      <c r="DC63" s="633">
        <v>113.64</v>
      </c>
      <c r="DD63" s="633">
        <v>115.16</v>
      </c>
      <c r="DE63" s="633">
        <v>116.67</v>
      </c>
      <c r="DF63" s="633">
        <v>118.19</v>
      </c>
      <c r="DG63" s="633">
        <v>119.71</v>
      </c>
      <c r="DH63" s="633">
        <v>121.22</v>
      </c>
      <c r="DI63" s="633">
        <v>122.74</v>
      </c>
      <c r="DJ63" s="633">
        <v>124.26</v>
      </c>
      <c r="DK63" s="633">
        <v>125.77</v>
      </c>
      <c r="DL63" s="633">
        <v>127.29</v>
      </c>
      <c r="DM63" s="633">
        <v>128.80000000000001</v>
      </c>
      <c r="DN63" s="633">
        <v>130.32</v>
      </c>
      <c r="DO63" s="633">
        <v>131.84</v>
      </c>
      <c r="DP63" s="633">
        <v>133.35</v>
      </c>
      <c r="DQ63" s="633">
        <v>134.87</v>
      </c>
      <c r="DR63" s="633">
        <v>136.38999999999999</v>
      </c>
      <c r="DS63" s="633"/>
      <c r="DT63" s="633"/>
      <c r="DU63" s="633"/>
      <c r="DV63" s="633"/>
      <c r="DW63" s="633"/>
      <c r="DX63" s="633"/>
    </row>
    <row r="64" spans="1:128">
      <c r="A64" s="888"/>
      <c r="B64" s="908">
        <f t="shared" si="4"/>
        <v>60</v>
      </c>
      <c r="C64" s="979" t="e">
        <f t="shared" si="1"/>
        <v>#REF!</v>
      </c>
      <c r="D64" s="909" t="e">
        <f t="shared" si="2"/>
        <v>#REF!</v>
      </c>
      <c r="E64" s="906"/>
      <c r="F64" s="979" t="e">
        <f t="shared" si="3"/>
        <v>#REF!</v>
      </c>
      <c r="G64" s="907" t="e">
        <f t="shared" si="0"/>
        <v>#REF!</v>
      </c>
      <c r="H64" s="906"/>
      <c r="I64" s="906"/>
      <c r="J64" s="634">
        <v>60</v>
      </c>
      <c r="K64" s="632">
        <v>87.41</v>
      </c>
      <c r="L64" s="632">
        <v>89.6</v>
      </c>
      <c r="M64" s="632">
        <v>91.78</v>
      </c>
      <c r="N64" s="632">
        <v>93.97</v>
      </c>
      <c r="O64" s="632">
        <v>96.15</v>
      </c>
      <c r="P64" s="609">
        <v>98.33</v>
      </c>
      <c r="Q64" s="633">
        <v>100.52</v>
      </c>
      <c r="R64" s="633">
        <v>102.7</v>
      </c>
      <c r="S64" s="633">
        <v>104.89</v>
      </c>
      <c r="T64" s="633">
        <v>107.07</v>
      </c>
      <c r="U64" s="633">
        <v>109.25</v>
      </c>
      <c r="V64" s="633">
        <v>111.44</v>
      </c>
      <c r="W64" s="633">
        <v>113.62</v>
      </c>
      <c r="X64" s="633">
        <v>115.81</v>
      </c>
      <c r="Y64" s="633">
        <v>117.99</v>
      </c>
      <c r="Z64" s="633">
        <v>120.17</v>
      </c>
      <c r="AA64" s="633">
        <v>122.36</v>
      </c>
      <c r="AB64" s="633">
        <v>124.54</v>
      </c>
      <c r="AC64" s="633">
        <v>126.73</v>
      </c>
      <c r="AD64" s="633">
        <v>128.91</v>
      </c>
      <c r="AE64" s="633">
        <v>131.09</v>
      </c>
      <c r="AF64" s="633">
        <v>133.28</v>
      </c>
      <c r="AG64" s="633">
        <v>135.46</v>
      </c>
      <c r="AH64" s="633">
        <v>137.65</v>
      </c>
      <c r="AI64" s="633">
        <v>139.83000000000001</v>
      </c>
      <c r="AJ64" s="632">
        <v>142.01</v>
      </c>
      <c r="AK64" s="632">
        <v>144.19999999999999</v>
      </c>
      <c r="AL64" s="632">
        <v>146.38</v>
      </c>
      <c r="AM64" s="632">
        <v>148.57</v>
      </c>
      <c r="AN64" s="632">
        <v>150.75</v>
      </c>
      <c r="AO64" s="609">
        <v>152.93</v>
      </c>
      <c r="AP64" s="633">
        <v>155.12</v>
      </c>
      <c r="AQ64" s="633">
        <v>157.30000000000001</v>
      </c>
      <c r="AR64" s="633">
        <v>159.49</v>
      </c>
      <c r="AS64" s="633">
        <v>161.66999999999999</v>
      </c>
      <c r="AT64" s="633">
        <v>163.85</v>
      </c>
      <c r="AU64" s="633">
        <v>166.04</v>
      </c>
      <c r="AV64" s="633">
        <v>168.22</v>
      </c>
      <c r="AW64" s="633">
        <v>170.41</v>
      </c>
      <c r="AX64" s="633">
        <v>172.59</v>
      </c>
      <c r="AY64" s="633">
        <v>174.77</v>
      </c>
      <c r="AZ64" s="633">
        <v>176.96</v>
      </c>
      <c r="BA64" s="633">
        <v>179.14</v>
      </c>
      <c r="BB64" s="629">
        <v>181.33</v>
      </c>
      <c r="BC64" s="633">
        <v>183.51</v>
      </c>
      <c r="BD64" s="629">
        <v>185.69</v>
      </c>
      <c r="BE64" s="633">
        <v>187.88</v>
      </c>
      <c r="BF64" s="633">
        <v>190.06</v>
      </c>
      <c r="BG64" s="633">
        <v>192.25</v>
      </c>
      <c r="BH64" s="633">
        <v>194.43</v>
      </c>
      <c r="BI64" s="633">
        <v>196.61</v>
      </c>
      <c r="BJ64" s="633">
        <v>198.8</v>
      </c>
      <c r="BK64" s="633">
        <v>200.98</v>
      </c>
      <c r="BL64" s="633">
        <v>203.17</v>
      </c>
      <c r="BM64" s="633">
        <v>205.35</v>
      </c>
      <c r="BN64" s="633"/>
      <c r="BO64" s="634">
        <v>60</v>
      </c>
      <c r="BP64" s="717">
        <v>55.43</v>
      </c>
      <c r="BQ64" s="718">
        <v>56.97</v>
      </c>
      <c r="BR64" s="632">
        <v>58.51</v>
      </c>
      <c r="BS64" s="632">
        <v>60.05</v>
      </c>
      <c r="BT64" s="635">
        <v>61.6</v>
      </c>
      <c r="BU64" s="633">
        <v>63.14</v>
      </c>
      <c r="BV64" s="633">
        <v>64.680000000000007</v>
      </c>
      <c r="BW64" s="633">
        <v>66.22</v>
      </c>
      <c r="BX64" s="633">
        <v>67.760000000000005</v>
      </c>
      <c r="BY64" s="633">
        <v>69.31</v>
      </c>
      <c r="BZ64" s="633">
        <v>70.849999999999994</v>
      </c>
      <c r="CA64" s="633">
        <v>72.39</v>
      </c>
      <c r="CB64" s="633">
        <v>73.930000000000007</v>
      </c>
      <c r="CC64" s="633">
        <v>75.47</v>
      </c>
      <c r="CD64" s="633">
        <v>77.02</v>
      </c>
      <c r="CE64" s="633">
        <v>78.56</v>
      </c>
      <c r="CF64" s="633">
        <v>80.099999999999994</v>
      </c>
      <c r="CG64" s="633">
        <v>81.64</v>
      </c>
      <c r="CH64" s="633">
        <v>83.18</v>
      </c>
      <c r="CI64" s="633">
        <v>84.73</v>
      </c>
      <c r="CJ64" s="633">
        <v>86.27</v>
      </c>
      <c r="CK64" s="633">
        <v>87.81</v>
      </c>
      <c r="CL64" s="633">
        <v>89.35</v>
      </c>
      <c r="CM64" s="633">
        <v>90.89</v>
      </c>
      <c r="CN64" s="633">
        <v>92.44</v>
      </c>
      <c r="CO64" s="717">
        <v>93.98</v>
      </c>
      <c r="CP64" s="718">
        <v>95.52</v>
      </c>
      <c r="CQ64" s="632">
        <v>97.06</v>
      </c>
      <c r="CR64" s="632">
        <v>98.6</v>
      </c>
      <c r="CS64" s="635">
        <v>100.15</v>
      </c>
      <c r="CT64" s="633">
        <v>101.69</v>
      </c>
      <c r="CU64" s="633">
        <v>103.23</v>
      </c>
      <c r="CV64" s="633">
        <v>104.77</v>
      </c>
      <c r="CW64" s="633">
        <v>106.31</v>
      </c>
      <c r="CX64" s="633">
        <v>107.86</v>
      </c>
      <c r="CY64" s="633">
        <v>109.4</v>
      </c>
      <c r="CZ64" s="633">
        <v>110.94</v>
      </c>
      <c r="DA64" s="633">
        <v>112.48</v>
      </c>
      <c r="DB64" s="633">
        <v>114.02</v>
      </c>
      <c r="DC64" s="633">
        <v>115.57</v>
      </c>
      <c r="DD64" s="633">
        <v>117.11</v>
      </c>
      <c r="DE64" s="633">
        <v>118.65</v>
      </c>
      <c r="DF64" s="633">
        <v>120.19</v>
      </c>
      <c r="DG64" s="633">
        <v>121.73</v>
      </c>
      <c r="DH64" s="633">
        <v>123.28</v>
      </c>
      <c r="DI64" s="633">
        <v>124.82</v>
      </c>
      <c r="DJ64" s="633">
        <v>126.36</v>
      </c>
      <c r="DK64" s="633">
        <v>127.9</v>
      </c>
      <c r="DL64" s="633">
        <v>129.44</v>
      </c>
      <c r="DM64" s="633">
        <v>130.99</v>
      </c>
      <c r="DN64" s="633">
        <v>132.53</v>
      </c>
      <c r="DO64" s="633">
        <v>134.07</v>
      </c>
      <c r="DP64" s="633">
        <v>135.61000000000001</v>
      </c>
      <c r="DQ64" s="633">
        <v>137.15</v>
      </c>
      <c r="DR64" s="633">
        <v>138.69999999999999</v>
      </c>
      <c r="DS64" s="633"/>
      <c r="DT64" s="633"/>
      <c r="DU64" s="633"/>
      <c r="DV64" s="633"/>
      <c r="DW64" s="633"/>
      <c r="DX64" s="633"/>
    </row>
    <row r="65" spans="1:128">
      <c r="A65" s="888"/>
      <c r="B65" s="908">
        <f t="shared" si="4"/>
        <v>61</v>
      </c>
      <c r="C65" s="979" t="e">
        <f t="shared" si="1"/>
        <v>#REF!</v>
      </c>
      <c r="D65" s="909" t="e">
        <f t="shared" si="2"/>
        <v>#REF!</v>
      </c>
      <c r="E65" s="906"/>
      <c r="F65" s="979" t="e">
        <f t="shared" si="3"/>
        <v>#REF!</v>
      </c>
      <c r="G65" s="907" t="e">
        <f t="shared" si="0"/>
        <v>#REF!</v>
      </c>
      <c r="H65" s="906"/>
      <c r="I65" s="906"/>
      <c r="J65" s="634">
        <v>61</v>
      </c>
      <c r="K65" s="632">
        <v>88.86</v>
      </c>
      <c r="L65" s="632">
        <v>91.09</v>
      </c>
      <c r="M65" s="632">
        <v>93.31</v>
      </c>
      <c r="N65" s="632">
        <v>95.53</v>
      </c>
      <c r="O65" s="632">
        <v>97.75</v>
      </c>
      <c r="P65" s="609">
        <v>99.97</v>
      </c>
      <c r="Q65" s="633">
        <v>102.19</v>
      </c>
      <c r="R65" s="633">
        <v>104.41</v>
      </c>
      <c r="S65" s="629">
        <v>106.63</v>
      </c>
      <c r="T65" s="633">
        <v>108.85</v>
      </c>
      <c r="U65" s="629">
        <v>111.07</v>
      </c>
      <c r="V65" s="633">
        <v>113.29</v>
      </c>
      <c r="W65" s="629">
        <v>115.51</v>
      </c>
      <c r="X65" s="629">
        <v>117.73</v>
      </c>
      <c r="Y65" s="629">
        <v>119.95</v>
      </c>
      <c r="Z65" s="629">
        <v>122.17</v>
      </c>
      <c r="AA65" s="629">
        <v>124.39</v>
      </c>
      <c r="AB65" s="629">
        <v>126.61</v>
      </c>
      <c r="AC65" s="629">
        <v>128.83000000000001</v>
      </c>
      <c r="AD65" s="629">
        <v>131.05000000000001</v>
      </c>
      <c r="AE65" s="629">
        <v>133.27000000000001</v>
      </c>
      <c r="AF65" s="629">
        <v>135.49</v>
      </c>
      <c r="AG65" s="629">
        <v>137.71</v>
      </c>
      <c r="AH65" s="629">
        <v>139.93</v>
      </c>
      <c r="AI65" s="629">
        <v>142.15</v>
      </c>
      <c r="AJ65" s="632">
        <v>144.37</v>
      </c>
      <c r="AK65" s="632">
        <v>146.6</v>
      </c>
      <c r="AL65" s="632">
        <v>148.82</v>
      </c>
      <c r="AM65" s="632">
        <v>151.04</v>
      </c>
      <c r="AN65" s="632">
        <v>153.26</v>
      </c>
      <c r="AO65" s="609">
        <v>155.47999999999999</v>
      </c>
      <c r="AP65" s="633">
        <v>157.69999999999999</v>
      </c>
      <c r="AQ65" s="633">
        <v>159.91999999999999</v>
      </c>
      <c r="AR65" s="629">
        <v>162.13999999999999</v>
      </c>
      <c r="AS65" s="633">
        <v>164.36</v>
      </c>
      <c r="AT65" s="629">
        <v>166.58</v>
      </c>
      <c r="AU65" s="633">
        <v>168.8</v>
      </c>
      <c r="AV65" s="629">
        <v>171.02</v>
      </c>
      <c r="AW65" s="629">
        <v>173.24</v>
      </c>
      <c r="AX65" s="629">
        <v>175.46</v>
      </c>
      <c r="AY65" s="629">
        <v>177.68</v>
      </c>
      <c r="AZ65" s="629">
        <v>179.9</v>
      </c>
      <c r="BA65" s="629">
        <v>182.12</v>
      </c>
      <c r="BB65" s="633">
        <v>184.34</v>
      </c>
      <c r="BC65" s="629">
        <v>186.56</v>
      </c>
      <c r="BD65" s="633">
        <v>188.78</v>
      </c>
      <c r="BE65" s="629">
        <v>191</v>
      </c>
      <c r="BF65" s="629">
        <v>193.22</v>
      </c>
      <c r="BG65" s="629">
        <v>195.44</v>
      </c>
      <c r="BH65" s="629">
        <v>197.66</v>
      </c>
      <c r="BI65" s="629">
        <v>199.88</v>
      </c>
      <c r="BJ65" s="629">
        <v>202.11</v>
      </c>
      <c r="BK65" s="629">
        <v>204.33</v>
      </c>
      <c r="BL65" s="629">
        <v>206.55</v>
      </c>
      <c r="BM65" s="629">
        <v>208.77</v>
      </c>
      <c r="BN65" s="629"/>
      <c r="BO65" s="634">
        <v>61</v>
      </c>
      <c r="BP65" s="717">
        <v>56.34</v>
      </c>
      <c r="BQ65" s="718">
        <v>57.91</v>
      </c>
      <c r="BR65" s="632">
        <v>59.48</v>
      </c>
      <c r="BS65" s="632">
        <v>61.05</v>
      </c>
      <c r="BT65" s="635">
        <v>62.61</v>
      </c>
      <c r="BU65" s="633">
        <v>64.180000000000007</v>
      </c>
      <c r="BV65" s="633">
        <v>65.75</v>
      </c>
      <c r="BW65" s="633">
        <v>67.319999999999993</v>
      </c>
      <c r="BX65" s="633">
        <v>68.88</v>
      </c>
      <c r="BY65" s="633">
        <v>70.45</v>
      </c>
      <c r="BZ65" s="633">
        <v>72.02</v>
      </c>
      <c r="CA65" s="633">
        <v>73.59</v>
      </c>
      <c r="CB65" s="633">
        <v>75.150000000000006</v>
      </c>
      <c r="CC65" s="633">
        <v>76.72</v>
      </c>
      <c r="CD65" s="633">
        <v>78.290000000000006</v>
      </c>
      <c r="CE65" s="633">
        <v>79.86</v>
      </c>
      <c r="CF65" s="633">
        <v>81.430000000000007</v>
      </c>
      <c r="CG65" s="633">
        <v>82.99</v>
      </c>
      <c r="CH65" s="633">
        <v>84.56</v>
      </c>
      <c r="CI65" s="633">
        <v>86.13</v>
      </c>
      <c r="CJ65" s="633">
        <v>87.7</v>
      </c>
      <c r="CK65" s="633">
        <v>89.26</v>
      </c>
      <c r="CL65" s="633">
        <v>90.83</v>
      </c>
      <c r="CM65" s="633">
        <v>92.4</v>
      </c>
      <c r="CN65" s="633">
        <v>93.97</v>
      </c>
      <c r="CO65" s="717">
        <v>95.53</v>
      </c>
      <c r="CP65" s="718">
        <v>97.1</v>
      </c>
      <c r="CQ65" s="632">
        <v>98.67</v>
      </c>
      <c r="CR65" s="632">
        <v>100.24</v>
      </c>
      <c r="CS65" s="635">
        <v>101.81</v>
      </c>
      <c r="CT65" s="633">
        <v>103.37</v>
      </c>
      <c r="CU65" s="633">
        <v>104.94</v>
      </c>
      <c r="CV65" s="633">
        <v>106.51</v>
      </c>
      <c r="CW65" s="633">
        <v>108.08</v>
      </c>
      <c r="CX65" s="633">
        <v>109.64</v>
      </c>
      <c r="CY65" s="633">
        <v>111.21</v>
      </c>
      <c r="CZ65" s="633">
        <v>112.78</v>
      </c>
      <c r="DA65" s="633">
        <v>114.35</v>
      </c>
      <c r="DB65" s="633">
        <v>115.91</v>
      </c>
      <c r="DC65" s="633">
        <v>117.48</v>
      </c>
      <c r="DD65" s="633">
        <v>119.05</v>
      </c>
      <c r="DE65" s="633">
        <v>120.62</v>
      </c>
      <c r="DF65" s="633">
        <v>122.19</v>
      </c>
      <c r="DG65" s="633">
        <v>123.75</v>
      </c>
      <c r="DH65" s="633">
        <v>125.32</v>
      </c>
      <c r="DI65" s="633">
        <v>129.88999999999999</v>
      </c>
      <c r="DJ65" s="633">
        <v>128.46</v>
      </c>
      <c r="DK65" s="633">
        <v>130.02000000000001</v>
      </c>
      <c r="DL65" s="633">
        <v>131.59</v>
      </c>
      <c r="DM65" s="633">
        <v>133.16</v>
      </c>
      <c r="DN65" s="633">
        <v>134.72999999999999</v>
      </c>
      <c r="DO65" s="633">
        <v>136.29</v>
      </c>
      <c r="DP65" s="633">
        <v>137.86000000000001</v>
      </c>
      <c r="DQ65" s="633">
        <v>139.43</v>
      </c>
      <c r="DR65" s="633">
        <v>141</v>
      </c>
      <c r="DS65" s="633"/>
      <c r="DT65" s="633"/>
      <c r="DU65" s="633"/>
      <c r="DV65" s="633"/>
      <c r="DW65" s="633"/>
      <c r="DX65" s="633"/>
    </row>
    <row r="66" spans="1:128">
      <c r="A66" s="888"/>
      <c r="B66" s="908">
        <f t="shared" si="4"/>
        <v>62</v>
      </c>
      <c r="C66" s="979" t="e">
        <f t="shared" si="1"/>
        <v>#REF!</v>
      </c>
      <c r="D66" s="909" t="e">
        <f t="shared" si="2"/>
        <v>#REF!</v>
      </c>
      <c r="E66" s="906"/>
      <c r="F66" s="979" t="e">
        <f t="shared" si="3"/>
        <v>#REF!</v>
      </c>
      <c r="G66" s="907" t="e">
        <f t="shared" si="0"/>
        <v>#REF!</v>
      </c>
      <c r="H66" s="906"/>
      <c r="I66" s="906"/>
      <c r="J66" s="634">
        <v>62</v>
      </c>
      <c r="K66" s="632">
        <v>90.32</v>
      </c>
      <c r="L66" s="632">
        <v>92.58</v>
      </c>
      <c r="M66" s="632">
        <v>94.84</v>
      </c>
      <c r="N66" s="632">
        <v>97.09</v>
      </c>
      <c r="O66" s="632">
        <v>99.35</v>
      </c>
      <c r="P66" s="609">
        <v>101.61</v>
      </c>
      <c r="Q66" s="633">
        <v>103.87</v>
      </c>
      <c r="R66" s="633">
        <v>106.12</v>
      </c>
      <c r="S66" s="633">
        <v>108.38</v>
      </c>
      <c r="T66" s="633">
        <v>110.64</v>
      </c>
      <c r="U66" s="633">
        <v>112.89</v>
      </c>
      <c r="V66" s="633">
        <v>115.15</v>
      </c>
      <c r="W66" s="633">
        <v>117.41</v>
      </c>
      <c r="X66" s="633">
        <v>119.66</v>
      </c>
      <c r="Y66" s="633">
        <v>121.92</v>
      </c>
      <c r="Z66" s="633">
        <v>124.18</v>
      </c>
      <c r="AA66" s="633">
        <v>126.43</v>
      </c>
      <c r="AB66" s="633">
        <v>128.69</v>
      </c>
      <c r="AC66" s="633">
        <v>130.94999999999999</v>
      </c>
      <c r="AD66" s="633">
        <v>133.19999999999999</v>
      </c>
      <c r="AE66" s="633">
        <v>135.46</v>
      </c>
      <c r="AF66" s="633">
        <v>137.72</v>
      </c>
      <c r="AG66" s="633">
        <v>139.97</v>
      </c>
      <c r="AH66" s="633">
        <v>142.22999999999999</v>
      </c>
      <c r="AI66" s="633">
        <v>144.49</v>
      </c>
      <c r="AJ66" s="632">
        <v>146.74</v>
      </c>
      <c r="AK66" s="632">
        <v>149</v>
      </c>
      <c r="AL66" s="632">
        <v>151.26</v>
      </c>
      <c r="AM66" s="632">
        <v>153.51</v>
      </c>
      <c r="AN66" s="632">
        <v>155.77000000000001</v>
      </c>
      <c r="AO66" s="609">
        <v>158.03</v>
      </c>
      <c r="AP66" s="633">
        <v>160.29</v>
      </c>
      <c r="AQ66" s="633">
        <v>162.54</v>
      </c>
      <c r="AR66" s="633">
        <v>164.8</v>
      </c>
      <c r="AS66" s="633">
        <v>167.06</v>
      </c>
      <c r="AT66" s="633">
        <v>169.31</v>
      </c>
      <c r="AU66" s="633">
        <v>171.57</v>
      </c>
      <c r="AV66" s="633">
        <v>173.83</v>
      </c>
      <c r="AW66" s="633">
        <v>176.08</v>
      </c>
      <c r="AX66" s="633">
        <v>178.34</v>
      </c>
      <c r="AY66" s="633">
        <v>180.6</v>
      </c>
      <c r="AZ66" s="633">
        <v>182.85</v>
      </c>
      <c r="BA66" s="633">
        <v>185.11</v>
      </c>
      <c r="BB66" s="633">
        <v>187.37</v>
      </c>
      <c r="BC66" s="633">
        <v>189.62</v>
      </c>
      <c r="BD66" s="633">
        <v>191.88</v>
      </c>
      <c r="BE66" s="633">
        <v>194.14</v>
      </c>
      <c r="BF66" s="633">
        <v>196.39</v>
      </c>
      <c r="BG66" s="633">
        <v>198.65</v>
      </c>
      <c r="BH66" s="633">
        <v>200.91</v>
      </c>
      <c r="BI66" s="633">
        <v>203.16</v>
      </c>
      <c r="BJ66" s="633">
        <v>205.42</v>
      </c>
      <c r="BK66" s="633">
        <v>207.68</v>
      </c>
      <c r="BL66" s="633">
        <v>209.93</v>
      </c>
      <c r="BM66" s="633">
        <v>212.19</v>
      </c>
      <c r="BN66" s="633"/>
      <c r="BO66" s="634">
        <v>62</v>
      </c>
      <c r="BP66" s="717">
        <v>57.26</v>
      </c>
      <c r="BQ66" s="718">
        <v>58.85</v>
      </c>
      <c r="BR66" s="632">
        <v>60.44</v>
      </c>
      <c r="BS66" s="632">
        <v>62.04</v>
      </c>
      <c r="BT66" s="635">
        <v>63.63</v>
      </c>
      <c r="BU66" s="633">
        <v>65.23</v>
      </c>
      <c r="BV66" s="633">
        <v>66.819999999999993</v>
      </c>
      <c r="BW66" s="633">
        <v>68.41</v>
      </c>
      <c r="BX66" s="633">
        <v>70.010000000000005</v>
      </c>
      <c r="BY66" s="633">
        <v>71.599999999999994</v>
      </c>
      <c r="BZ66" s="633">
        <v>73.19</v>
      </c>
      <c r="CA66" s="633">
        <v>74.790000000000006</v>
      </c>
      <c r="CB66" s="633">
        <v>76.38</v>
      </c>
      <c r="CC66" s="633">
        <v>77.97</v>
      </c>
      <c r="CD66" s="633">
        <v>79.569999999999993</v>
      </c>
      <c r="CE66" s="633">
        <v>81.16</v>
      </c>
      <c r="CF66" s="633">
        <v>82.75</v>
      </c>
      <c r="CG66" s="633">
        <v>84.35</v>
      </c>
      <c r="CH66" s="633">
        <v>85.94</v>
      </c>
      <c r="CI66" s="633">
        <v>87.53</v>
      </c>
      <c r="CJ66" s="633">
        <v>89.13</v>
      </c>
      <c r="CK66" s="633">
        <v>90.72</v>
      </c>
      <c r="CL66" s="633">
        <v>92.31</v>
      </c>
      <c r="CM66" s="633">
        <v>93.91</v>
      </c>
      <c r="CN66" s="633">
        <v>95.5</v>
      </c>
      <c r="CO66" s="717">
        <v>97.09</v>
      </c>
      <c r="CP66" s="718">
        <v>98.69</v>
      </c>
      <c r="CQ66" s="632">
        <v>100.28</v>
      </c>
      <c r="CR66" s="632">
        <v>101.87</v>
      </c>
      <c r="CS66" s="635">
        <v>103.47</v>
      </c>
      <c r="CT66" s="633">
        <v>105.06</v>
      </c>
      <c r="CU66" s="633">
        <v>106.65</v>
      </c>
      <c r="CV66" s="633">
        <v>108.25</v>
      </c>
      <c r="CW66" s="633">
        <v>109.84</v>
      </c>
      <c r="CX66" s="633">
        <v>111.43</v>
      </c>
      <c r="CY66" s="633">
        <v>113.03</v>
      </c>
      <c r="CZ66" s="633">
        <v>114.62</v>
      </c>
      <c r="DA66" s="633">
        <v>116.21</v>
      </c>
      <c r="DB66" s="633">
        <v>117.81</v>
      </c>
      <c r="DC66" s="633">
        <v>119.4</v>
      </c>
      <c r="DD66" s="633">
        <v>120.99</v>
      </c>
      <c r="DE66" s="633">
        <v>122.59</v>
      </c>
      <c r="DF66" s="633">
        <v>124.18</v>
      </c>
      <c r="DG66" s="633">
        <v>125.77</v>
      </c>
      <c r="DH66" s="633">
        <v>127.37</v>
      </c>
      <c r="DI66" s="633">
        <v>128.96</v>
      </c>
      <c r="DJ66" s="633">
        <v>130.55000000000001</v>
      </c>
      <c r="DK66" s="633">
        <v>132.15</v>
      </c>
      <c r="DL66" s="633">
        <v>133.74</v>
      </c>
      <c r="DM66" s="633">
        <v>135.33000000000001</v>
      </c>
      <c r="DN66" s="633">
        <v>136.93</v>
      </c>
      <c r="DO66" s="633">
        <v>138.52000000000001</v>
      </c>
      <c r="DP66" s="633">
        <v>140.11000000000001</v>
      </c>
      <c r="DQ66" s="633">
        <v>141.71</v>
      </c>
      <c r="DR66" s="633">
        <v>143.30000000000001</v>
      </c>
      <c r="DS66" s="633"/>
      <c r="DT66" s="633"/>
      <c r="DU66" s="633"/>
      <c r="DV66" s="633"/>
      <c r="DW66" s="633"/>
      <c r="DX66" s="633"/>
    </row>
    <row r="67" spans="1:128">
      <c r="A67" s="888"/>
      <c r="B67" s="908">
        <f t="shared" si="4"/>
        <v>63</v>
      </c>
      <c r="C67" s="979" t="e">
        <f t="shared" si="1"/>
        <v>#REF!</v>
      </c>
      <c r="D67" s="909" t="e">
        <f t="shared" si="2"/>
        <v>#REF!</v>
      </c>
      <c r="E67" s="906"/>
      <c r="F67" s="979" t="e">
        <f t="shared" si="3"/>
        <v>#REF!</v>
      </c>
      <c r="G67" s="907" t="e">
        <f t="shared" si="0"/>
        <v>#REF!</v>
      </c>
      <c r="H67" s="906"/>
      <c r="I67" s="906"/>
      <c r="J67" s="634">
        <v>63</v>
      </c>
      <c r="K67" s="632">
        <v>91.75</v>
      </c>
      <c r="L67" s="632">
        <v>94.05</v>
      </c>
      <c r="M67" s="632">
        <v>96.34</v>
      </c>
      <c r="N67" s="632">
        <v>98.63</v>
      </c>
      <c r="O67" s="632">
        <v>100.92</v>
      </c>
      <c r="P67" s="609">
        <v>103.22</v>
      </c>
      <c r="Q67" s="633">
        <v>105.51</v>
      </c>
      <c r="R67" s="633">
        <v>107.8</v>
      </c>
      <c r="S67" s="629">
        <v>110.1</v>
      </c>
      <c r="T67" s="633">
        <v>112.39</v>
      </c>
      <c r="U67" s="633">
        <v>114.68</v>
      </c>
      <c r="V67" s="633">
        <v>115.98</v>
      </c>
      <c r="W67" s="633">
        <v>119.27</v>
      </c>
      <c r="X67" s="633">
        <v>121.56</v>
      </c>
      <c r="Y67" s="633">
        <v>123.86</v>
      </c>
      <c r="Z67" s="633">
        <v>126.15</v>
      </c>
      <c r="AA67" s="633">
        <v>128.44</v>
      </c>
      <c r="AB67" s="633">
        <v>130.74</v>
      </c>
      <c r="AC67" s="633">
        <v>133.03</v>
      </c>
      <c r="AD67" s="633">
        <v>135.32</v>
      </c>
      <c r="AE67" s="633">
        <v>137.62</v>
      </c>
      <c r="AF67" s="633">
        <v>139.91</v>
      </c>
      <c r="AG67" s="633">
        <v>142.19999999999999</v>
      </c>
      <c r="AH67" s="633">
        <v>144.5</v>
      </c>
      <c r="AI67" s="633">
        <v>146.79</v>
      </c>
      <c r="AJ67" s="632">
        <v>149.08000000000001</v>
      </c>
      <c r="AK67" s="632">
        <v>151.38</v>
      </c>
      <c r="AL67" s="632">
        <v>153.66999999999999</v>
      </c>
      <c r="AM67" s="632">
        <v>155.96</v>
      </c>
      <c r="AN67" s="632">
        <v>158.25</v>
      </c>
      <c r="AO67" s="609">
        <v>160.55000000000001</v>
      </c>
      <c r="AP67" s="633">
        <v>162.84</v>
      </c>
      <c r="AQ67" s="633">
        <v>165.13</v>
      </c>
      <c r="AR67" s="629">
        <v>167.43</v>
      </c>
      <c r="AS67" s="633">
        <v>169.72</v>
      </c>
      <c r="AT67" s="633">
        <v>172.01</v>
      </c>
      <c r="AU67" s="633">
        <v>174.31</v>
      </c>
      <c r="AV67" s="633">
        <v>176.6</v>
      </c>
      <c r="AW67" s="633">
        <v>178.89</v>
      </c>
      <c r="AX67" s="633">
        <v>181.19</v>
      </c>
      <c r="AY67" s="633">
        <v>183.48</v>
      </c>
      <c r="AZ67" s="633">
        <v>185.77</v>
      </c>
      <c r="BA67" s="633">
        <v>188.07</v>
      </c>
      <c r="BB67" s="629">
        <v>190.36</v>
      </c>
      <c r="BC67" s="633">
        <v>192.65</v>
      </c>
      <c r="BD67" s="629">
        <v>194.95</v>
      </c>
      <c r="BE67" s="633">
        <v>197.24</v>
      </c>
      <c r="BF67" s="633">
        <v>199.53</v>
      </c>
      <c r="BG67" s="633">
        <v>201.83</v>
      </c>
      <c r="BH67" s="633">
        <v>204.12</v>
      </c>
      <c r="BI67" s="633">
        <v>206.41</v>
      </c>
      <c r="BJ67" s="633">
        <v>208.71</v>
      </c>
      <c r="BK67" s="633">
        <v>211</v>
      </c>
      <c r="BL67" s="633">
        <v>231.29</v>
      </c>
      <c r="BM67" s="633">
        <v>215.58</v>
      </c>
      <c r="BN67" s="633"/>
      <c r="BO67" s="634">
        <v>63</v>
      </c>
      <c r="BP67" s="717">
        <v>58.18</v>
      </c>
      <c r="BQ67" s="718">
        <v>59.8</v>
      </c>
      <c r="BR67" s="632">
        <v>61.41</v>
      </c>
      <c r="BS67" s="632">
        <v>63.03</v>
      </c>
      <c r="BT67" s="635">
        <v>64.650000000000006</v>
      </c>
      <c r="BU67" s="633">
        <v>66.27</v>
      </c>
      <c r="BV67" s="633">
        <v>67.89</v>
      </c>
      <c r="BW67" s="633">
        <v>69.510000000000005</v>
      </c>
      <c r="BX67" s="633">
        <v>71.13</v>
      </c>
      <c r="BY67" s="633">
        <v>72.75</v>
      </c>
      <c r="BZ67" s="633">
        <v>74.37</v>
      </c>
      <c r="CA67" s="633">
        <v>75.989999999999995</v>
      </c>
      <c r="CB67" s="633">
        <v>77.61</v>
      </c>
      <c r="CC67" s="633">
        <v>79.22</v>
      </c>
      <c r="CD67" s="633">
        <v>80.84</v>
      </c>
      <c r="CE67" s="633">
        <v>82.46</v>
      </c>
      <c r="CF67" s="633">
        <v>84.08</v>
      </c>
      <c r="CG67" s="633">
        <v>85.7</v>
      </c>
      <c r="CH67" s="633">
        <v>87.32</v>
      </c>
      <c r="CI67" s="633">
        <v>88.94</v>
      </c>
      <c r="CJ67" s="633">
        <v>90.56</v>
      </c>
      <c r="CK67" s="633">
        <v>92.18</v>
      </c>
      <c r="CL67" s="633">
        <v>93.8</v>
      </c>
      <c r="CM67" s="633">
        <v>95.42</v>
      </c>
      <c r="CN67" s="633">
        <v>97.03</v>
      </c>
      <c r="CO67" s="717">
        <v>98.65</v>
      </c>
      <c r="CP67" s="718">
        <v>100.27</v>
      </c>
      <c r="CQ67" s="632">
        <v>101.89</v>
      </c>
      <c r="CR67" s="632">
        <v>103.51</v>
      </c>
      <c r="CS67" s="635">
        <v>105.13</v>
      </c>
      <c r="CT67" s="633">
        <v>106.75</v>
      </c>
      <c r="CU67" s="633">
        <v>108.37</v>
      </c>
      <c r="CV67" s="633">
        <v>109.99</v>
      </c>
      <c r="CW67" s="633">
        <v>111.61</v>
      </c>
      <c r="CX67" s="633">
        <v>113.23</v>
      </c>
      <c r="CY67" s="633">
        <v>114.84</v>
      </c>
      <c r="CZ67" s="633">
        <v>116.46</v>
      </c>
      <c r="DA67" s="633">
        <v>118.08</v>
      </c>
      <c r="DB67" s="633">
        <v>119.7</v>
      </c>
      <c r="DC67" s="633">
        <v>121.32</v>
      </c>
      <c r="DD67" s="633">
        <v>122.94</v>
      </c>
      <c r="DE67" s="633">
        <v>124.56</v>
      </c>
      <c r="DF67" s="633">
        <v>126.18</v>
      </c>
      <c r="DG67" s="633">
        <v>127.8</v>
      </c>
      <c r="DH67" s="633">
        <v>129.41999999999999</v>
      </c>
      <c r="DI67" s="633">
        <v>131.04</v>
      </c>
      <c r="DJ67" s="633">
        <v>132.65</v>
      </c>
      <c r="DK67" s="633">
        <v>134.27000000000001</v>
      </c>
      <c r="DL67" s="633">
        <v>135.88999999999999</v>
      </c>
      <c r="DM67" s="633">
        <v>137.51</v>
      </c>
      <c r="DN67" s="633">
        <v>139.13</v>
      </c>
      <c r="DO67" s="633">
        <v>140.75</v>
      </c>
      <c r="DP67" s="633">
        <v>142.37</v>
      </c>
      <c r="DQ67" s="633">
        <v>143.99</v>
      </c>
      <c r="DR67" s="633">
        <v>145.61000000000001</v>
      </c>
      <c r="DS67" s="633"/>
      <c r="DT67" s="633"/>
      <c r="DU67" s="633"/>
      <c r="DV67" s="633"/>
      <c r="DW67" s="633"/>
      <c r="DX67" s="633"/>
    </row>
    <row r="68" spans="1:128">
      <c r="A68" s="888"/>
      <c r="B68" s="908">
        <f t="shared" si="4"/>
        <v>64</v>
      </c>
      <c r="C68" s="979" t="e">
        <f t="shared" si="1"/>
        <v>#REF!</v>
      </c>
      <c r="D68" s="909" t="e">
        <f t="shared" si="2"/>
        <v>#REF!</v>
      </c>
      <c r="E68" s="906"/>
      <c r="F68" s="979" t="e">
        <f t="shared" si="3"/>
        <v>#REF!</v>
      </c>
      <c r="G68" s="907" t="e">
        <f t="shared" si="0"/>
        <v>#REF!</v>
      </c>
      <c r="H68" s="906"/>
      <c r="I68" s="906"/>
      <c r="J68" s="634">
        <v>64</v>
      </c>
      <c r="K68" s="632">
        <v>93.19</v>
      </c>
      <c r="L68" s="632">
        <v>95.52</v>
      </c>
      <c r="M68" s="632">
        <v>97.85</v>
      </c>
      <c r="N68" s="632">
        <v>100.18</v>
      </c>
      <c r="O68" s="632">
        <v>102.51</v>
      </c>
      <c r="P68" s="609">
        <v>104.83</v>
      </c>
      <c r="Q68" s="633">
        <v>107.16</v>
      </c>
      <c r="R68" s="633">
        <v>109.49</v>
      </c>
      <c r="S68" s="633">
        <v>111.82</v>
      </c>
      <c r="T68" s="633">
        <v>114.15</v>
      </c>
      <c r="U68" s="629">
        <v>116.48</v>
      </c>
      <c r="V68" s="633">
        <v>118.81</v>
      </c>
      <c r="W68" s="629">
        <v>121.14</v>
      </c>
      <c r="X68" s="629">
        <v>123.47</v>
      </c>
      <c r="Y68" s="629">
        <v>125.8</v>
      </c>
      <c r="Z68" s="629">
        <v>128.13</v>
      </c>
      <c r="AA68" s="629">
        <v>130.46</v>
      </c>
      <c r="AB68" s="629">
        <v>132.79</v>
      </c>
      <c r="AC68" s="629">
        <v>135.12</v>
      </c>
      <c r="AD68" s="629">
        <v>137.44999999999999</v>
      </c>
      <c r="AE68" s="629">
        <v>139.78</v>
      </c>
      <c r="AF68" s="629">
        <v>142.11000000000001</v>
      </c>
      <c r="AG68" s="629">
        <v>144.44</v>
      </c>
      <c r="AH68" s="629">
        <v>146.77000000000001</v>
      </c>
      <c r="AI68" s="629">
        <v>149.1</v>
      </c>
      <c r="AJ68" s="632">
        <v>151.43</v>
      </c>
      <c r="AK68" s="632">
        <v>153.76</v>
      </c>
      <c r="AL68" s="632">
        <v>156.09</v>
      </c>
      <c r="AM68" s="632">
        <v>158.41999999999999</v>
      </c>
      <c r="AN68" s="632">
        <v>160.75</v>
      </c>
      <c r="AO68" s="609">
        <v>163.07</v>
      </c>
      <c r="AP68" s="633">
        <v>165.4</v>
      </c>
      <c r="AQ68" s="633">
        <v>167.73</v>
      </c>
      <c r="AR68" s="633">
        <v>170.06</v>
      </c>
      <c r="AS68" s="633">
        <v>172.39</v>
      </c>
      <c r="AT68" s="629">
        <v>174.72</v>
      </c>
      <c r="AU68" s="633">
        <v>177.05</v>
      </c>
      <c r="AV68" s="629">
        <v>179.38</v>
      </c>
      <c r="AW68" s="629">
        <v>11.71</v>
      </c>
      <c r="AX68" s="629">
        <v>184.04</v>
      </c>
      <c r="AY68" s="629">
        <v>186.37</v>
      </c>
      <c r="AZ68" s="629">
        <v>188.7</v>
      </c>
      <c r="BA68" s="629">
        <v>191.03</v>
      </c>
      <c r="BB68" s="633">
        <v>193.36</v>
      </c>
      <c r="BC68" s="629">
        <v>195.69</v>
      </c>
      <c r="BD68" s="633">
        <v>198.02</v>
      </c>
      <c r="BE68" s="629">
        <v>200.35</v>
      </c>
      <c r="BF68" s="629">
        <v>202.68</v>
      </c>
      <c r="BG68" s="629">
        <v>205.01</v>
      </c>
      <c r="BH68" s="629">
        <v>207.34</v>
      </c>
      <c r="BI68" s="629">
        <v>209.67</v>
      </c>
      <c r="BJ68" s="629">
        <v>212</v>
      </c>
      <c r="BK68" s="629">
        <v>214.33</v>
      </c>
      <c r="BL68" s="629">
        <v>216.66</v>
      </c>
      <c r="BM68" s="629">
        <v>218.99</v>
      </c>
      <c r="BN68" s="629"/>
      <c r="BO68" s="634">
        <v>64</v>
      </c>
      <c r="BP68" s="717">
        <v>59.1</v>
      </c>
      <c r="BQ68" s="718">
        <v>60.74</v>
      </c>
      <c r="BR68" s="632">
        <v>62.39</v>
      </c>
      <c r="BS68" s="632">
        <v>64.03</v>
      </c>
      <c r="BT68" s="635">
        <v>65.680000000000007</v>
      </c>
      <c r="BU68" s="633">
        <v>67.319999999999993</v>
      </c>
      <c r="BV68" s="633">
        <v>68.97</v>
      </c>
      <c r="BW68" s="633">
        <v>70.61</v>
      </c>
      <c r="BX68" s="633">
        <v>72.25</v>
      </c>
      <c r="BY68" s="633">
        <v>73.900000000000006</v>
      </c>
      <c r="BZ68" s="633">
        <v>75.540000000000006</v>
      </c>
      <c r="CA68" s="633">
        <v>77.19</v>
      </c>
      <c r="CB68" s="633">
        <v>78.83</v>
      </c>
      <c r="CC68" s="633">
        <v>80.48</v>
      </c>
      <c r="CD68" s="633">
        <v>82.12</v>
      </c>
      <c r="CE68" s="633">
        <v>83.77</v>
      </c>
      <c r="CF68" s="633">
        <v>85.41</v>
      </c>
      <c r="CG68" s="633">
        <v>87.06</v>
      </c>
      <c r="CH68" s="633">
        <v>88.7</v>
      </c>
      <c r="CI68" s="633">
        <v>90.35</v>
      </c>
      <c r="CJ68" s="633">
        <v>91.99</v>
      </c>
      <c r="CK68" s="633">
        <v>93.64</v>
      </c>
      <c r="CL68" s="633">
        <v>95.28</v>
      </c>
      <c r="CM68" s="633">
        <v>96.93</v>
      </c>
      <c r="CN68" s="633">
        <v>98.57</v>
      </c>
      <c r="CO68" s="717">
        <v>100.22</v>
      </c>
      <c r="CP68" s="718">
        <v>101.86</v>
      </c>
      <c r="CQ68" s="632">
        <v>103.51</v>
      </c>
      <c r="CR68" s="632">
        <v>105.15</v>
      </c>
      <c r="CS68" s="635">
        <v>106.8</v>
      </c>
      <c r="CT68" s="633">
        <v>108.44</v>
      </c>
      <c r="CU68" s="633">
        <v>110.09</v>
      </c>
      <c r="CV68" s="633">
        <v>111.73</v>
      </c>
      <c r="CW68" s="633">
        <v>113.37</v>
      </c>
      <c r="CX68" s="633">
        <v>115.02</v>
      </c>
      <c r="CY68" s="633">
        <v>116.66</v>
      </c>
      <c r="CZ68" s="633">
        <v>118.31</v>
      </c>
      <c r="DA68" s="633">
        <v>119.95</v>
      </c>
      <c r="DB68" s="633">
        <v>121.6</v>
      </c>
      <c r="DC68" s="633">
        <v>123.24</v>
      </c>
      <c r="DD68" s="633">
        <v>124.89</v>
      </c>
      <c r="DE68" s="633">
        <v>126.53</v>
      </c>
      <c r="DF68" s="633">
        <v>128.18</v>
      </c>
      <c r="DG68" s="633">
        <v>129.82</v>
      </c>
      <c r="DH68" s="633">
        <v>131.47</v>
      </c>
      <c r="DI68" s="633">
        <v>133.11000000000001</v>
      </c>
      <c r="DJ68" s="633">
        <v>134.76</v>
      </c>
      <c r="DK68" s="633">
        <v>136.4</v>
      </c>
      <c r="DL68" s="633">
        <v>138.05000000000001</v>
      </c>
      <c r="DM68" s="633">
        <v>139.69</v>
      </c>
      <c r="DN68" s="633">
        <v>141.34</v>
      </c>
      <c r="DO68" s="633">
        <v>142.97999999999999</v>
      </c>
      <c r="DP68" s="633">
        <v>144.63</v>
      </c>
      <c r="DQ68" s="633">
        <v>146.27000000000001</v>
      </c>
      <c r="DR68" s="633">
        <v>147.91999999999999</v>
      </c>
      <c r="DS68" s="633"/>
      <c r="DT68" s="633"/>
      <c r="DU68" s="633"/>
      <c r="DV68" s="633"/>
      <c r="DW68" s="633"/>
      <c r="DX68" s="633"/>
    </row>
    <row r="69" spans="1:128">
      <c r="A69" s="888"/>
      <c r="B69" s="908">
        <f t="shared" si="4"/>
        <v>65</v>
      </c>
      <c r="C69" s="979" t="e">
        <f t="shared" si="1"/>
        <v>#REF!</v>
      </c>
      <c r="D69" s="909" t="e">
        <f t="shared" si="2"/>
        <v>#REF!</v>
      </c>
      <c r="E69" s="906"/>
      <c r="F69" s="979" t="e">
        <f t="shared" si="3"/>
        <v>#REF!</v>
      </c>
      <c r="G69" s="907" t="e">
        <f t="shared" ref="G69:G132" si="5">ROUND(F69*1.4,2)</f>
        <v>#REF!</v>
      </c>
      <c r="H69" s="906"/>
      <c r="I69" s="906"/>
      <c r="J69" s="634">
        <v>65</v>
      </c>
      <c r="K69" s="632">
        <v>94.63</v>
      </c>
      <c r="L69" s="632">
        <v>96.99</v>
      </c>
      <c r="M69" s="632">
        <v>99.36</v>
      </c>
      <c r="N69" s="632">
        <v>101.73</v>
      </c>
      <c r="O69" s="632">
        <v>104.09</v>
      </c>
      <c r="P69" s="609">
        <v>106.46</v>
      </c>
      <c r="Q69" s="633">
        <v>108.82</v>
      </c>
      <c r="R69" s="633">
        <v>111.19</v>
      </c>
      <c r="S69" s="629">
        <v>113.56</v>
      </c>
      <c r="T69" s="633">
        <v>115.92</v>
      </c>
      <c r="U69" s="633">
        <v>118.29</v>
      </c>
      <c r="V69" s="633">
        <v>120.65</v>
      </c>
      <c r="W69" s="633">
        <v>123.02</v>
      </c>
      <c r="X69" s="633">
        <v>125.39</v>
      </c>
      <c r="Y69" s="633">
        <v>127.75</v>
      </c>
      <c r="Z69" s="633">
        <v>130.12</v>
      </c>
      <c r="AA69" s="633">
        <v>132.47999999999999</v>
      </c>
      <c r="AB69" s="633">
        <v>134.85</v>
      </c>
      <c r="AC69" s="633">
        <v>137.22</v>
      </c>
      <c r="AD69" s="633">
        <v>139.58000000000001</v>
      </c>
      <c r="AE69" s="633">
        <v>141.94999999999999</v>
      </c>
      <c r="AF69" s="633">
        <v>144.31</v>
      </c>
      <c r="AG69" s="633">
        <v>146.68</v>
      </c>
      <c r="AH69" s="633">
        <v>149.05000000000001</v>
      </c>
      <c r="AI69" s="633">
        <v>151.41</v>
      </c>
      <c r="AJ69" s="632">
        <v>153.78</v>
      </c>
      <c r="AK69" s="632">
        <v>156.13999999999999</v>
      </c>
      <c r="AL69" s="632">
        <v>158.51</v>
      </c>
      <c r="AM69" s="632">
        <v>160.88</v>
      </c>
      <c r="AN69" s="632">
        <v>163.24</v>
      </c>
      <c r="AO69" s="609">
        <v>165.61</v>
      </c>
      <c r="AP69" s="633">
        <v>167.97</v>
      </c>
      <c r="AQ69" s="633">
        <v>170.34</v>
      </c>
      <c r="AR69" s="629">
        <v>172.71</v>
      </c>
      <c r="AS69" s="633">
        <v>175.07</v>
      </c>
      <c r="AT69" s="633">
        <v>177.44</v>
      </c>
      <c r="AU69" s="633">
        <v>179.8</v>
      </c>
      <c r="AV69" s="633">
        <v>182.17</v>
      </c>
      <c r="AW69" s="633">
        <v>184.54</v>
      </c>
      <c r="AX69" s="633">
        <v>186.9</v>
      </c>
      <c r="AY69" s="633">
        <v>189.27</v>
      </c>
      <c r="AZ69" s="633">
        <v>191.63</v>
      </c>
      <c r="BA69" s="633">
        <v>194</v>
      </c>
      <c r="BB69" s="633">
        <v>196.37</v>
      </c>
      <c r="BC69" s="633">
        <v>198.73</v>
      </c>
      <c r="BD69" s="633">
        <v>201.1</v>
      </c>
      <c r="BE69" s="633">
        <v>203.46</v>
      </c>
      <c r="BF69" s="633">
        <v>205.83</v>
      </c>
      <c r="BG69" s="633">
        <v>208.2</v>
      </c>
      <c r="BH69" s="633">
        <v>210.56</v>
      </c>
      <c r="BI69" s="633">
        <v>212.93</v>
      </c>
      <c r="BJ69" s="633">
        <v>215.29</v>
      </c>
      <c r="BK69" s="633">
        <v>217.66</v>
      </c>
      <c r="BL69" s="633">
        <v>220.03</v>
      </c>
      <c r="BM69" s="633">
        <v>222.39</v>
      </c>
      <c r="BN69" s="633"/>
      <c r="BO69" s="634">
        <v>65</v>
      </c>
      <c r="BP69" s="717">
        <v>60.01</v>
      </c>
      <c r="BQ69" s="718">
        <v>61.68</v>
      </c>
      <c r="BR69" s="632">
        <v>63.35</v>
      </c>
      <c r="BS69" s="632">
        <v>65.02</v>
      </c>
      <c r="BT69" s="635">
        <v>66.69</v>
      </c>
      <c r="BU69" s="633">
        <v>68.36</v>
      </c>
      <c r="BV69" s="633">
        <v>70.03</v>
      </c>
      <c r="BW69" s="633">
        <v>71.7</v>
      </c>
      <c r="BX69" s="633">
        <v>73.37</v>
      </c>
      <c r="BY69" s="633">
        <v>75.040000000000006</v>
      </c>
      <c r="BZ69" s="633">
        <v>76.709999999999994</v>
      </c>
      <c r="CA69" s="633">
        <v>78.38</v>
      </c>
      <c r="CB69" s="633">
        <v>80.05</v>
      </c>
      <c r="CC69" s="633">
        <v>81.72</v>
      </c>
      <c r="CD69" s="633">
        <v>83.39</v>
      </c>
      <c r="CE69" s="633">
        <v>85.06</v>
      </c>
      <c r="CF69" s="633">
        <v>86.73</v>
      </c>
      <c r="CG69" s="633">
        <v>88.4</v>
      </c>
      <c r="CH69" s="633">
        <v>90.07</v>
      </c>
      <c r="CI69" s="633">
        <v>91.75</v>
      </c>
      <c r="CJ69" s="633">
        <v>93.42</v>
      </c>
      <c r="CK69" s="633">
        <v>95.09</v>
      </c>
      <c r="CL69" s="633">
        <v>96.76</v>
      </c>
      <c r="CM69" s="633">
        <v>98.43</v>
      </c>
      <c r="CN69" s="633">
        <v>100.1</v>
      </c>
      <c r="CO69" s="717">
        <v>101.77</v>
      </c>
      <c r="CP69" s="718">
        <v>103.44</v>
      </c>
      <c r="CQ69" s="632">
        <v>105.11</v>
      </c>
      <c r="CR69" s="632">
        <v>106.78</v>
      </c>
      <c r="CS69" s="635">
        <v>108.45</v>
      </c>
      <c r="CT69" s="633">
        <v>110.12</v>
      </c>
      <c r="CU69" s="633">
        <v>111.79</v>
      </c>
      <c r="CV69" s="633">
        <v>113.46</v>
      </c>
      <c r="CW69" s="633">
        <v>115.13</v>
      </c>
      <c r="CX69" s="633">
        <v>116.8</v>
      </c>
      <c r="CY69" s="633">
        <v>118.47</v>
      </c>
      <c r="CZ69" s="633">
        <v>120.14</v>
      </c>
      <c r="DA69" s="633">
        <v>121.81</v>
      </c>
      <c r="DB69" s="633">
        <v>123.48</v>
      </c>
      <c r="DC69" s="633">
        <v>125.16</v>
      </c>
      <c r="DD69" s="633">
        <v>126.83</v>
      </c>
      <c r="DE69" s="633">
        <v>128.5</v>
      </c>
      <c r="DF69" s="633">
        <v>130.16999999999999</v>
      </c>
      <c r="DG69" s="633">
        <v>131.84</v>
      </c>
      <c r="DH69" s="633">
        <v>133.51</v>
      </c>
      <c r="DI69" s="633">
        <v>135.18</v>
      </c>
      <c r="DJ69" s="633">
        <v>136.85</v>
      </c>
      <c r="DK69" s="633">
        <v>138.32</v>
      </c>
      <c r="DL69" s="633">
        <v>140.19</v>
      </c>
      <c r="DM69" s="633">
        <v>141.86000000000001</v>
      </c>
      <c r="DN69" s="633">
        <v>143.53</v>
      </c>
      <c r="DO69" s="633">
        <v>145.19999999999999</v>
      </c>
      <c r="DP69" s="633">
        <v>146.87</v>
      </c>
      <c r="DQ69" s="633">
        <v>148.54</v>
      </c>
      <c r="DR69" s="633">
        <v>150.21</v>
      </c>
      <c r="DS69" s="633"/>
      <c r="DT69" s="633"/>
      <c r="DU69" s="633"/>
      <c r="DV69" s="633"/>
      <c r="DW69" s="633"/>
      <c r="DX69" s="633"/>
    </row>
    <row r="70" spans="1:128">
      <c r="A70" s="888"/>
      <c r="B70" s="908">
        <f t="shared" si="4"/>
        <v>66</v>
      </c>
      <c r="C70" s="979" t="e">
        <f t="shared" ref="C70:C133" si="6">IF($C$1=40.5,AJ70,IF($C$1=41.5,AK70,IF($C$1=42.5,AL70,IF($C$1=43.5,AN70,IF($C$1=44.5,AN70,IF($C$1=45.5,AO70,IF($C$1=46.5,AP70,)))))))&amp;
IF($C$1=47.5,AQ70,IF($C$1=48.5,AR70,IF($C$1=49.5,AS70,IF($C$1=50.5,AT70,IF($C$1=51.5,AU70,IF($C$1=52.5,AV70,IF($C$1=53.5,AW70,)))))))&amp;
IF($C$1=54.5,AX70,IF($C$1=55.5,AY70,IF($C$1=56.5,AZ70,IF($C$1=57.5,BA70,IF($C$1=15.5,K70,IF($C$1=16.5,L70,IF($C$1=17.5,M70,)))))))&amp;
IF($C$1=18.5,N70,IF($C$1=19.5,O70,IF($C$1=20.5,P70,IF($C$1=21.5,Q70,IF($C$1=22.5,R70,IF($C$1=23.5,S70,IF($C$1=24.5,T70,)))))))&amp;IF($C$1=25.5,U70,IF($C$1=26.5,V70,IF($C$1=39.5,AI70,)))&amp;IF($C$1=31.5,AA70,IF($C$1=32.5,AB70,IF($C$1=33.5,AC70,IF($C$1=34.5,AD70,IF($C$1=35.5,AE70,)))))&amp;IF($C$1=36.5,AF70,IF($C$1=37.5,AG70,IF($C$1=38.5,AH70,)))&amp;IF($C$1=27.5,W70,IF($C$1=28.5,X70,IF($C$1=29.5,Y70,IF($C$1=30.5,Z70,))))</f>
        <v>#REF!</v>
      </c>
      <c r="D70" s="909" t="e">
        <f t="shared" ref="D70:D133" si="7">ROUND(C70*1.4,2)</f>
        <v>#REF!</v>
      </c>
      <c r="E70" s="906"/>
      <c r="F70" s="979" t="e">
        <f t="shared" ref="F70:F133" si="8">IF($C$1=40.5,CO70,IF($C$1=41.5,CP70,IF($C$1=42.5,CQ70,IF($C$1=43.5,CS70,IF($C$1=44.5,CS70,IF($C$1=45.5,CT70,IF($C$1=46.5,CU70,)))))))&amp;
IF($C$1=47.5,CV70,IF($C$1=48.5,CW70,IF($C$1=49.5,CX70,IF($C$1=50.5,CY70,IF($C$1=51.5,CZ70,IF($C$1=52.5,DA70,IF($C$1=53.5,DB70,)))))))&amp;
IF($C$1=54.5,DC70,IF($C$1=55.5,DD70,IF($C$1=56.5,DE70,IF($C$1=57.5,DF70,IF($C$1=15.5,BP70,IF($C$1=16.5,BQ70,IF($C$1=17.5,BR70,)))))))&amp;
IF($C$1=18.5,BS70,IF($C$1=19.5,BT70,IF($C$1=20.5,BU70,IF($C$1=21.5,BV70,IF($C$1=22.5,BW70,IF($C$1=23.5,BX70,IF($C$1=24.5,BY70,)))))))&amp;IF($C$1=25.5,BZ70,IF($C$1=26.5,CA70,IF($C$1=39.5,CN70,)))&amp;IF($C$1=31.5,CF70,IF($C$1=32.5,CG70,IF($C$1=33.5,CH70,IF($C$1=34.5,CI70,IF($C$1=35.5,CJ70,)))))&amp;IF($C$1=36.5,CK70,IF($C$1=37.5,CL70,IF($C$1=38.5,CM70,)))&amp;IF($C$1=27.5,CB70,IF($C$1=28.5,CC70,IF($C$1=29.5,CD70,IF($C$1=30.5,CE70,))))</f>
        <v>#REF!</v>
      </c>
      <c r="G70" s="907" t="e">
        <f t="shared" si="5"/>
        <v>#REF!</v>
      </c>
      <c r="H70" s="906"/>
      <c r="I70" s="906"/>
      <c r="J70" s="634">
        <v>66</v>
      </c>
      <c r="K70" s="632">
        <v>96.08</v>
      </c>
      <c r="L70" s="632">
        <v>98.48</v>
      </c>
      <c r="M70" s="632">
        <v>100.88</v>
      </c>
      <c r="N70" s="632">
        <v>103.29</v>
      </c>
      <c r="O70" s="632">
        <v>105.69</v>
      </c>
      <c r="P70" s="609">
        <v>108.09</v>
      </c>
      <c r="Q70" s="633">
        <v>110.49</v>
      </c>
      <c r="R70" s="633">
        <v>112.9</v>
      </c>
      <c r="S70" s="633">
        <v>115.3</v>
      </c>
      <c r="T70" s="633">
        <v>117.7</v>
      </c>
      <c r="U70" s="633">
        <v>120.1</v>
      </c>
      <c r="V70" s="633">
        <v>122.51</v>
      </c>
      <c r="W70" s="633">
        <v>124.91</v>
      </c>
      <c r="X70" s="633">
        <v>127.31</v>
      </c>
      <c r="Y70" s="633">
        <v>129.71</v>
      </c>
      <c r="Z70" s="633">
        <v>132.11000000000001</v>
      </c>
      <c r="AA70" s="633">
        <v>134.52000000000001</v>
      </c>
      <c r="AB70" s="633">
        <v>136.91999999999999</v>
      </c>
      <c r="AC70" s="633">
        <v>139.32</v>
      </c>
      <c r="AD70" s="633">
        <v>141.72</v>
      </c>
      <c r="AE70" s="633">
        <v>144.13</v>
      </c>
      <c r="AF70" s="633">
        <v>146.53</v>
      </c>
      <c r="AG70" s="633">
        <v>148.93</v>
      </c>
      <c r="AH70" s="633">
        <v>151.33000000000001</v>
      </c>
      <c r="AI70" s="633">
        <v>153.74</v>
      </c>
      <c r="AJ70" s="632">
        <v>156.13999999999999</v>
      </c>
      <c r="AK70" s="632">
        <v>158.54</v>
      </c>
      <c r="AL70" s="632">
        <v>160.94</v>
      </c>
      <c r="AM70" s="632">
        <v>163.35</v>
      </c>
      <c r="AN70" s="632">
        <v>165.75</v>
      </c>
      <c r="AO70" s="609">
        <v>168.15</v>
      </c>
      <c r="AP70" s="633">
        <v>170.55</v>
      </c>
      <c r="AQ70" s="633">
        <v>172.96</v>
      </c>
      <c r="AR70" s="633">
        <v>175.36</v>
      </c>
      <c r="AS70" s="633">
        <v>177.76</v>
      </c>
      <c r="AT70" s="633">
        <v>180.16</v>
      </c>
      <c r="AU70" s="633">
        <v>182.57</v>
      </c>
      <c r="AV70" s="633">
        <v>184.97</v>
      </c>
      <c r="AW70" s="633">
        <v>187.37</v>
      </c>
      <c r="AX70" s="633">
        <v>189.77</v>
      </c>
      <c r="AY70" s="633">
        <v>192.17</v>
      </c>
      <c r="AZ70" s="633">
        <v>194.58</v>
      </c>
      <c r="BA70" s="633">
        <v>196.98</v>
      </c>
      <c r="BB70" s="629">
        <v>199.38</v>
      </c>
      <c r="BC70" s="633">
        <v>201.78</v>
      </c>
      <c r="BD70" s="629">
        <v>204.19</v>
      </c>
      <c r="BE70" s="633">
        <v>406.59</v>
      </c>
      <c r="BF70" s="633">
        <v>208.99</v>
      </c>
      <c r="BG70" s="633">
        <v>211.39</v>
      </c>
      <c r="BH70" s="633">
        <v>213.8</v>
      </c>
      <c r="BI70" s="633">
        <v>216.2</v>
      </c>
      <c r="BJ70" s="633">
        <v>218.6</v>
      </c>
      <c r="BK70" s="633">
        <v>221</v>
      </c>
      <c r="BL70" s="633">
        <v>223.41</v>
      </c>
      <c r="BM70" s="633">
        <v>225.81</v>
      </c>
      <c r="BN70" s="633"/>
      <c r="BO70" s="634">
        <v>66</v>
      </c>
      <c r="BP70" s="717">
        <v>60.93</v>
      </c>
      <c r="BQ70" s="718">
        <v>62.63</v>
      </c>
      <c r="BR70" s="632">
        <v>64.319999999999993</v>
      </c>
      <c r="BS70" s="632">
        <v>66.02</v>
      </c>
      <c r="BT70" s="635">
        <v>67.709999999999994</v>
      </c>
      <c r="BU70" s="633">
        <v>69.41</v>
      </c>
      <c r="BV70" s="633">
        <v>71.11</v>
      </c>
      <c r="BW70" s="633">
        <v>72.8</v>
      </c>
      <c r="BX70" s="633">
        <v>74.5</v>
      </c>
      <c r="BY70" s="633">
        <v>76.2</v>
      </c>
      <c r="BZ70" s="633">
        <v>77.89</v>
      </c>
      <c r="CA70" s="633">
        <v>79.59</v>
      </c>
      <c r="CB70" s="633">
        <v>81.28</v>
      </c>
      <c r="CC70" s="633">
        <v>82.98</v>
      </c>
      <c r="CD70" s="633">
        <v>84.68</v>
      </c>
      <c r="CE70" s="633">
        <v>86.37</v>
      </c>
      <c r="CF70" s="633">
        <v>88.07</v>
      </c>
      <c r="CG70" s="633">
        <v>89.77</v>
      </c>
      <c r="CH70" s="633">
        <v>91.46</v>
      </c>
      <c r="CI70" s="633">
        <v>93.16</v>
      </c>
      <c r="CJ70" s="633">
        <v>94.85</v>
      </c>
      <c r="CK70" s="633">
        <v>96.55</v>
      </c>
      <c r="CL70" s="633">
        <v>98.25</v>
      </c>
      <c r="CM70" s="633">
        <v>99.94</v>
      </c>
      <c r="CN70" s="633">
        <v>101.64</v>
      </c>
      <c r="CO70" s="717">
        <v>103.34</v>
      </c>
      <c r="CP70" s="718">
        <v>105.03</v>
      </c>
      <c r="CQ70" s="632">
        <v>106.73</v>
      </c>
      <c r="CR70" s="632">
        <v>108.42</v>
      </c>
      <c r="CS70" s="635">
        <v>110.12</v>
      </c>
      <c r="CT70" s="633">
        <v>111.82</v>
      </c>
      <c r="CU70" s="633">
        <v>113.51</v>
      </c>
      <c r="CV70" s="633">
        <v>115.21</v>
      </c>
      <c r="CW70" s="633">
        <v>116.9</v>
      </c>
      <c r="CX70" s="633">
        <v>118.6</v>
      </c>
      <c r="CY70" s="633">
        <v>120.3</v>
      </c>
      <c r="CZ70" s="633">
        <v>121.99</v>
      </c>
      <c r="DA70" s="633">
        <v>123.69</v>
      </c>
      <c r="DB70" s="633">
        <v>125.39</v>
      </c>
      <c r="DC70" s="633">
        <v>127.08</v>
      </c>
      <c r="DD70" s="633">
        <v>128.78</v>
      </c>
      <c r="DE70" s="633">
        <v>130.47</v>
      </c>
      <c r="DF70" s="633">
        <v>132.16999999999999</v>
      </c>
      <c r="DG70" s="633">
        <v>133.87</v>
      </c>
      <c r="DH70" s="633">
        <v>135.56</v>
      </c>
      <c r="DI70" s="633">
        <v>137.26</v>
      </c>
      <c r="DJ70" s="633">
        <v>138.96</v>
      </c>
      <c r="DK70" s="633">
        <v>140.65</v>
      </c>
      <c r="DL70" s="633">
        <v>142.35</v>
      </c>
      <c r="DM70" s="633">
        <v>144.04</v>
      </c>
      <c r="DN70" s="633">
        <v>145.74</v>
      </c>
      <c r="DO70" s="633">
        <v>147.44</v>
      </c>
      <c r="DP70" s="633">
        <v>149.13</v>
      </c>
      <c r="DQ70" s="633">
        <v>150.83000000000001</v>
      </c>
      <c r="DR70" s="633">
        <v>152.52000000000001</v>
      </c>
      <c r="DS70" s="633"/>
      <c r="DT70" s="633"/>
      <c r="DU70" s="633"/>
      <c r="DV70" s="633"/>
      <c r="DW70" s="633"/>
      <c r="DX70" s="633"/>
    </row>
    <row r="71" spans="1:128">
      <c r="A71" s="888"/>
      <c r="B71" s="908">
        <f t="shared" ref="B71:B134" si="9">B70+1</f>
        <v>67</v>
      </c>
      <c r="C71" s="979" t="e">
        <f t="shared" si="6"/>
        <v>#REF!</v>
      </c>
      <c r="D71" s="909" t="e">
        <f t="shared" si="7"/>
        <v>#REF!</v>
      </c>
      <c r="E71" s="906"/>
      <c r="F71" s="979" t="e">
        <f t="shared" si="8"/>
        <v>#REF!</v>
      </c>
      <c r="G71" s="907" t="e">
        <f t="shared" si="5"/>
        <v>#REF!</v>
      </c>
      <c r="H71" s="906"/>
      <c r="I71" s="906"/>
      <c r="J71" s="634">
        <v>67</v>
      </c>
      <c r="K71" s="632">
        <v>97.54</v>
      </c>
      <c r="L71" s="632">
        <v>99.98</v>
      </c>
      <c r="M71" s="632">
        <v>102.41</v>
      </c>
      <c r="N71" s="632">
        <v>104.85</v>
      </c>
      <c r="O71" s="632">
        <v>107.29</v>
      </c>
      <c r="P71" s="609">
        <v>109.73</v>
      </c>
      <c r="Q71" s="633">
        <v>112.17</v>
      </c>
      <c r="R71" s="633">
        <v>114.61</v>
      </c>
      <c r="S71" s="629">
        <v>117.05</v>
      </c>
      <c r="T71" s="633">
        <v>119.49</v>
      </c>
      <c r="U71" s="629">
        <v>121.92</v>
      </c>
      <c r="V71" s="633">
        <v>124.36</v>
      </c>
      <c r="W71" s="629">
        <v>126.8</v>
      </c>
      <c r="X71" s="629">
        <v>129.24</v>
      </c>
      <c r="Y71" s="629">
        <v>131.68</v>
      </c>
      <c r="Z71" s="629">
        <v>134.12</v>
      </c>
      <c r="AA71" s="629">
        <v>136.56</v>
      </c>
      <c r="AB71" s="629">
        <v>139</v>
      </c>
      <c r="AC71" s="629">
        <v>141.43</v>
      </c>
      <c r="AD71" s="629">
        <v>143.87</v>
      </c>
      <c r="AE71" s="629">
        <v>146.31</v>
      </c>
      <c r="AF71" s="629">
        <v>148.75</v>
      </c>
      <c r="AG71" s="629">
        <v>151.19</v>
      </c>
      <c r="AH71" s="629">
        <v>153.63</v>
      </c>
      <c r="AI71" s="629">
        <v>156.07</v>
      </c>
      <c r="AJ71" s="632">
        <v>158.51</v>
      </c>
      <c r="AK71" s="632">
        <v>160.94999999999999</v>
      </c>
      <c r="AL71" s="632">
        <v>163.38</v>
      </c>
      <c r="AM71" s="632">
        <v>165.82</v>
      </c>
      <c r="AN71" s="632">
        <v>168.26</v>
      </c>
      <c r="AO71" s="609">
        <v>170.7</v>
      </c>
      <c r="AP71" s="633">
        <v>173.14</v>
      </c>
      <c r="AQ71" s="633">
        <v>175.58</v>
      </c>
      <c r="AR71" s="629">
        <v>178.02</v>
      </c>
      <c r="AS71" s="633">
        <v>180.46</v>
      </c>
      <c r="AT71" s="629">
        <v>182.89</v>
      </c>
      <c r="AU71" s="633">
        <v>185.33</v>
      </c>
      <c r="AV71" s="629">
        <v>187.77</v>
      </c>
      <c r="AW71" s="629">
        <v>190.21</v>
      </c>
      <c r="AX71" s="629">
        <v>192.65</v>
      </c>
      <c r="AY71" s="629">
        <v>195.09</v>
      </c>
      <c r="AZ71" s="629">
        <v>197.53</v>
      </c>
      <c r="BA71" s="629">
        <v>199.97</v>
      </c>
      <c r="BB71" s="633">
        <v>202.4</v>
      </c>
      <c r="BC71" s="629">
        <v>204.84</v>
      </c>
      <c r="BD71" s="633">
        <v>207.28</v>
      </c>
      <c r="BE71" s="629">
        <v>209.72</v>
      </c>
      <c r="BF71" s="629">
        <v>212.16</v>
      </c>
      <c r="BG71" s="629">
        <v>214.6</v>
      </c>
      <c r="BH71" s="629">
        <v>217.04</v>
      </c>
      <c r="BI71" s="629">
        <v>219.48</v>
      </c>
      <c r="BJ71" s="629">
        <v>221.92</v>
      </c>
      <c r="BK71" s="629">
        <v>224.35</v>
      </c>
      <c r="BL71" s="629">
        <v>226.79</v>
      </c>
      <c r="BM71" s="629">
        <v>229.23</v>
      </c>
      <c r="BN71" s="629"/>
      <c r="BO71" s="634">
        <v>67</v>
      </c>
      <c r="BP71" s="717">
        <v>61.84</v>
      </c>
      <c r="BQ71" s="718">
        <v>63.57</v>
      </c>
      <c r="BR71" s="632">
        <v>65.290000000000006</v>
      </c>
      <c r="BS71" s="632">
        <v>67.010000000000005</v>
      </c>
      <c r="BT71" s="635">
        <v>68.73</v>
      </c>
      <c r="BU71" s="633">
        <v>70.45</v>
      </c>
      <c r="BV71" s="633">
        <v>72.17</v>
      </c>
      <c r="BW71" s="633">
        <v>73.900000000000006</v>
      </c>
      <c r="BX71" s="633">
        <v>75.62</v>
      </c>
      <c r="BY71" s="633">
        <v>77.34</v>
      </c>
      <c r="BZ71" s="633">
        <v>79.06</v>
      </c>
      <c r="CA71" s="633">
        <v>80.78</v>
      </c>
      <c r="CB71" s="633">
        <v>82.51</v>
      </c>
      <c r="CC71" s="633">
        <v>84.23</v>
      </c>
      <c r="CD71" s="633">
        <v>85.95</v>
      </c>
      <c r="CE71" s="633">
        <v>87.67</v>
      </c>
      <c r="CF71" s="633">
        <v>89.39</v>
      </c>
      <c r="CG71" s="633">
        <v>91.12</v>
      </c>
      <c r="CH71" s="633">
        <v>92.84</v>
      </c>
      <c r="CI71" s="633">
        <v>94.56</v>
      </c>
      <c r="CJ71" s="633">
        <v>96.28</v>
      </c>
      <c r="CK71" s="633">
        <v>98</v>
      </c>
      <c r="CL71" s="633">
        <v>99.73</v>
      </c>
      <c r="CM71" s="633">
        <v>101.45</v>
      </c>
      <c r="CN71" s="633">
        <v>103.17</v>
      </c>
      <c r="CO71" s="717">
        <v>104.89</v>
      </c>
      <c r="CP71" s="718">
        <v>106.61</v>
      </c>
      <c r="CQ71" s="632">
        <v>108.33</v>
      </c>
      <c r="CR71" s="632">
        <v>110.06</v>
      </c>
      <c r="CS71" s="635">
        <v>111.78</v>
      </c>
      <c r="CT71" s="633">
        <v>113.5</v>
      </c>
      <c r="CU71" s="633">
        <v>115.22</v>
      </c>
      <c r="CV71" s="633">
        <v>116.94</v>
      </c>
      <c r="CW71" s="633">
        <v>118.67</v>
      </c>
      <c r="CX71" s="633">
        <v>120.39</v>
      </c>
      <c r="CY71" s="633">
        <v>122.11</v>
      </c>
      <c r="CZ71" s="633">
        <v>123.83</v>
      </c>
      <c r="DA71" s="633">
        <v>125.55</v>
      </c>
      <c r="DB71" s="633">
        <v>127.28</v>
      </c>
      <c r="DC71" s="633">
        <v>129</v>
      </c>
      <c r="DD71" s="633">
        <v>130.72</v>
      </c>
      <c r="DE71" s="633">
        <v>132.44</v>
      </c>
      <c r="DF71" s="633">
        <v>134.16</v>
      </c>
      <c r="DG71" s="633">
        <v>135.88999999999999</v>
      </c>
      <c r="DH71" s="633">
        <v>137.61000000000001</v>
      </c>
      <c r="DI71" s="633">
        <v>139.33000000000001</v>
      </c>
      <c r="DJ71" s="633">
        <v>141.05000000000001</v>
      </c>
      <c r="DK71" s="633">
        <v>142.77000000000001</v>
      </c>
      <c r="DL71" s="633">
        <v>144.49</v>
      </c>
      <c r="DM71" s="633">
        <v>146.22</v>
      </c>
      <c r="DN71" s="633">
        <v>147.97</v>
      </c>
      <c r="DO71" s="633">
        <v>149.66</v>
      </c>
      <c r="DP71" s="633">
        <v>151.38</v>
      </c>
      <c r="DQ71" s="633">
        <v>153.1</v>
      </c>
      <c r="DR71" s="633">
        <v>154.83000000000001</v>
      </c>
      <c r="DS71" s="633"/>
      <c r="DT71" s="633"/>
      <c r="DU71" s="633"/>
      <c r="DV71" s="633"/>
      <c r="DW71" s="633"/>
      <c r="DX71" s="633"/>
    </row>
    <row r="72" spans="1:128">
      <c r="A72" s="888"/>
      <c r="B72" s="908">
        <f t="shared" si="9"/>
        <v>68</v>
      </c>
      <c r="C72" s="979" t="e">
        <f t="shared" si="6"/>
        <v>#REF!</v>
      </c>
      <c r="D72" s="909" t="e">
        <f t="shared" si="7"/>
        <v>#REF!</v>
      </c>
      <c r="E72" s="906"/>
      <c r="F72" s="979" t="e">
        <f t="shared" si="8"/>
        <v>#REF!</v>
      </c>
      <c r="G72" s="907" t="e">
        <f t="shared" si="5"/>
        <v>#REF!</v>
      </c>
      <c r="H72" s="906"/>
      <c r="I72" s="906"/>
      <c r="J72" s="634">
        <v>68</v>
      </c>
      <c r="K72" s="632">
        <v>98.96</v>
      </c>
      <c r="L72" s="632">
        <v>101.43</v>
      </c>
      <c r="M72" s="632">
        <v>103.91</v>
      </c>
      <c r="N72" s="632">
        <v>106.38</v>
      </c>
      <c r="O72" s="632">
        <v>108.86</v>
      </c>
      <c r="P72" s="609">
        <v>111.33</v>
      </c>
      <c r="Q72" s="633">
        <v>113.81</v>
      </c>
      <c r="R72" s="633">
        <v>116.28</v>
      </c>
      <c r="S72" s="633">
        <v>118.76</v>
      </c>
      <c r="T72" s="633">
        <v>121.23</v>
      </c>
      <c r="U72" s="633">
        <v>123.71</v>
      </c>
      <c r="V72" s="633">
        <v>126.18</v>
      </c>
      <c r="W72" s="633">
        <v>128.66</v>
      </c>
      <c r="X72" s="633">
        <v>131.13</v>
      </c>
      <c r="Y72" s="633">
        <v>133.61000000000001</v>
      </c>
      <c r="Z72" s="633">
        <v>136.08000000000001</v>
      </c>
      <c r="AA72" s="633">
        <v>138.56</v>
      </c>
      <c r="AB72" s="633">
        <v>141.03</v>
      </c>
      <c r="AC72" s="633">
        <v>143.51</v>
      </c>
      <c r="AD72" s="633">
        <v>145.97999999999999</v>
      </c>
      <c r="AE72" s="633">
        <v>148.46</v>
      </c>
      <c r="AF72" s="633">
        <v>150.93</v>
      </c>
      <c r="AG72" s="633">
        <v>153.41</v>
      </c>
      <c r="AH72" s="633">
        <v>155.88999999999999</v>
      </c>
      <c r="AI72" s="633">
        <v>158.36000000000001</v>
      </c>
      <c r="AJ72" s="632">
        <v>160.84</v>
      </c>
      <c r="AK72" s="632">
        <v>163.31</v>
      </c>
      <c r="AL72" s="632">
        <v>165.79</v>
      </c>
      <c r="AM72" s="632">
        <v>168.26</v>
      </c>
      <c r="AN72" s="632">
        <v>170.74</v>
      </c>
      <c r="AO72" s="609">
        <v>173.21</v>
      </c>
      <c r="AP72" s="633">
        <v>175.69</v>
      </c>
      <c r="AQ72" s="633">
        <v>178.16</v>
      </c>
      <c r="AR72" s="633">
        <v>180.64</v>
      </c>
      <c r="AS72" s="633">
        <v>183.11</v>
      </c>
      <c r="AT72" s="633">
        <v>185.59</v>
      </c>
      <c r="AU72" s="633">
        <v>188.06</v>
      </c>
      <c r="AV72" s="633">
        <v>190.54</v>
      </c>
      <c r="AW72" s="633">
        <v>193.01</v>
      </c>
      <c r="AX72" s="633">
        <v>195.49</v>
      </c>
      <c r="AY72" s="633">
        <v>197.96</v>
      </c>
      <c r="AZ72" s="633">
        <v>200.44</v>
      </c>
      <c r="BA72" s="633">
        <v>202.91</v>
      </c>
      <c r="BB72" s="633">
        <v>205.39</v>
      </c>
      <c r="BC72" s="633">
        <v>207.86</v>
      </c>
      <c r="BD72" s="633">
        <v>210.34</v>
      </c>
      <c r="BE72" s="633">
        <v>212.81</v>
      </c>
      <c r="BF72" s="633">
        <v>215.29</v>
      </c>
      <c r="BG72" s="633">
        <v>217.77</v>
      </c>
      <c r="BH72" s="633">
        <v>220.24</v>
      </c>
      <c r="BI72" s="633">
        <v>222.72</v>
      </c>
      <c r="BJ72" s="633">
        <v>225.19</v>
      </c>
      <c r="BK72" s="633">
        <v>227.67</v>
      </c>
      <c r="BL72" s="633">
        <v>230.14</v>
      </c>
      <c r="BM72" s="633">
        <v>232.62</v>
      </c>
      <c r="BN72" s="633"/>
      <c r="BO72" s="634">
        <v>68</v>
      </c>
      <c r="BP72" s="717">
        <v>62.76</v>
      </c>
      <c r="BQ72" s="718">
        <v>64.510000000000005</v>
      </c>
      <c r="BR72" s="632">
        <v>66.25</v>
      </c>
      <c r="BS72" s="632">
        <v>68</v>
      </c>
      <c r="BT72" s="635">
        <v>69.75</v>
      </c>
      <c r="BU72" s="633">
        <v>71.5</v>
      </c>
      <c r="BV72" s="633">
        <v>73.239999999999995</v>
      </c>
      <c r="BW72" s="633">
        <v>74.989999999999995</v>
      </c>
      <c r="BX72" s="633">
        <v>76.739999999999995</v>
      </c>
      <c r="BY72" s="633">
        <v>78.489999999999995</v>
      </c>
      <c r="BZ72" s="633">
        <v>80.23</v>
      </c>
      <c r="CA72" s="633">
        <v>81.98</v>
      </c>
      <c r="CB72" s="633">
        <v>83.73</v>
      </c>
      <c r="CC72" s="633">
        <v>85.48</v>
      </c>
      <c r="CD72" s="633">
        <v>87.22</v>
      </c>
      <c r="CE72" s="633">
        <v>88.97</v>
      </c>
      <c r="CF72" s="633">
        <v>90.72</v>
      </c>
      <c r="CG72" s="633">
        <v>92.47</v>
      </c>
      <c r="CH72" s="633">
        <v>94.22</v>
      </c>
      <c r="CI72" s="633">
        <v>95.96</v>
      </c>
      <c r="CJ72" s="633">
        <v>97.71</v>
      </c>
      <c r="CK72" s="633">
        <v>99.46</v>
      </c>
      <c r="CL72" s="633">
        <v>101.21</v>
      </c>
      <c r="CM72" s="633">
        <v>102.95</v>
      </c>
      <c r="CN72" s="633">
        <v>104.7</v>
      </c>
      <c r="CO72" s="717">
        <v>106.45</v>
      </c>
      <c r="CP72" s="718">
        <v>108.2</v>
      </c>
      <c r="CQ72" s="632">
        <v>109.94</v>
      </c>
      <c r="CR72" s="632">
        <v>111.69</v>
      </c>
      <c r="CS72" s="635">
        <v>113.44</v>
      </c>
      <c r="CT72" s="633">
        <v>115.19</v>
      </c>
      <c r="CU72" s="633">
        <v>116.93</v>
      </c>
      <c r="CV72" s="633">
        <v>118.68</v>
      </c>
      <c r="CW72" s="633">
        <v>120.43</v>
      </c>
      <c r="CX72" s="633">
        <v>122.18</v>
      </c>
      <c r="CY72" s="633">
        <v>123.92</v>
      </c>
      <c r="CZ72" s="633">
        <v>125.67</v>
      </c>
      <c r="DA72" s="633">
        <v>127.42</v>
      </c>
      <c r="DB72" s="633">
        <v>129.16999999999999</v>
      </c>
      <c r="DC72" s="633">
        <v>130.91</v>
      </c>
      <c r="DD72" s="633">
        <v>132.66</v>
      </c>
      <c r="DE72" s="633">
        <v>134.41</v>
      </c>
      <c r="DF72" s="633">
        <v>136.16</v>
      </c>
      <c r="DG72" s="633">
        <v>137.91</v>
      </c>
      <c r="DH72" s="633">
        <v>139.65</v>
      </c>
      <c r="DI72" s="633">
        <v>141.4</v>
      </c>
      <c r="DJ72" s="633">
        <v>143.15</v>
      </c>
      <c r="DK72" s="633">
        <v>144.9</v>
      </c>
      <c r="DL72" s="633">
        <v>146.63999999999999</v>
      </c>
      <c r="DM72" s="633">
        <v>148.38999999999999</v>
      </c>
      <c r="DN72" s="633">
        <v>150.13999999999999</v>
      </c>
      <c r="DO72" s="633">
        <v>151.88999999999999</v>
      </c>
      <c r="DP72" s="633">
        <v>153.63</v>
      </c>
      <c r="DQ72" s="633">
        <v>155.38</v>
      </c>
      <c r="DR72" s="633">
        <v>157.13</v>
      </c>
      <c r="DS72" s="633"/>
      <c r="DT72" s="633"/>
      <c r="DU72" s="633"/>
      <c r="DV72" s="633"/>
      <c r="DW72" s="633"/>
      <c r="DX72" s="633"/>
    </row>
    <row r="73" spans="1:128">
      <c r="A73" s="888"/>
      <c r="B73" s="908">
        <f t="shared" si="9"/>
        <v>69</v>
      </c>
      <c r="C73" s="979" t="e">
        <f t="shared" si="6"/>
        <v>#REF!</v>
      </c>
      <c r="D73" s="909" t="e">
        <f t="shared" si="7"/>
        <v>#REF!</v>
      </c>
      <c r="E73" s="906"/>
      <c r="F73" s="979" t="e">
        <f t="shared" si="8"/>
        <v>#REF!</v>
      </c>
      <c r="G73" s="907" t="e">
        <f t="shared" si="5"/>
        <v>#REF!</v>
      </c>
      <c r="H73" s="906"/>
      <c r="I73" s="906"/>
      <c r="J73" s="634">
        <v>69</v>
      </c>
      <c r="K73" s="632">
        <v>100.43</v>
      </c>
      <c r="L73" s="632">
        <v>102.94</v>
      </c>
      <c r="M73" s="632">
        <v>105.45</v>
      </c>
      <c r="N73" s="632">
        <v>107.96</v>
      </c>
      <c r="O73" s="632">
        <v>110.48</v>
      </c>
      <c r="P73" s="609">
        <v>112.99</v>
      </c>
      <c r="Q73" s="633">
        <v>115.5</v>
      </c>
      <c r="R73" s="633">
        <v>118.01</v>
      </c>
      <c r="S73" s="629">
        <v>120.52</v>
      </c>
      <c r="T73" s="633">
        <v>123.03</v>
      </c>
      <c r="U73" s="633">
        <v>125.54</v>
      </c>
      <c r="V73" s="633">
        <v>128.06</v>
      </c>
      <c r="W73" s="633">
        <v>130.57</v>
      </c>
      <c r="X73" s="633">
        <v>133.08000000000001</v>
      </c>
      <c r="Y73" s="633">
        <v>135.59</v>
      </c>
      <c r="Z73" s="633">
        <v>138.1</v>
      </c>
      <c r="AA73" s="633">
        <v>140.61000000000001</v>
      </c>
      <c r="AB73" s="633">
        <v>143.13</v>
      </c>
      <c r="AC73" s="633">
        <v>145.63999999999999</v>
      </c>
      <c r="AD73" s="633">
        <v>148.15</v>
      </c>
      <c r="AE73" s="633">
        <v>150.66</v>
      </c>
      <c r="AF73" s="633">
        <v>153.16999999999999</v>
      </c>
      <c r="AG73" s="633">
        <v>155.68</v>
      </c>
      <c r="AH73" s="633">
        <v>158.19999999999999</v>
      </c>
      <c r="AI73" s="633">
        <v>160.71</v>
      </c>
      <c r="AJ73" s="632">
        <v>163.22</v>
      </c>
      <c r="AK73" s="632">
        <v>165.73</v>
      </c>
      <c r="AL73" s="632">
        <v>168.24</v>
      </c>
      <c r="AM73" s="632">
        <v>170.75</v>
      </c>
      <c r="AN73" s="632">
        <v>173.27</v>
      </c>
      <c r="AO73" s="609">
        <v>175.78</v>
      </c>
      <c r="AP73" s="633">
        <v>178.29</v>
      </c>
      <c r="AQ73" s="633">
        <v>180.8</v>
      </c>
      <c r="AR73" s="629">
        <v>183.31</v>
      </c>
      <c r="AS73" s="633">
        <v>185.82</v>
      </c>
      <c r="AT73" s="633">
        <v>188.33</v>
      </c>
      <c r="AU73" s="633">
        <v>190.85</v>
      </c>
      <c r="AV73" s="633">
        <v>193.36</v>
      </c>
      <c r="AW73" s="633">
        <v>195.87</v>
      </c>
      <c r="AX73" s="633">
        <v>198.38</v>
      </c>
      <c r="AY73" s="633">
        <v>200.89</v>
      </c>
      <c r="AZ73" s="633">
        <v>203.4</v>
      </c>
      <c r="BA73" s="633">
        <v>205.92</v>
      </c>
      <c r="BB73" s="629">
        <v>208.43</v>
      </c>
      <c r="BC73" s="633">
        <v>210.94</v>
      </c>
      <c r="BD73" s="629">
        <v>213.45</v>
      </c>
      <c r="BE73" s="633">
        <v>215.96</v>
      </c>
      <c r="BF73" s="633">
        <v>218.47</v>
      </c>
      <c r="BG73" s="633">
        <v>220.99</v>
      </c>
      <c r="BH73" s="633">
        <v>223.5</v>
      </c>
      <c r="BI73" s="633">
        <v>226.01</v>
      </c>
      <c r="BJ73" s="633">
        <v>228.52</v>
      </c>
      <c r="BK73" s="633">
        <v>231.03</v>
      </c>
      <c r="BL73" s="633">
        <v>233.54</v>
      </c>
      <c r="BM73" s="633">
        <v>236.06</v>
      </c>
      <c r="BN73" s="633"/>
      <c r="BO73" s="634">
        <v>69</v>
      </c>
      <c r="BP73" s="717">
        <v>63.68</v>
      </c>
      <c r="BQ73" s="718">
        <v>65.45</v>
      </c>
      <c r="BR73" s="632">
        <v>67.22</v>
      </c>
      <c r="BS73" s="632">
        <v>69</v>
      </c>
      <c r="BT73" s="635">
        <v>70.77</v>
      </c>
      <c r="BU73" s="633">
        <v>72.540000000000006</v>
      </c>
      <c r="BV73" s="633">
        <v>74.319999999999993</v>
      </c>
      <c r="BW73" s="633">
        <v>76.09</v>
      </c>
      <c r="BX73" s="633">
        <v>77.86</v>
      </c>
      <c r="BY73" s="633">
        <v>79.64</v>
      </c>
      <c r="BZ73" s="633">
        <v>81.41</v>
      </c>
      <c r="CA73" s="633">
        <v>83.18</v>
      </c>
      <c r="CB73" s="633">
        <v>84.96</v>
      </c>
      <c r="CC73" s="633">
        <v>86.73</v>
      </c>
      <c r="CD73" s="633">
        <v>88.5</v>
      </c>
      <c r="CE73" s="633">
        <v>90.27</v>
      </c>
      <c r="CF73" s="633">
        <v>92.05</v>
      </c>
      <c r="CG73" s="633">
        <v>93.82</v>
      </c>
      <c r="CH73" s="633">
        <v>95.59</v>
      </c>
      <c r="CI73" s="633">
        <v>97.37</v>
      </c>
      <c r="CJ73" s="633">
        <v>99.14</v>
      </c>
      <c r="CK73" s="633">
        <v>100.91</v>
      </c>
      <c r="CL73" s="633">
        <v>102.69</v>
      </c>
      <c r="CM73" s="633">
        <v>104.46</v>
      </c>
      <c r="CN73" s="633">
        <v>106.23</v>
      </c>
      <c r="CO73" s="717">
        <v>108.01</v>
      </c>
      <c r="CP73" s="718">
        <v>109.78</v>
      </c>
      <c r="CQ73" s="632">
        <v>111.55</v>
      </c>
      <c r="CR73" s="632">
        <v>113.33</v>
      </c>
      <c r="CS73" s="635">
        <v>115.1</v>
      </c>
      <c r="CT73" s="633">
        <v>116.87</v>
      </c>
      <c r="CU73" s="633">
        <v>118.65</v>
      </c>
      <c r="CV73" s="633">
        <v>120.42</v>
      </c>
      <c r="CW73" s="633">
        <v>122.19</v>
      </c>
      <c r="CX73" s="633">
        <v>123.97</v>
      </c>
      <c r="CY73" s="633">
        <v>125.74</v>
      </c>
      <c r="CZ73" s="633">
        <v>127.51</v>
      </c>
      <c r="DA73" s="633">
        <v>129.29</v>
      </c>
      <c r="DB73" s="633">
        <v>131.06</v>
      </c>
      <c r="DC73" s="633">
        <v>132.83000000000001</v>
      </c>
      <c r="DD73" s="633">
        <v>134.61000000000001</v>
      </c>
      <c r="DE73" s="633">
        <v>136.38</v>
      </c>
      <c r="DF73" s="633">
        <v>138.15</v>
      </c>
      <c r="DG73" s="633">
        <v>139.93</v>
      </c>
      <c r="DH73" s="633">
        <v>141.69999999999999</v>
      </c>
      <c r="DI73" s="633">
        <v>143.47</v>
      </c>
      <c r="DJ73" s="633">
        <v>145.25</v>
      </c>
      <c r="DK73" s="633">
        <v>147.02000000000001</v>
      </c>
      <c r="DL73" s="633">
        <v>148.79</v>
      </c>
      <c r="DM73" s="633">
        <v>150.57</v>
      </c>
      <c r="DN73" s="633">
        <v>152.34</v>
      </c>
      <c r="DO73" s="633">
        <v>154.11000000000001</v>
      </c>
      <c r="DP73" s="633">
        <v>155.88999999999999</v>
      </c>
      <c r="DQ73" s="633">
        <v>157.66</v>
      </c>
      <c r="DR73" s="633">
        <v>159.43</v>
      </c>
      <c r="DS73" s="633"/>
      <c r="DT73" s="633"/>
      <c r="DU73" s="633"/>
      <c r="DV73" s="633"/>
      <c r="DW73" s="633"/>
      <c r="DX73" s="633"/>
    </row>
    <row r="74" spans="1:128">
      <c r="A74" s="888"/>
      <c r="B74" s="908">
        <f t="shared" si="9"/>
        <v>70</v>
      </c>
      <c r="C74" s="979" t="e">
        <f t="shared" si="6"/>
        <v>#REF!</v>
      </c>
      <c r="D74" s="909" t="e">
        <f t="shared" si="7"/>
        <v>#REF!</v>
      </c>
      <c r="E74" s="906"/>
      <c r="F74" s="979" t="e">
        <f t="shared" si="8"/>
        <v>#REF!</v>
      </c>
      <c r="G74" s="907" t="e">
        <f t="shared" si="5"/>
        <v>#REF!</v>
      </c>
      <c r="H74" s="906"/>
      <c r="I74" s="906"/>
      <c r="J74" s="634">
        <v>70</v>
      </c>
      <c r="K74" s="632">
        <v>101.86</v>
      </c>
      <c r="L74" s="632">
        <v>104.41</v>
      </c>
      <c r="M74" s="632">
        <v>106.96</v>
      </c>
      <c r="N74" s="632">
        <v>109.51</v>
      </c>
      <c r="O74" s="632">
        <v>112.05</v>
      </c>
      <c r="P74" s="609">
        <v>114.6</v>
      </c>
      <c r="Q74" s="633">
        <v>117.15</v>
      </c>
      <c r="R74" s="633">
        <v>119.7</v>
      </c>
      <c r="S74" s="633">
        <v>122.25</v>
      </c>
      <c r="T74" s="633">
        <v>124.79</v>
      </c>
      <c r="U74" s="629">
        <v>127.34</v>
      </c>
      <c r="V74" s="633">
        <v>129.88999999999999</v>
      </c>
      <c r="W74" s="629">
        <v>132.44</v>
      </c>
      <c r="X74" s="629">
        <v>134.99</v>
      </c>
      <c r="Y74" s="629">
        <v>137.53</v>
      </c>
      <c r="Z74" s="629">
        <v>140.08000000000001</v>
      </c>
      <c r="AA74" s="629">
        <v>142.63</v>
      </c>
      <c r="AB74" s="629">
        <v>145.18</v>
      </c>
      <c r="AC74" s="629">
        <v>147.72999999999999</v>
      </c>
      <c r="AD74" s="629">
        <v>150.27000000000001</v>
      </c>
      <c r="AE74" s="629">
        <v>152.82</v>
      </c>
      <c r="AF74" s="629">
        <v>155.37</v>
      </c>
      <c r="AG74" s="629">
        <v>157.91999999999999</v>
      </c>
      <c r="AH74" s="629">
        <v>160.47</v>
      </c>
      <c r="AI74" s="629">
        <v>163.01</v>
      </c>
      <c r="AJ74" s="632">
        <v>165.56</v>
      </c>
      <c r="AK74" s="632">
        <v>168.11</v>
      </c>
      <c r="AL74" s="632">
        <v>170.66</v>
      </c>
      <c r="AM74" s="632">
        <v>173.21</v>
      </c>
      <c r="AN74" s="632">
        <v>175.75</v>
      </c>
      <c r="AO74" s="609">
        <v>178.3</v>
      </c>
      <c r="AP74" s="633">
        <v>180.85</v>
      </c>
      <c r="AQ74" s="633">
        <v>183.4</v>
      </c>
      <c r="AR74" s="633">
        <v>185.95</v>
      </c>
      <c r="AS74" s="633">
        <v>188.49</v>
      </c>
      <c r="AT74" s="629">
        <v>191.04</v>
      </c>
      <c r="AU74" s="633">
        <v>193.59</v>
      </c>
      <c r="AV74" s="629">
        <v>196.14</v>
      </c>
      <c r="AW74" s="629">
        <v>198.69</v>
      </c>
      <c r="AX74" s="629">
        <v>201.23</v>
      </c>
      <c r="AY74" s="629">
        <v>203.78</v>
      </c>
      <c r="AZ74" s="629">
        <v>206.33</v>
      </c>
      <c r="BA74" s="629">
        <v>208.88</v>
      </c>
      <c r="BB74" s="633">
        <v>211.43</v>
      </c>
      <c r="BC74" s="629">
        <v>213.97</v>
      </c>
      <c r="BD74" s="633">
        <v>216.52</v>
      </c>
      <c r="BE74" s="629">
        <v>219.07</v>
      </c>
      <c r="BF74" s="629">
        <v>221.62</v>
      </c>
      <c r="BG74" s="629">
        <v>224.17</v>
      </c>
      <c r="BH74" s="629">
        <v>226.71</v>
      </c>
      <c r="BI74" s="629">
        <v>229.26</v>
      </c>
      <c r="BJ74" s="629">
        <v>231.81</v>
      </c>
      <c r="BK74" s="629">
        <v>234.36</v>
      </c>
      <c r="BL74" s="629">
        <v>236.91</v>
      </c>
      <c r="BM74" s="629">
        <v>239.45</v>
      </c>
      <c r="BN74" s="629"/>
      <c r="BO74" s="634">
        <v>70</v>
      </c>
      <c r="BP74" s="717">
        <v>64.59</v>
      </c>
      <c r="BQ74" s="718">
        <v>66.39</v>
      </c>
      <c r="BR74" s="632">
        <v>68.19</v>
      </c>
      <c r="BS74" s="632">
        <v>69.989999999999995</v>
      </c>
      <c r="BT74" s="635">
        <v>71.790000000000006</v>
      </c>
      <c r="BU74" s="633">
        <v>73.59</v>
      </c>
      <c r="BV74" s="633">
        <v>75.39</v>
      </c>
      <c r="BW74" s="633">
        <v>77.19</v>
      </c>
      <c r="BX74" s="633">
        <v>78.989999999999995</v>
      </c>
      <c r="BY74" s="633">
        <v>80.790000000000006</v>
      </c>
      <c r="BZ74" s="633">
        <v>82.58</v>
      </c>
      <c r="CA74" s="633">
        <v>84.38</v>
      </c>
      <c r="CB74" s="633">
        <v>86.18</v>
      </c>
      <c r="CC74" s="633">
        <v>87.98</v>
      </c>
      <c r="CD74" s="633">
        <v>89.78</v>
      </c>
      <c r="CE74" s="633">
        <v>91.58</v>
      </c>
      <c r="CF74" s="633">
        <v>93.38</v>
      </c>
      <c r="CG74" s="633">
        <v>95.18</v>
      </c>
      <c r="CH74" s="633">
        <v>96.98</v>
      </c>
      <c r="CI74" s="633">
        <v>98.78</v>
      </c>
      <c r="CJ74" s="633">
        <v>100.57</v>
      </c>
      <c r="CK74" s="633">
        <v>102.37</v>
      </c>
      <c r="CL74" s="633">
        <v>104.17</v>
      </c>
      <c r="CM74" s="633">
        <v>105.97</v>
      </c>
      <c r="CN74" s="633">
        <v>107.77</v>
      </c>
      <c r="CO74" s="717">
        <v>109.57</v>
      </c>
      <c r="CP74" s="718">
        <v>111.37</v>
      </c>
      <c r="CQ74" s="632">
        <v>113.17</v>
      </c>
      <c r="CR74" s="632">
        <v>114.97</v>
      </c>
      <c r="CS74" s="635">
        <v>116.77</v>
      </c>
      <c r="CT74" s="633">
        <v>118.56</v>
      </c>
      <c r="CU74" s="633">
        <v>120.36</v>
      </c>
      <c r="CV74" s="633">
        <v>122.16</v>
      </c>
      <c r="CW74" s="633">
        <v>123.96</v>
      </c>
      <c r="CX74" s="633">
        <v>125.76</v>
      </c>
      <c r="CY74" s="633">
        <v>127.56</v>
      </c>
      <c r="CZ74" s="633">
        <v>129.36000000000001</v>
      </c>
      <c r="DA74" s="633">
        <v>131.16</v>
      </c>
      <c r="DB74" s="633">
        <v>132.96</v>
      </c>
      <c r="DC74" s="633">
        <v>134.76</v>
      </c>
      <c r="DD74" s="633">
        <v>136.55000000000001</v>
      </c>
      <c r="DE74" s="633">
        <v>138.35</v>
      </c>
      <c r="DF74" s="633">
        <v>140.15</v>
      </c>
      <c r="DG74" s="633">
        <v>141.94999999999999</v>
      </c>
      <c r="DH74" s="633">
        <v>143.75</v>
      </c>
      <c r="DI74" s="633">
        <v>145.55000000000001</v>
      </c>
      <c r="DJ74" s="633">
        <v>147.35</v>
      </c>
      <c r="DK74" s="633">
        <v>149.15</v>
      </c>
      <c r="DL74" s="633">
        <v>150.94999999999999</v>
      </c>
      <c r="DM74" s="633">
        <v>152.75</v>
      </c>
      <c r="DN74" s="633">
        <v>154.54</v>
      </c>
      <c r="DO74" s="633">
        <v>156.34</v>
      </c>
      <c r="DP74" s="633">
        <v>158.13999999999999</v>
      </c>
      <c r="DQ74" s="633">
        <v>159.94</v>
      </c>
      <c r="DR74" s="633">
        <v>161.74</v>
      </c>
      <c r="DS74" s="633"/>
      <c r="DT74" s="633"/>
      <c r="DU74" s="633"/>
      <c r="DV74" s="633"/>
      <c r="DW74" s="633"/>
      <c r="DX74" s="633"/>
    </row>
    <row r="75" spans="1:128">
      <c r="A75" s="888"/>
      <c r="B75" s="908">
        <f t="shared" si="9"/>
        <v>71</v>
      </c>
      <c r="C75" s="979" t="e">
        <f t="shared" si="6"/>
        <v>#REF!</v>
      </c>
      <c r="D75" s="909" t="e">
        <f t="shared" si="7"/>
        <v>#REF!</v>
      </c>
      <c r="E75" s="906"/>
      <c r="F75" s="979" t="e">
        <f t="shared" si="8"/>
        <v>#REF!</v>
      </c>
      <c r="G75" s="907" t="e">
        <f t="shared" si="5"/>
        <v>#REF!</v>
      </c>
      <c r="H75" s="906"/>
      <c r="I75" s="906"/>
      <c r="J75" s="634">
        <v>71</v>
      </c>
      <c r="K75" s="632">
        <v>103.3</v>
      </c>
      <c r="L75" s="632">
        <v>105.89</v>
      </c>
      <c r="M75" s="632">
        <v>108.47</v>
      </c>
      <c r="N75" s="632">
        <v>111.05</v>
      </c>
      <c r="O75" s="632">
        <v>113.64</v>
      </c>
      <c r="P75" s="609">
        <v>116.22</v>
      </c>
      <c r="Q75" s="633">
        <v>118.81</v>
      </c>
      <c r="R75" s="633">
        <v>121.39</v>
      </c>
      <c r="S75" s="629">
        <v>123.98</v>
      </c>
      <c r="T75" s="633">
        <v>126.56</v>
      </c>
      <c r="U75" s="633">
        <v>129.15</v>
      </c>
      <c r="V75" s="633">
        <v>131.72999999999999</v>
      </c>
      <c r="W75" s="633">
        <v>134.31</v>
      </c>
      <c r="X75" s="633">
        <v>136.9</v>
      </c>
      <c r="Y75" s="633">
        <v>139.47999999999999</v>
      </c>
      <c r="Z75" s="633">
        <v>142.07</v>
      </c>
      <c r="AA75" s="633">
        <v>144.65</v>
      </c>
      <c r="AB75" s="633">
        <v>147.24</v>
      </c>
      <c r="AC75" s="633">
        <v>149.82</v>
      </c>
      <c r="AD75" s="633">
        <v>152.4</v>
      </c>
      <c r="AE75" s="633">
        <v>154.99</v>
      </c>
      <c r="AF75" s="633">
        <v>157.57</v>
      </c>
      <c r="AG75" s="633">
        <v>160.16</v>
      </c>
      <c r="AH75" s="633">
        <v>162.74</v>
      </c>
      <c r="AI75" s="633">
        <v>165.33</v>
      </c>
      <c r="AJ75" s="632">
        <v>167.91</v>
      </c>
      <c r="AK75" s="632">
        <v>170.5</v>
      </c>
      <c r="AL75" s="632">
        <v>173.08</v>
      </c>
      <c r="AM75" s="632">
        <v>175.66</v>
      </c>
      <c r="AN75" s="632">
        <v>178.25</v>
      </c>
      <c r="AO75" s="609">
        <v>180.83</v>
      </c>
      <c r="AP75" s="633">
        <v>183.42</v>
      </c>
      <c r="AQ75" s="633">
        <v>186</v>
      </c>
      <c r="AR75" s="629">
        <v>188.59</v>
      </c>
      <c r="AS75" s="633">
        <v>191.17</v>
      </c>
      <c r="AT75" s="633">
        <v>193.76</v>
      </c>
      <c r="AU75" s="633">
        <v>196.34</v>
      </c>
      <c r="AV75" s="633">
        <v>198.92</v>
      </c>
      <c r="AW75" s="633">
        <v>201.51</v>
      </c>
      <c r="AX75" s="633">
        <v>204.09</v>
      </c>
      <c r="AY75" s="633">
        <v>206.68</v>
      </c>
      <c r="AZ75" s="633">
        <v>209.26</v>
      </c>
      <c r="BA75" s="633">
        <v>211.85</v>
      </c>
      <c r="BB75" s="633">
        <v>214.43</v>
      </c>
      <c r="BC75" s="633">
        <v>217.01</v>
      </c>
      <c r="BD75" s="633">
        <v>219.6</v>
      </c>
      <c r="BE75" s="633">
        <v>222.18</v>
      </c>
      <c r="BF75" s="633">
        <v>224.77</v>
      </c>
      <c r="BG75" s="633">
        <v>227.35</v>
      </c>
      <c r="BH75" s="633">
        <v>229.94</v>
      </c>
      <c r="BI75" s="633">
        <v>232.52</v>
      </c>
      <c r="BJ75" s="633">
        <v>235.11</v>
      </c>
      <c r="BK75" s="633">
        <v>237.69</v>
      </c>
      <c r="BL75" s="633">
        <v>240.27</v>
      </c>
      <c r="BM75" s="633">
        <v>242.86</v>
      </c>
      <c r="BN75" s="633"/>
      <c r="BO75" s="634">
        <v>71</v>
      </c>
      <c r="BP75" s="717">
        <v>65.52</v>
      </c>
      <c r="BQ75" s="718">
        <v>67.34</v>
      </c>
      <c r="BR75" s="632">
        <v>69.16</v>
      </c>
      <c r="BS75" s="632">
        <v>70.989999999999995</v>
      </c>
      <c r="BT75" s="635">
        <v>72.81</v>
      </c>
      <c r="BU75" s="633">
        <v>74.64</v>
      </c>
      <c r="BV75" s="633">
        <v>76.459999999999994</v>
      </c>
      <c r="BW75" s="633">
        <v>78.290000000000006</v>
      </c>
      <c r="BX75" s="633">
        <v>80.11</v>
      </c>
      <c r="BY75" s="633">
        <v>81.94</v>
      </c>
      <c r="BZ75" s="633">
        <v>83.76</v>
      </c>
      <c r="CA75" s="633">
        <v>85.59</v>
      </c>
      <c r="CB75" s="633">
        <v>87.41</v>
      </c>
      <c r="CC75" s="633">
        <v>89.24</v>
      </c>
      <c r="CD75" s="633">
        <v>91.06</v>
      </c>
      <c r="CE75" s="633">
        <v>92.89</v>
      </c>
      <c r="CF75" s="633">
        <v>94.71</v>
      </c>
      <c r="CG75" s="633">
        <v>96.54</v>
      </c>
      <c r="CH75" s="633">
        <v>98.36</v>
      </c>
      <c r="CI75" s="633">
        <v>100.18</v>
      </c>
      <c r="CJ75" s="633">
        <v>102.01</v>
      </c>
      <c r="CK75" s="633">
        <v>103.83</v>
      </c>
      <c r="CL75" s="633">
        <v>105.66</v>
      </c>
      <c r="CM75" s="633">
        <v>107.48</v>
      </c>
      <c r="CN75" s="633">
        <v>109.31</v>
      </c>
      <c r="CO75" s="717">
        <v>111.13</v>
      </c>
      <c r="CP75" s="718">
        <v>112.96</v>
      </c>
      <c r="CQ75" s="632">
        <v>114.78</v>
      </c>
      <c r="CR75" s="632">
        <v>116.61</v>
      </c>
      <c r="CS75" s="635">
        <v>118.43</v>
      </c>
      <c r="CT75" s="633">
        <v>120.26</v>
      </c>
      <c r="CU75" s="633">
        <v>122.08</v>
      </c>
      <c r="CV75" s="633">
        <v>123.91</v>
      </c>
      <c r="CW75" s="633">
        <v>125.73</v>
      </c>
      <c r="CX75" s="633">
        <v>127.55</v>
      </c>
      <c r="CY75" s="633">
        <v>129.38</v>
      </c>
      <c r="CZ75" s="633">
        <v>131.19999999999999</v>
      </c>
      <c r="DA75" s="633">
        <v>133.03</v>
      </c>
      <c r="DB75" s="633">
        <v>134.85</v>
      </c>
      <c r="DC75" s="633">
        <v>136.68</v>
      </c>
      <c r="DD75" s="633">
        <v>138.5</v>
      </c>
      <c r="DE75" s="633">
        <v>140.33000000000001</v>
      </c>
      <c r="DF75" s="633">
        <v>142.15</v>
      </c>
      <c r="DG75" s="633">
        <v>143.97999999999999</v>
      </c>
      <c r="DH75" s="633">
        <v>145.80000000000001</v>
      </c>
      <c r="DI75" s="633">
        <v>147.63</v>
      </c>
      <c r="DJ75" s="633">
        <v>149.44999999999999</v>
      </c>
      <c r="DK75" s="633">
        <v>151.28</v>
      </c>
      <c r="DL75" s="633">
        <v>153.1</v>
      </c>
      <c r="DM75" s="633">
        <v>154.93</v>
      </c>
      <c r="DN75" s="633">
        <v>156.75</v>
      </c>
      <c r="DO75" s="633">
        <v>158.57</v>
      </c>
      <c r="DP75" s="633">
        <v>160.4</v>
      </c>
      <c r="DQ75" s="633">
        <v>162.22</v>
      </c>
      <c r="DR75" s="633">
        <v>164.05</v>
      </c>
      <c r="DS75" s="633"/>
      <c r="DT75" s="633"/>
      <c r="DU75" s="633"/>
      <c r="DV75" s="633"/>
      <c r="DW75" s="633"/>
      <c r="DX75" s="633"/>
    </row>
    <row r="76" spans="1:128">
      <c r="A76" s="888"/>
      <c r="B76" s="908">
        <f t="shared" si="9"/>
        <v>72</v>
      </c>
      <c r="C76" s="979" t="e">
        <f t="shared" si="6"/>
        <v>#REF!</v>
      </c>
      <c r="D76" s="909" t="e">
        <f t="shared" si="7"/>
        <v>#REF!</v>
      </c>
      <c r="E76" s="906"/>
      <c r="F76" s="979" t="e">
        <f t="shared" si="8"/>
        <v>#REF!</v>
      </c>
      <c r="G76" s="907" t="e">
        <f t="shared" si="5"/>
        <v>#REF!</v>
      </c>
      <c r="H76" s="906"/>
      <c r="I76" s="906"/>
      <c r="J76" s="634">
        <v>72</v>
      </c>
      <c r="K76" s="632">
        <v>104.75</v>
      </c>
      <c r="L76" s="632">
        <v>107.37</v>
      </c>
      <c r="M76" s="632">
        <v>109.99</v>
      </c>
      <c r="N76" s="632">
        <v>112.61</v>
      </c>
      <c r="O76" s="632">
        <v>115.23</v>
      </c>
      <c r="P76" s="609">
        <v>117.85</v>
      </c>
      <c r="Q76" s="633">
        <v>120.47</v>
      </c>
      <c r="R76" s="633">
        <v>123.09</v>
      </c>
      <c r="S76" s="633">
        <v>125.71</v>
      </c>
      <c r="T76" s="633">
        <v>128.33000000000001</v>
      </c>
      <c r="U76" s="633">
        <v>130.96</v>
      </c>
      <c r="V76" s="633">
        <v>133.58000000000001</v>
      </c>
      <c r="W76" s="633">
        <v>136.19999999999999</v>
      </c>
      <c r="X76" s="633">
        <v>138.82</v>
      </c>
      <c r="Y76" s="633">
        <v>141.44</v>
      </c>
      <c r="Z76" s="633">
        <v>144.06</v>
      </c>
      <c r="AA76" s="633">
        <v>146.68</v>
      </c>
      <c r="AB76" s="633">
        <v>149.30000000000001</v>
      </c>
      <c r="AC76" s="633">
        <v>151.91999999999999</v>
      </c>
      <c r="AD76" s="633">
        <v>154.54</v>
      </c>
      <c r="AE76" s="633">
        <v>157.16</v>
      </c>
      <c r="AF76" s="633">
        <v>159.78</v>
      </c>
      <c r="AG76" s="633">
        <v>162.4</v>
      </c>
      <c r="AH76" s="633">
        <v>165.03</v>
      </c>
      <c r="AI76" s="633">
        <v>167.65</v>
      </c>
      <c r="AJ76" s="632">
        <v>170.27</v>
      </c>
      <c r="AK76" s="632">
        <v>172.89</v>
      </c>
      <c r="AL76" s="632">
        <v>175.51</v>
      </c>
      <c r="AM76" s="632">
        <v>178.13</v>
      </c>
      <c r="AN76" s="632">
        <v>180.75</v>
      </c>
      <c r="AO76" s="609">
        <v>183.37</v>
      </c>
      <c r="AP76" s="633">
        <v>185.99</v>
      </c>
      <c r="AQ76" s="633">
        <v>188.61</v>
      </c>
      <c r="AR76" s="633">
        <v>191.23</v>
      </c>
      <c r="AS76" s="633">
        <v>193.85</v>
      </c>
      <c r="AT76" s="633">
        <v>196.48</v>
      </c>
      <c r="AU76" s="633">
        <v>199.1</v>
      </c>
      <c r="AV76" s="633">
        <v>201.72</v>
      </c>
      <c r="AW76" s="633">
        <v>204.34</v>
      </c>
      <c r="AX76" s="633">
        <v>206.96</v>
      </c>
      <c r="AY76" s="633">
        <v>209.58</v>
      </c>
      <c r="AZ76" s="633">
        <v>212.2</v>
      </c>
      <c r="BA76" s="633">
        <v>214.82</v>
      </c>
      <c r="BB76" s="629">
        <v>217.44</v>
      </c>
      <c r="BC76" s="633">
        <v>220.06</v>
      </c>
      <c r="BD76" s="629">
        <v>222.68</v>
      </c>
      <c r="BE76" s="633">
        <v>225.3</v>
      </c>
      <c r="BF76" s="633">
        <v>227.92</v>
      </c>
      <c r="BG76" s="633">
        <v>230.55</v>
      </c>
      <c r="BH76" s="633">
        <v>233.17</v>
      </c>
      <c r="BI76" s="633">
        <v>235.79</v>
      </c>
      <c r="BJ76" s="633">
        <v>238.41</v>
      </c>
      <c r="BK76" s="633">
        <v>241.03</v>
      </c>
      <c r="BL76" s="633">
        <v>243.65</v>
      </c>
      <c r="BM76" s="633">
        <v>246.27</v>
      </c>
      <c r="BN76" s="633"/>
      <c r="BO76" s="634">
        <v>72</v>
      </c>
      <c r="BP76" s="717">
        <v>66.44</v>
      </c>
      <c r="BQ76" s="718">
        <v>68.290000000000006</v>
      </c>
      <c r="BR76" s="632">
        <v>70.14</v>
      </c>
      <c r="BS76" s="632">
        <v>71.989999999999995</v>
      </c>
      <c r="BT76" s="635">
        <v>73.84</v>
      </c>
      <c r="BU76" s="633">
        <v>75.69</v>
      </c>
      <c r="BV76" s="633">
        <v>77.540000000000006</v>
      </c>
      <c r="BW76" s="633">
        <v>79.39</v>
      </c>
      <c r="BX76" s="633">
        <v>81.239999999999995</v>
      </c>
      <c r="BY76" s="633">
        <v>83.09</v>
      </c>
      <c r="BZ76" s="633">
        <v>84.94</v>
      </c>
      <c r="CA76" s="633">
        <v>86.79</v>
      </c>
      <c r="CB76" s="633">
        <v>88.64</v>
      </c>
      <c r="CC76" s="633">
        <v>90.49</v>
      </c>
      <c r="CD76" s="633">
        <v>92.34</v>
      </c>
      <c r="CE76" s="633">
        <v>94.19</v>
      </c>
      <c r="CF76" s="633">
        <v>96.04</v>
      </c>
      <c r="CG76" s="633">
        <v>97.89</v>
      </c>
      <c r="CH76" s="633">
        <v>99.75</v>
      </c>
      <c r="CI76" s="633">
        <v>101.6</v>
      </c>
      <c r="CJ76" s="633">
        <v>103.45</v>
      </c>
      <c r="CK76" s="633">
        <v>105.3</v>
      </c>
      <c r="CL76" s="633">
        <v>107.15</v>
      </c>
      <c r="CM76" s="633">
        <v>109</v>
      </c>
      <c r="CN76" s="633">
        <v>110.85</v>
      </c>
      <c r="CO76" s="717">
        <v>112.7</v>
      </c>
      <c r="CP76" s="718">
        <v>114.55</v>
      </c>
      <c r="CQ76" s="632">
        <v>116.4</v>
      </c>
      <c r="CR76" s="632">
        <v>118.25</v>
      </c>
      <c r="CS76" s="635">
        <v>120.1</v>
      </c>
      <c r="CT76" s="633">
        <v>121.95</v>
      </c>
      <c r="CU76" s="633">
        <v>123.8</v>
      </c>
      <c r="CV76" s="633">
        <v>125.65</v>
      </c>
      <c r="CW76" s="633">
        <v>127.5</v>
      </c>
      <c r="CX76" s="633">
        <v>129.35</v>
      </c>
      <c r="CY76" s="633">
        <v>131.19999999999999</v>
      </c>
      <c r="CZ76" s="633">
        <v>133.05000000000001</v>
      </c>
      <c r="DA76" s="633">
        <v>134.9</v>
      </c>
      <c r="DB76" s="633">
        <v>136.75</v>
      </c>
      <c r="DC76" s="633">
        <v>138.6</v>
      </c>
      <c r="DD76" s="633">
        <v>140.44999999999999</v>
      </c>
      <c r="DE76" s="633">
        <v>142.30000000000001</v>
      </c>
      <c r="DF76" s="633">
        <v>144.15</v>
      </c>
      <c r="DG76" s="633">
        <v>146.01</v>
      </c>
      <c r="DH76" s="633">
        <v>147.86000000000001</v>
      </c>
      <c r="DI76" s="633">
        <v>149.71</v>
      </c>
      <c r="DJ76" s="633">
        <v>151.56</v>
      </c>
      <c r="DK76" s="633">
        <v>153.41</v>
      </c>
      <c r="DL76" s="633">
        <v>155.26</v>
      </c>
      <c r="DM76" s="633">
        <v>157.11000000000001</v>
      </c>
      <c r="DN76" s="633">
        <v>158.96</v>
      </c>
      <c r="DO76" s="633">
        <v>160.81</v>
      </c>
      <c r="DP76" s="633">
        <v>162.66</v>
      </c>
      <c r="DQ76" s="633">
        <v>164.51</v>
      </c>
      <c r="DR76" s="633">
        <v>166.36</v>
      </c>
      <c r="DS76" s="633"/>
      <c r="DT76" s="633"/>
      <c r="DU76" s="633"/>
      <c r="DV76" s="633"/>
      <c r="DW76" s="633"/>
      <c r="DX76" s="633"/>
    </row>
    <row r="77" spans="1:128">
      <c r="A77" s="888"/>
      <c r="B77" s="908">
        <f t="shared" si="9"/>
        <v>73</v>
      </c>
      <c r="C77" s="979" t="e">
        <f t="shared" si="6"/>
        <v>#REF!</v>
      </c>
      <c r="D77" s="909" t="e">
        <f t="shared" si="7"/>
        <v>#REF!</v>
      </c>
      <c r="E77" s="906"/>
      <c r="F77" s="979" t="e">
        <f t="shared" si="8"/>
        <v>#REF!</v>
      </c>
      <c r="G77" s="907" t="e">
        <f t="shared" si="5"/>
        <v>#REF!</v>
      </c>
      <c r="H77" s="906"/>
      <c r="I77" s="906"/>
      <c r="J77" s="634">
        <v>73</v>
      </c>
      <c r="K77" s="632">
        <v>106.2</v>
      </c>
      <c r="L77" s="632">
        <v>108.58</v>
      </c>
      <c r="M77" s="632">
        <v>111.52</v>
      </c>
      <c r="N77" s="632">
        <v>114.17</v>
      </c>
      <c r="O77" s="632">
        <v>116.83</v>
      </c>
      <c r="P77" s="609">
        <v>119.49</v>
      </c>
      <c r="Q77" s="633">
        <v>122.14</v>
      </c>
      <c r="R77" s="633">
        <v>124.8</v>
      </c>
      <c r="S77" s="629">
        <v>127.46</v>
      </c>
      <c r="T77" s="633">
        <v>130.12</v>
      </c>
      <c r="U77" s="629">
        <v>132.77000000000001</v>
      </c>
      <c r="V77" s="633">
        <v>135.43</v>
      </c>
      <c r="W77" s="629">
        <v>138.09</v>
      </c>
      <c r="X77" s="629">
        <v>140.74</v>
      </c>
      <c r="Y77" s="629">
        <v>143.4</v>
      </c>
      <c r="Z77" s="629">
        <v>146.06</v>
      </c>
      <c r="AA77" s="629">
        <v>148.72</v>
      </c>
      <c r="AB77" s="629">
        <v>151.37</v>
      </c>
      <c r="AC77" s="629">
        <v>154.03</v>
      </c>
      <c r="AD77" s="629">
        <v>156.69</v>
      </c>
      <c r="AE77" s="629">
        <v>159.34</v>
      </c>
      <c r="AF77" s="629">
        <v>162</v>
      </c>
      <c r="AG77" s="629">
        <v>164.66</v>
      </c>
      <c r="AH77" s="629">
        <v>167.32</v>
      </c>
      <c r="AI77" s="629">
        <v>169.97</v>
      </c>
      <c r="AJ77" s="632">
        <v>172.63</v>
      </c>
      <c r="AK77" s="632">
        <v>175.29</v>
      </c>
      <c r="AL77" s="632">
        <v>177.95</v>
      </c>
      <c r="AM77" s="632">
        <v>180.6</v>
      </c>
      <c r="AN77" s="632">
        <v>183.26</v>
      </c>
      <c r="AO77" s="609">
        <v>185.92</v>
      </c>
      <c r="AP77" s="633">
        <v>188.57</v>
      </c>
      <c r="AQ77" s="633">
        <v>191.23</v>
      </c>
      <c r="AR77" s="629">
        <v>193.89</v>
      </c>
      <c r="AS77" s="633">
        <v>196.55</v>
      </c>
      <c r="AT77" s="629">
        <v>199.2</v>
      </c>
      <c r="AU77" s="633">
        <v>201.86</v>
      </c>
      <c r="AV77" s="629">
        <v>204.52</v>
      </c>
      <c r="AW77" s="629">
        <v>207.17</v>
      </c>
      <c r="AX77" s="629">
        <v>209.83</v>
      </c>
      <c r="AY77" s="629">
        <v>212.49</v>
      </c>
      <c r="AZ77" s="629">
        <v>215.15</v>
      </c>
      <c r="BA77" s="629">
        <v>217.8</v>
      </c>
      <c r="BB77" s="633">
        <v>220.46</v>
      </c>
      <c r="BC77" s="629">
        <v>223.12</v>
      </c>
      <c r="BD77" s="629">
        <v>225.77</v>
      </c>
      <c r="BE77" s="629">
        <v>228.43</v>
      </c>
      <c r="BF77" s="629">
        <v>231.09</v>
      </c>
      <c r="BG77" s="629">
        <v>233.75</v>
      </c>
      <c r="BH77" s="629">
        <v>236.4</v>
      </c>
      <c r="BI77" s="629">
        <v>239.06</v>
      </c>
      <c r="BJ77" s="629">
        <v>241.72</v>
      </c>
      <c r="BK77" s="629">
        <v>244.38</v>
      </c>
      <c r="BL77" s="629">
        <v>247.03</v>
      </c>
      <c r="BM77" s="629">
        <v>249.69</v>
      </c>
      <c r="BN77" s="629"/>
      <c r="BO77" s="634">
        <v>73</v>
      </c>
      <c r="BP77" s="717">
        <v>67.349999999999994</v>
      </c>
      <c r="BQ77" s="718">
        <v>69.22</v>
      </c>
      <c r="BR77" s="632">
        <v>71.099999999999994</v>
      </c>
      <c r="BS77" s="632">
        <v>72.98</v>
      </c>
      <c r="BT77" s="635">
        <v>74.849999999999994</v>
      </c>
      <c r="BU77" s="633">
        <v>76.73</v>
      </c>
      <c r="BV77" s="633">
        <v>78.599999999999994</v>
      </c>
      <c r="BW77" s="633">
        <v>80.48</v>
      </c>
      <c r="BX77" s="633">
        <v>82.36</v>
      </c>
      <c r="BY77" s="633">
        <v>84.23</v>
      </c>
      <c r="BZ77" s="633">
        <v>86.11</v>
      </c>
      <c r="CA77" s="633">
        <v>87.98</v>
      </c>
      <c r="CB77" s="633">
        <v>89.86</v>
      </c>
      <c r="CC77" s="633">
        <v>91.74</v>
      </c>
      <c r="CD77" s="633">
        <v>93.61</v>
      </c>
      <c r="CE77" s="633">
        <v>95.49</v>
      </c>
      <c r="CF77" s="633">
        <v>97.36</v>
      </c>
      <c r="CG77" s="633">
        <v>99.24</v>
      </c>
      <c r="CH77" s="633">
        <v>101.12</v>
      </c>
      <c r="CI77" s="633">
        <v>102.99</v>
      </c>
      <c r="CJ77" s="633">
        <v>104.87</v>
      </c>
      <c r="CK77" s="633">
        <v>106.75</v>
      </c>
      <c r="CL77" s="633">
        <v>108.62</v>
      </c>
      <c r="CM77" s="633">
        <v>110.5</v>
      </c>
      <c r="CN77" s="633">
        <v>112.37</v>
      </c>
      <c r="CO77" s="717">
        <v>114.25</v>
      </c>
      <c r="CP77" s="718">
        <v>116.13</v>
      </c>
      <c r="CQ77" s="632">
        <v>118</v>
      </c>
      <c r="CR77" s="632">
        <v>119.88</v>
      </c>
      <c r="CS77" s="635">
        <v>121.75</v>
      </c>
      <c r="CT77" s="633">
        <v>123.63</v>
      </c>
      <c r="CU77" s="633">
        <v>125.51</v>
      </c>
      <c r="CV77" s="633">
        <v>127.38</v>
      </c>
      <c r="CW77" s="633">
        <v>129.26</v>
      </c>
      <c r="CX77" s="633">
        <v>131.13</v>
      </c>
      <c r="CY77" s="633">
        <v>133.01</v>
      </c>
      <c r="CZ77" s="633">
        <v>134.88999999999999</v>
      </c>
      <c r="DA77" s="633">
        <v>136.76</v>
      </c>
      <c r="DB77" s="633">
        <v>138.63999999999999</v>
      </c>
      <c r="DC77" s="633">
        <v>140.52000000000001</v>
      </c>
      <c r="DD77" s="633">
        <v>142.38999999999999</v>
      </c>
      <c r="DE77" s="633">
        <v>144.27000000000001</v>
      </c>
      <c r="DF77" s="633">
        <v>146.13999999999999</v>
      </c>
      <c r="DG77" s="633">
        <v>148.02000000000001</v>
      </c>
      <c r="DH77" s="633">
        <v>149.9</v>
      </c>
      <c r="DI77" s="633">
        <v>151.77000000000001</v>
      </c>
      <c r="DJ77" s="633">
        <v>153.65</v>
      </c>
      <c r="DK77" s="633">
        <v>155.52000000000001</v>
      </c>
      <c r="DL77" s="633">
        <v>157.4</v>
      </c>
      <c r="DM77" s="633">
        <v>159.28</v>
      </c>
      <c r="DN77" s="633">
        <v>161.15</v>
      </c>
      <c r="DO77" s="633">
        <v>163.03</v>
      </c>
      <c r="DP77" s="633">
        <v>164.9</v>
      </c>
      <c r="DQ77" s="633">
        <v>166.78</v>
      </c>
      <c r="DR77" s="633">
        <v>168.66</v>
      </c>
      <c r="DS77" s="633"/>
      <c r="DT77" s="633"/>
      <c r="DU77" s="633"/>
      <c r="DV77" s="633"/>
      <c r="DW77" s="633"/>
      <c r="DX77" s="633"/>
    </row>
    <row r="78" spans="1:128">
      <c r="A78" s="888"/>
      <c r="B78" s="908">
        <f t="shared" si="9"/>
        <v>74</v>
      </c>
      <c r="C78" s="979" t="e">
        <f t="shared" si="6"/>
        <v>#REF!</v>
      </c>
      <c r="D78" s="909" t="e">
        <f t="shared" si="7"/>
        <v>#REF!</v>
      </c>
      <c r="E78" s="906"/>
      <c r="F78" s="979" t="e">
        <f t="shared" si="8"/>
        <v>#REF!</v>
      </c>
      <c r="G78" s="907" t="e">
        <f t="shared" si="5"/>
        <v>#REF!</v>
      </c>
      <c r="H78" s="906"/>
      <c r="I78" s="906"/>
      <c r="J78" s="634">
        <v>74</v>
      </c>
      <c r="K78" s="632">
        <v>107.66</v>
      </c>
      <c r="L78" s="632">
        <v>110.36</v>
      </c>
      <c r="M78" s="632">
        <v>113.05</v>
      </c>
      <c r="N78" s="632">
        <v>115.74</v>
      </c>
      <c r="O78" s="632">
        <v>118.44</v>
      </c>
      <c r="P78" s="609">
        <v>121.13</v>
      </c>
      <c r="Q78" s="633">
        <v>123.82</v>
      </c>
      <c r="R78" s="633">
        <v>126.52</v>
      </c>
      <c r="S78" s="633">
        <v>129.21</v>
      </c>
      <c r="T78" s="633">
        <v>131.9</v>
      </c>
      <c r="U78" s="633">
        <v>134.6</v>
      </c>
      <c r="V78" s="633">
        <v>137.29</v>
      </c>
      <c r="W78" s="633">
        <v>139.97999999999999</v>
      </c>
      <c r="X78" s="633">
        <v>142.68</v>
      </c>
      <c r="Y78" s="633">
        <v>145.37</v>
      </c>
      <c r="Z78" s="633">
        <v>148.07</v>
      </c>
      <c r="AA78" s="633">
        <v>150.76</v>
      </c>
      <c r="AB78" s="633">
        <v>153.44999999999999</v>
      </c>
      <c r="AC78" s="633">
        <v>156.15</v>
      </c>
      <c r="AD78" s="633">
        <v>158.84</v>
      </c>
      <c r="AE78" s="633">
        <v>161.53</v>
      </c>
      <c r="AF78" s="633">
        <v>164.23</v>
      </c>
      <c r="AG78" s="633">
        <v>166.92</v>
      </c>
      <c r="AH78" s="633">
        <v>169.61</v>
      </c>
      <c r="AI78" s="633">
        <v>172.31</v>
      </c>
      <c r="AJ78" s="632">
        <v>175</v>
      </c>
      <c r="AK78" s="632">
        <v>177.7</v>
      </c>
      <c r="AL78" s="632">
        <v>180.39</v>
      </c>
      <c r="AM78" s="632">
        <v>183.08</v>
      </c>
      <c r="AN78" s="632">
        <v>185.78</v>
      </c>
      <c r="AO78" s="609">
        <v>188.47</v>
      </c>
      <c r="AP78" s="633">
        <v>191.16</v>
      </c>
      <c r="AQ78" s="633">
        <v>193.86</v>
      </c>
      <c r="AR78" s="633">
        <v>196.55</v>
      </c>
      <c r="AS78" s="633">
        <v>199.24</v>
      </c>
      <c r="AT78" s="633">
        <v>201.94</v>
      </c>
      <c r="AU78" s="633">
        <v>204.63</v>
      </c>
      <c r="AV78" s="633">
        <v>207.32</v>
      </c>
      <c r="AW78" s="633">
        <v>210.02</v>
      </c>
      <c r="AX78" s="633">
        <v>212.71</v>
      </c>
      <c r="AY78" s="633">
        <v>215.41</v>
      </c>
      <c r="AZ78" s="633">
        <v>218.1</v>
      </c>
      <c r="BA78" s="633">
        <v>220.79</v>
      </c>
      <c r="BB78" s="633">
        <v>223.49</v>
      </c>
      <c r="BC78" s="633">
        <v>226.18</v>
      </c>
      <c r="BD78" s="633">
        <v>228.87</v>
      </c>
      <c r="BE78" s="633">
        <v>231.57</v>
      </c>
      <c r="BF78" s="633">
        <v>234.26</v>
      </c>
      <c r="BG78" s="633">
        <v>236.95</v>
      </c>
      <c r="BH78" s="633">
        <v>239.65</v>
      </c>
      <c r="BI78" s="633">
        <v>242.34</v>
      </c>
      <c r="BJ78" s="633">
        <v>245.04</v>
      </c>
      <c r="BK78" s="633">
        <v>247.73</v>
      </c>
      <c r="BL78" s="633">
        <v>250.42</v>
      </c>
      <c r="BM78" s="633">
        <v>253.12</v>
      </c>
      <c r="BN78" s="633"/>
      <c r="BO78" s="634">
        <v>74</v>
      </c>
      <c r="BP78" s="717">
        <v>68.27</v>
      </c>
      <c r="BQ78" s="718">
        <v>70.180000000000007</v>
      </c>
      <c r="BR78" s="632">
        <v>72.08</v>
      </c>
      <c r="BS78" s="632">
        <v>73.98</v>
      </c>
      <c r="BT78" s="635">
        <v>75.88</v>
      </c>
      <c r="BU78" s="633">
        <v>77.78</v>
      </c>
      <c r="BV78" s="633">
        <v>79.69</v>
      </c>
      <c r="BW78" s="633">
        <v>81.59</v>
      </c>
      <c r="BX78" s="633">
        <v>83.49</v>
      </c>
      <c r="BY78" s="633">
        <v>85.39</v>
      </c>
      <c r="BZ78" s="633">
        <v>87.29</v>
      </c>
      <c r="CA78" s="633">
        <v>89.19</v>
      </c>
      <c r="CB78" s="633">
        <v>91.1</v>
      </c>
      <c r="CC78" s="633">
        <v>93</v>
      </c>
      <c r="CD78" s="633">
        <v>94.9</v>
      </c>
      <c r="CE78" s="633">
        <v>96.8</v>
      </c>
      <c r="CF78" s="633">
        <v>98.7</v>
      </c>
      <c r="CG78" s="633">
        <v>100.6</v>
      </c>
      <c r="CH78" s="633">
        <v>102.51</v>
      </c>
      <c r="CI78" s="633">
        <v>104.41</v>
      </c>
      <c r="CJ78" s="633">
        <v>106.31</v>
      </c>
      <c r="CK78" s="633">
        <v>108.21</v>
      </c>
      <c r="CL78" s="633">
        <v>110.11</v>
      </c>
      <c r="CM78" s="633">
        <v>112.02</v>
      </c>
      <c r="CN78" s="633">
        <v>113.92</v>
      </c>
      <c r="CO78" s="717">
        <v>115.82</v>
      </c>
      <c r="CP78" s="718">
        <v>117.72</v>
      </c>
      <c r="CQ78" s="632">
        <v>119.62</v>
      </c>
      <c r="CR78" s="632">
        <v>121.52</v>
      </c>
      <c r="CS78" s="635">
        <v>123.43</v>
      </c>
      <c r="CT78" s="633">
        <v>125.33</v>
      </c>
      <c r="CU78" s="633">
        <v>127.23</v>
      </c>
      <c r="CV78" s="633">
        <v>129.13</v>
      </c>
      <c r="CW78" s="633">
        <v>131.03</v>
      </c>
      <c r="CX78" s="633">
        <v>132.94</v>
      </c>
      <c r="CY78" s="633">
        <v>134.84</v>
      </c>
      <c r="CZ78" s="633">
        <v>136.74</v>
      </c>
      <c r="DA78" s="633">
        <v>138.63999999999999</v>
      </c>
      <c r="DB78" s="633">
        <v>140.54</v>
      </c>
      <c r="DC78" s="633">
        <v>142.44</v>
      </c>
      <c r="DD78" s="633">
        <v>144.35</v>
      </c>
      <c r="DE78" s="633">
        <v>146.25</v>
      </c>
      <c r="DF78" s="633">
        <v>148.15</v>
      </c>
      <c r="DG78" s="633">
        <v>150.05000000000001</v>
      </c>
      <c r="DH78" s="633">
        <v>151.94999999999999</v>
      </c>
      <c r="DI78" s="633">
        <v>153.86000000000001</v>
      </c>
      <c r="DJ78" s="633">
        <v>155.76</v>
      </c>
      <c r="DK78" s="633">
        <v>157.66</v>
      </c>
      <c r="DL78" s="633">
        <v>159.56</v>
      </c>
      <c r="DM78" s="633">
        <v>161.46</v>
      </c>
      <c r="DN78" s="633">
        <v>163.36000000000001</v>
      </c>
      <c r="DO78" s="633">
        <v>165.27</v>
      </c>
      <c r="DP78" s="633">
        <v>167.17</v>
      </c>
      <c r="DQ78" s="633">
        <v>169.07</v>
      </c>
      <c r="DR78" s="633">
        <v>170.97</v>
      </c>
      <c r="DS78" s="633"/>
      <c r="DT78" s="633"/>
      <c r="DU78" s="633"/>
      <c r="DV78" s="633"/>
      <c r="DW78" s="633"/>
      <c r="DX78" s="633"/>
    </row>
    <row r="79" spans="1:128">
      <c r="A79" s="888"/>
      <c r="B79" s="908">
        <f t="shared" si="9"/>
        <v>75</v>
      </c>
      <c r="C79" s="979" t="e">
        <f t="shared" si="6"/>
        <v>#REF!</v>
      </c>
      <c r="D79" s="909" t="e">
        <f t="shared" si="7"/>
        <v>#REF!</v>
      </c>
      <c r="E79" s="906"/>
      <c r="F79" s="979" t="e">
        <f t="shared" si="8"/>
        <v>#REF!</v>
      </c>
      <c r="G79" s="907" t="e">
        <f t="shared" si="5"/>
        <v>#REF!</v>
      </c>
      <c r="H79" s="906"/>
      <c r="I79" s="906"/>
      <c r="J79" s="634">
        <v>75</v>
      </c>
      <c r="K79" s="632">
        <v>109.07</v>
      </c>
      <c r="L79" s="632">
        <v>111.8</v>
      </c>
      <c r="M79" s="632">
        <v>114.53</v>
      </c>
      <c r="N79" s="632">
        <v>117.26</v>
      </c>
      <c r="O79" s="632">
        <v>119.99</v>
      </c>
      <c r="P79" s="609">
        <v>122.72</v>
      </c>
      <c r="Q79" s="633">
        <v>125.45</v>
      </c>
      <c r="R79" s="633">
        <v>128.18</v>
      </c>
      <c r="S79" s="629">
        <v>130.91</v>
      </c>
      <c r="T79" s="633">
        <v>133.63999999999999</v>
      </c>
      <c r="U79" s="633">
        <v>136.37</v>
      </c>
      <c r="V79" s="633">
        <v>139.1</v>
      </c>
      <c r="W79" s="633">
        <v>141.83000000000001</v>
      </c>
      <c r="X79" s="633">
        <v>144.56</v>
      </c>
      <c r="Y79" s="633">
        <v>147.29</v>
      </c>
      <c r="Z79" s="633">
        <v>150.02000000000001</v>
      </c>
      <c r="AA79" s="633">
        <v>152.75</v>
      </c>
      <c r="AB79" s="633">
        <v>155.47999999999999</v>
      </c>
      <c r="AC79" s="633">
        <v>158.21</v>
      </c>
      <c r="AD79" s="633">
        <v>160.94</v>
      </c>
      <c r="AE79" s="633">
        <v>163.66999999999999</v>
      </c>
      <c r="AF79" s="633">
        <v>166.4</v>
      </c>
      <c r="AG79" s="633">
        <v>169.13</v>
      </c>
      <c r="AH79" s="633">
        <v>171.86</v>
      </c>
      <c r="AI79" s="633">
        <v>174.59</v>
      </c>
      <c r="AJ79" s="632">
        <v>177.32</v>
      </c>
      <c r="AK79" s="632">
        <v>180.05</v>
      </c>
      <c r="AL79" s="632">
        <v>182.78</v>
      </c>
      <c r="AM79" s="632">
        <v>185.51</v>
      </c>
      <c r="AN79" s="632">
        <v>188.24</v>
      </c>
      <c r="AO79" s="609">
        <v>190.97</v>
      </c>
      <c r="AP79" s="633">
        <v>193.7</v>
      </c>
      <c r="AQ79" s="633">
        <v>196.43</v>
      </c>
      <c r="AR79" s="629">
        <v>199.16</v>
      </c>
      <c r="AS79" s="633">
        <v>201.89</v>
      </c>
      <c r="AT79" s="633">
        <v>204.62</v>
      </c>
      <c r="AU79" s="633">
        <v>207.35</v>
      </c>
      <c r="AV79" s="633">
        <v>210.08</v>
      </c>
      <c r="AW79" s="633">
        <v>212.81</v>
      </c>
      <c r="AX79" s="633">
        <v>215.54</v>
      </c>
      <c r="AY79" s="633">
        <v>218.27</v>
      </c>
      <c r="AZ79" s="633">
        <v>221</v>
      </c>
      <c r="BA79" s="633">
        <v>223.73</v>
      </c>
      <c r="BB79" s="629">
        <v>226.46</v>
      </c>
      <c r="BC79" s="633">
        <v>229.19</v>
      </c>
      <c r="BD79" s="633">
        <v>231.92</v>
      </c>
      <c r="BE79" s="633">
        <v>234.65</v>
      </c>
      <c r="BF79" s="633">
        <v>237.38</v>
      </c>
      <c r="BG79" s="633">
        <v>240.11</v>
      </c>
      <c r="BH79" s="633">
        <v>242.84</v>
      </c>
      <c r="BI79" s="633">
        <v>245.57</v>
      </c>
      <c r="BJ79" s="633">
        <v>248.3</v>
      </c>
      <c r="BK79" s="633">
        <v>251.03</v>
      </c>
      <c r="BL79" s="633">
        <v>253.76</v>
      </c>
      <c r="BM79" s="633">
        <v>256.49</v>
      </c>
      <c r="BN79" s="633"/>
      <c r="BO79" s="634">
        <v>75</v>
      </c>
      <c r="BP79" s="717">
        <v>69.19</v>
      </c>
      <c r="BQ79" s="718">
        <v>71.11</v>
      </c>
      <c r="BR79" s="632">
        <v>73.040000000000006</v>
      </c>
      <c r="BS79" s="632">
        <v>74.97</v>
      </c>
      <c r="BT79" s="635">
        <v>76.900000000000006</v>
      </c>
      <c r="BU79" s="633">
        <v>78.819999999999993</v>
      </c>
      <c r="BV79" s="633">
        <v>80.75</v>
      </c>
      <c r="BW79" s="633">
        <v>82.68</v>
      </c>
      <c r="BX79" s="633">
        <v>84.61</v>
      </c>
      <c r="BY79" s="633">
        <v>86.53</v>
      </c>
      <c r="BZ79" s="633">
        <v>88.46</v>
      </c>
      <c r="CA79" s="633">
        <v>90.39</v>
      </c>
      <c r="CB79" s="633">
        <v>92.32</v>
      </c>
      <c r="CC79" s="633">
        <v>94.24</v>
      </c>
      <c r="CD79" s="633">
        <v>96.17</v>
      </c>
      <c r="CE79" s="633">
        <v>98.1</v>
      </c>
      <c r="CF79" s="633">
        <v>100.03</v>
      </c>
      <c r="CG79" s="633">
        <v>101.95</v>
      </c>
      <c r="CH79" s="633">
        <v>103.88</v>
      </c>
      <c r="CI79" s="633">
        <v>105.81</v>
      </c>
      <c r="CJ79" s="633">
        <v>107.74</v>
      </c>
      <c r="CK79" s="633">
        <v>109.66</v>
      </c>
      <c r="CL79" s="633">
        <v>111.59</v>
      </c>
      <c r="CM79" s="633">
        <v>113.52</v>
      </c>
      <c r="CN79" s="633">
        <v>115.45</v>
      </c>
      <c r="CO79" s="717">
        <v>117.37</v>
      </c>
      <c r="CP79" s="718">
        <v>119.3</v>
      </c>
      <c r="CQ79" s="632">
        <v>121.23</v>
      </c>
      <c r="CR79" s="632">
        <v>123.16</v>
      </c>
      <c r="CS79" s="635">
        <v>125.08</v>
      </c>
      <c r="CT79" s="633">
        <v>127.01</v>
      </c>
      <c r="CU79" s="633">
        <v>128.94</v>
      </c>
      <c r="CV79" s="633">
        <v>130.87</v>
      </c>
      <c r="CW79" s="633">
        <v>132.79</v>
      </c>
      <c r="CX79" s="633">
        <v>134.72</v>
      </c>
      <c r="CY79" s="633">
        <v>136.65</v>
      </c>
      <c r="CZ79" s="633">
        <v>138.58000000000001</v>
      </c>
      <c r="DA79" s="633">
        <v>140.5</v>
      </c>
      <c r="DB79" s="633">
        <v>142.43</v>
      </c>
      <c r="DC79" s="633">
        <v>144.36000000000001</v>
      </c>
      <c r="DD79" s="633">
        <v>146.29</v>
      </c>
      <c r="DE79" s="633">
        <v>148.21</v>
      </c>
      <c r="DF79" s="633">
        <v>150.13999999999999</v>
      </c>
      <c r="DG79" s="633">
        <v>152.07</v>
      </c>
      <c r="DH79" s="633">
        <v>154</v>
      </c>
      <c r="DI79" s="633">
        <v>155.91999999999999</v>
      </c>
      <c r="DJ79" s="633">
        <v>157.85</v>
      </c>
      <c r="DK79" s="633">
        <v>159.78</v>
      </c>
      <c r="DL79" s="633">
        <v>161.71</v>
      </c>
      <c r="DM79" s="633">
        <v>163.63</v>
      </c>
      <c r="DN79" s="633">
        <v>165.56</v>
      </c>
      <c r="DO79" s="633">
        <v>167.49</v>
      </c>
      <c r="DP79" s="633">
        <v>169.42</v>
      </c>
      <c r="DQ79" s="633">
        <v>171.34</v>
      </c>
      <c r="DR79" s="633">
        <v>173.27</v>
      </c>
      <c r="DS79" s="633"/>
      <c r="DT79" s="633"/>
      <c r="DU79" s="633"/>
      <c r="DV79" s="633"/>
      <c r="DW79" s="633"/>
      <c r="DX79" s="633"/>
    </row>
    <row r="80" spans="1:128">
      <c r="A80" s="888"/>
      <c r="B80" s="908">
        <f t="shared" si="9"/>
        <v>76</v>
      </c>
      <c r="C80" s="979" t="e">
        <f t="shared" si="6"/>
        <v>#REF!</v>
      </c>
      <c r="D80" s="909" t="e">
        <f t="shared" si="7"/>
        <v>#REF!</v>
      </c>
      <c r="E80" s="906"/>
      <c r="F80" s="979" t="e">
        <f t="shared" si="8"/>
        <v>#REF!</v>
      </c>
      <c r="G80" s="907" t="e">
        <f t="shared" si="5"/>
        <v>#REF!</v>
      </c>
      <c r="H80" s="906"/>
      <c r="I80" s="906"/>
      <c r="J80" s="634">
        <v>76</v>
      </c>
      <c r="K80" s="632">
        <v>110.55</v>
      </c>
      <c r="L80" s="632">
        <v>113.31</v>
      </c>
      <c r="M80" s="632">
        <v>116.08</v>
      </c>
      <c r="N80" s="632">
        <v>118.85</v>
      </c>
      <c r="O80" s="632">
        <v>121.61</v>
      </c>
      <c r="P80" s="609">
        <v>124.38</v>
      </c>
      <c r="Q80" s="633">
        <v>127.15</v>
      </c>
      <c r="R80" s="633">
        <v>129.91</v>
      </c>
      <c r="S80" s="633">
        <v>132.68</v>
      </c>
      <c r="T80" s="633">
        <v>135.44999999999999</v>
      </c>
      <c r="U80" s="629">
        <v>138.21</v>
      </c>
      <c r="V80" s="633">
        <v>140.97999999999999</v>
      </c>
      <c r="W80" s="629">
        <v>143.74</v>
      </c>
      <c r="X80" s="629">
        <v>146.51</v>
      </c>
      <c r="Y80" s="629">
        <v>149.28</v>
      </c>
      <c r="Z80" s="629">
        <v>152.04</v>
      </c>
      <c r="AA80" s="629">
        <v>154.81</v>
      </c>
      <c r="AB80" s="629">
        <v>157.58000000000001</v>
      </c>
      <c r="AC80" s="629">
        <v>160.34</v>
      </c>
      <c r="AD80" s="629">
        <v>163.11000000000001</v>
      </c>
      <c r="AE80" s="629">
        <v>165.88</v>
      </c>
      <c r="AF80" s="629">
        <v>168.64</v>
      </c>
      <c r="AG80" s="629">
        <v>171.41</v>
      </c>
      <c r="AH80" s="629">
        <v>174.18</v>
      </c>
      <c r="AI80" s="629">
        <v>176.94</v>
      </c>
      <c r="AJ80" s="632">
        <v>179.71</v>
      </c>
      <c r="AK80" s="632">
        <v>182.47</v>
      </c>
      <c r="AL80" s="632">
        <v>185.24</v>
      </c>
      <c r="AM80" s="632">
        <v>188.01</v>
      </c>
      <c r="AN80" s="632">
        <v>190.77</v>
      </c>
      <c r="AO80" s="609">
        <v>193.54</v>
      </c>
      <c r="AP80" s="633">
        <v>196.31</v>
      </c>
      <c r="AQ80" s="633">
        <v>199.07</v>
      </c>
      <c r="AR80" s="633">
        <v>201.84</v>
      </c>
      <c r="AS80" s="633">
        <v>204.61</v>
      </c>
      <c r="AT80" s="629">
        <v>207.37</v>
      </c>
      <c r="AU80" s="633">
        <v>210.14</v>
      </c>
      <c r="AV80" s="629">
        <v>212.9</v>
      </c>
      <c r="AW80" s="629">
        <v>215.67</v>
      </c>
      <c r="AX80" s="629">
        <v>218.44</v>
      </c>
      <c r="AY80" s="629">
        <v>221.2</v>
      </c>
      <c r="AZ80" s="629">
        <v>223.97</v>
      </c>
      <c r="BA80" s="629">
        <v>226.74</v>
      </c>
      <c r="BB80" s="633">
        <v>229.5</v>
      </c>
      <c r="BC80" s="629">
        <v>232.27</v>
      </c>
      <c r="BD80" s="629">
        <v>235.04</v>
      </c>
      <c r="BE80" s="629">
        <v>237.8</v>
      </c>
      <c r="BF80" s="629">
        <v>240.57</v>
      </c>
      <c r="BG80" s="629">
        <v>243.34</v>
      </c>
      <c r="BH80" s="629">
        <v>246.1</v>
      </c>
      <c r="BI80" s="629">
        <v>248.87</v>
      </c>
      <c r="BJ80" s="629">
        <v>251.63</v>
      </c>
      <c r="BK80" s="629">
        <v>254.4</v>
      </c>
      <c r="BL80" s="629">
        <v>257.17</v>
      </c>
      <c r="BM80" s="629">
        <v>259.93</v>
      </c>
      <c r="BN80" s="629"/>
      <c r="BO80" s="634">
        <v>76</v>
      </c>
      <c r="BP80" s="717">
        <v>70.099999999999994</v>
      </c>
      <c r="BQ80" s="718">
        <v>72.05</v>
      </c>
      <c r="BR80" s="632">
        <v>74.010000000000005</v>
      </c>
      <c r="BS80" s="632">
        <v>75.959999999999994</v>
      </c>
      <c r="BT80" s="635">
        <v>77.91</v>
      </c>
      <c r="BU80" s="633">
        <v>79.87</v>
      </c>
      <c r="BV80" s="633">
        <v>81.819999999999993</v>
      </c>
      <c r="BW80" s="633">
        <v>83.77</v>
      </c>
      <c r="BX80" s="633">
        <v>85.73</v>
      </c>
      <c r="BY80" s="633">
        <v>87.68</v>
      </c>
      <c r="BZ80" s="633">
        <v>89.63</v>
      </c>
      <c r="CA80" s="633">
        <v>91.59</v>
      </c>
      <c r="CB80" s="633">
        <v>93.54</v>
      </c>
      <c r="CC80" s="633">
        <v>95.49</v>
      </c>
      <c r="CD80" s="633">
        <v>97.45</v>
      </c>
      <c r="CE80" s="633">
        <v>99.4</v>
      </c>
      <c r="CF80" s="633">
        <v>101.35</v>
      </c>
      <c r="CG80" s="633">
        <v>103.31</v>
      </c>
      <c r="CH80" s="633">
        <v>105.26</v>
      </c>
      <c r="CI80" s="633">
        <v>107.21</v>
      </c>
      <c r="CJ80" s="633">
        <v>109.17</v>
      </c>
      <c r="CK80" s="633">
        <v>111.12</v>
      </c>
      <c r="CL80" s="633">
        <v>113.07</v>
      </c>
      <c r="CM80" s="633">
        <v>115.02</v>
      </c>
      <c r="CN80" s="633">
        <v>116.98</v>
      </c>
      <c r="CO80" s="717">
        <v>118.93</v>
      </c>
      <c r="CP80" s="718">
        <v>120.88</v>
      </c>
      <c r="CQ80" s="632">
        <v>122.84</v>
      </c>
      <c r="CR80" s="632">
        <v>124.79</v>
      </c>
      <c r="CS80" s="635">
        <v>126.74</v>
      </c>
      <c r="CT80" s="633">
        <v>128.69999999999999</v>
      </c>
      <c r="CU80" s="633">
        <v>130.65</v>
      </c>
      <c r="CV80" s="633">
        <v>132.6</v>
      </c>
      <c r="CW80" s="633">
        <v>134.56</v>
      </c>
      <c r="CX80" s="633">
        <v>136.51</v>
      </c>
      <c r="CY80" s="633">
        <v>138.46</v>
      </c>
      <c r="CZ80" s="633">
        <v>140.41999999999999</v>
      </c>
      <c r="DA80" s="633">
        <v>142.37</v>
      </c>
      <c r="DB80" s="633">
        <v>144.32</v>
      </c>
      <c r="DC80" s="633">
        <v>146.28</v>
      </c>
      <c r="DD80" s="633">
        <v>148.22999999999999</v>
      </c>
      <c r="DE80" s="633">
        <v>150.18</v>
      </c>
      <c r="DF80" s="633">
        <v>152.13999999999999</v>
      </c>
      <c r="DG80" s="633">
        <v>154.09</v>
      </c>
      <c r="DH80" s="633">
        <v>156.04</v>
      </c>
      <c r="DI80" s="633">
        <v>158</v>
      </c>
      <c r="DJ80" s="633">
        <v>159.94999999999999</v>
      </c>
      <c r="DK80" s="633">
        <v>161.9</v>
      </c>
      <c r="DL80" s="633">
        <v>163.85</v>
      </c>
      <c r="DM80" s="633">
        <v>165.81</v>
      </c>
      <c r="DN80" s="633">
        <v>167.76</v>
      </c>
      <c r="DO80" s="633">
        <v>169.71</v>
      </c>
      <c r="DP80" s="633">
        <v>171.67</v>
      </c>
      <c r="DQ80" s="633">
        <v>173.62</v>
      </c>
      <c r="DR80" s="633">
        <v>175.57</v>
      </c>
      <c r="DS80" s="633"/>
      <c r="DT80" s="633"/>
      <c r="DU80" s="633"/>
      <c r="DV80" s="633"/>
      <c r="DW80" s="633"/>
      <c r="DX80" s="633"/>
    </row>
    <row r="81" spans="1:128">
      <c r="A81" s="888"/>
      <c r="B81" s="908">
        <f t="shared" si="9"/>
        <v>77</v>
      </c>
      <c r="C81" s="979" t="e">
        <f t="shared" si="6"/>
        <v>#REF!</v>
      </c>
      <c r="D81" s="909" t="e">
        <f t="shared" si="7"/>
        <v>#REF!</v>
      </c>
      <c r="E81" s="906"/>
      <c r="F81" s="979" t="e">
        <f t="shared" si="8"/>
        <v>#REF!</v>
      </c>
      <c r="G81" s="907" t="e">
        <f t="shared" si="5"/>
        <v>#REF!</v>
      </c>
      <c r="H81" s="906"/>
      <c r="I81" s="906"/>
      <c r="J81" s="634">
        <v>77</v>
      </c>
      <c r="K81" s="632">
        <v>111.97</v>
      </c>
      <c r="L81" s="632">
        <v>114.77</v>
      </c>
      <c r="M81" s="632">
        <v>117.58</v>
      </c>
      <c r="N81" s="632">
        <v>120.38</v>
      </c>
      <c r="O81" s="632">
        <v>123.18</v>
      </c>
      <c r="P81" s="609">
        <v>125.99</v>
      </c>
      <c r="Q81" s="633">
        <v>128.79</v>
      </c>
      <c r="R81" s="633">
        <v>131.59</v>
      </c>
      <c r="S81" s="629">
        <v>134.38999999999999</v>
      </c>
      <c r="T81" s="633">
        <v>137.19999999999999</v>
      </c>
      <c r="U81" s="633">
        <v>140</v>
      </c>
      <c r="V81" s="633">
        <v>142.80000000000001</v>
      </c>
      <c r="W81" s="633">
        <v>145.61000000000001</v>
      </c>
      <c r="X81" s="633">
        <v>148.41</v>
      </c>
      <c r="Y81" s="633">
        <v>151.21</v>
      </c>
      <c r="Z81" s="633">
        <v>154.01</v>
      </c>
      <c r="AA81" s="633">
        <v>156.82</v>
      </c>
      <c r="AB81" s="633">
        <v>159.62</v>
      </c>
      <c r="AC81" s="633">
        <v>162.41999999999999</v>
      </c>
      <c r="AD81" s="633">
        <v>165.22</v>
      </c>
      <c r="AE81" s="633">
        <v>168.03</v>
      </c>
      <c r="AF81" s="633">
        <v>170.83</v>
      </c>
      <c r="AG81" s="633">
        <v>173.63</v>
      </c>
      <c r="AH81" s="633">
        <v>176.44</v>
      </c>
      <c r="AI81" s="633">
        <v>179.24</v>
      </c>
      <c r="AJ81" s="632">
        <v>182.04</v>
      </c>
      <c r="AK81" s="632">
        <v>184.84</v>
      </c>
      <c r="AL81" s="632">
        <v>187.65</v>
      </c>
      <c r="AM81" s="632">
        <v>190.45</v>
      </c>
      <c r="AN81" s="632">
        <v>193.25</v>
      </c>
      <c r="AO81" s="609">
        <v>196.06</v>
      </c>
      <c r="AP81" s="633">
        <v>198.86</v>
      </c>
      <c r="AQ81" s="633">
        <v>201.66</v>
      </c>
      <c r="AR81" s="629">
        <v>204.46</v>
      </c>
      <c r="AS81" s="633">
        <v>207.27</v>
      </c>
      <c r="AT81" s="633">
        <v>210.07</v>
      </c>
      <c r="AU81" s="633">
        <v>212.87</v>
      </c>
      <c r="AV81" s="633">
        <v>215.68</v>
      </c>
      <c r="AW81" s="633">
        <v>218.48</v>
      </c>
      <c r="AX81" s="633">
        <v>221.28</v>
      </c>
      <c r="AY81" s="633">
        <v>224.08</v>
      </c>
      <c r="AZ81" s="633">
        <v>226.89</v>
      </c>
      <c r="BA81" s="633">
        <v>229.69</v>
      </c>
      <c r="BB81" s="633">
        <v>232.49</v>
      </c>
      <c r="BC81" s="633">
        <v>235.29</v>
      </c>
      <c r="BD81" s="633">
        <v>238.1</v>
      </c>
      <c r="BE81" s="633">
        <v>240.9</v>
      </c>
      <c r="BF81" s="633">
        <v>243.7</v>
      </c>
      <c r="BG81" s="633">
        <v>246.51</v>
      </c>
      <c r="BH81" s="633">
        <v>249.31</v>
      </c>
      <c r="BI81" s="633">
        <v>252.11</v>
      </c>
      <c r="BJ81" s="633">
        <v>254.91</v>
      </c>
      <c r="BK81" s="633">
        <v>257.72000000000003</v>
      </c>
      <c r="BL81" s="633">
        <v>260.52</v>
      </c>
      <c r="BM81" s="633">
        <v>263.32</v>
      </c>
      <c r="BN81" s="633"/>
      <c r="BO81" s="634">
        <v>77</v>
      </c>
      <c r="BP81" s="717">
        <v>71.02</v>
      </c>
      <c r="BQ81" s="718">
        <v>73</v>
      </c>
      <c r="BR81" s="632">
        <v>74.97</v>
      </c>
      <c r="BS81" s="632">
        <v>76.95</v>
      </c>
      <c r="BT81" s="635">
        <v>78.930000000000007</v>
      </c>
      <c r="BU81" s="633">
        <v>80.91</v>
      </c>
      <c r="BV81" s="633">
        <v>82.89</v>
      </c>
      <c r="BW81" s="633">
        <v>84.87</v>
      </c>
      <c r="BX81" s="633">
        <v>86.85</v>
      </c>
      <c r="BY81" s="633">
        <v>88.83</v>
      </c>
      <c r="BZ81" s="633">
        <v>90.81</v>
      </c>
      <c r="CA81" s="633">
        <v>92.78</v>
      </c>
      <c r="CB81" s="633">
        <v>94.76</v>
      </c>
      <c r="CC81" s="633">
        <v>96.74</v>
      </c>
      <c r="CD81" s="633">
        <v>98.72</v>
      </c>
      <c r="CE81" s="633">
        <v>100.7</v>
      </c>
      <c r="CF81" s="633">
        <v>102.68</v>
      </c>
      <c r="CG81" s="633">
        <v>104.66</v>
      </c>
      <c r="CH81" s="633">
        <v>106.64</v>
      </c>
      <c r="CI81" s="633">
        <v>108.62</v>
      </c>
      <c r="CJ81" s="633">
        <v>110.59</v>
      </c>
      <c r="CK81" s="633">
        <v>112.57</v>
      </c>
      <c r="CL81" s="633">
        <v>114.55</v>
      </c>
      <c r="CM81" s="633">
        <v>116.53</v>
      </c>
      <c r="CN81" s="633">
        <v>118.51</v>
      </c>
      <c r="CO81" s="717">
        <v>120.49</v>
      </c>
      <c r="CP81" s="718">
        <v>122.47</v>
      </c>
      <c r="CQ81" s="632">
        <v>124.45</v>
      </c>
      <c r="CR81" s="632">
        <v>126.43</v>
      </c>
      <c r="CS81" s="635">
        <v>128.4</v>
      </c>
      <c r="CT81" s="633">
        <v>130.38</v>
      </c>
      <c r="CU81" s="633">
        <v>132.36000000000001</v>
      </c>
      <c r="CV81" s="633">
        <v>134.34</v>
      </c>
      <c r="CW81" s="633">
        <v>136.32</v>
      </c>
      <c r="CX81" s="633">
        <v>138.30000000000001</v>
      </c>
      <c r="CY81" s="633">
        <v>140.28</v>
      </c>
      <c r="CZ81" s="633">
        <v>142.26</v>
      </c>
      <c r="DA81" s="633">
        <v>144.24</v>
      </c>
      <c r="DB81" s="633">
        <v>146.22</v>
      </c>
      <c r="DC81" s="633">
        <v>148.19</v>
      </c>
      <c r="DD81" s="633">
        <v>150.16999999999999</v>
      </c>
      <c r="DE81" s="633">
        <v>152.15</v>
      </c>
      <c r="DF81" s="633">
        <v>154.13</v>
      </c>
      <c r="DG81" s="633">
        <v>156.11000000000001</v>
      </c>
      <c r="DH81" s="633">
        <v>158.09</v>
      </c>
      <c r="DI81" s="633">
        <v>160.07</v>
      </c>
      <c r="DJ81" s="633">
        <v>160.05000000000001</v>
      </c>
      <c r="DK81" s="633">
        <v>164.03</v>
      </c>
      <c r="DL81" s="633">
        <v>166</v>
      </c>
      <c r="DM81" s="633">
        <v>167.98</v>
      </c>
      <c r="DN81" s="633">
        <v>169.96</v>
      </c>
      <c r="DO81" s="633">
        <v>171.94</v>
      </c>
      <c r="DP81" s="633">
        <v>173.92</v>
      </c>
      <c r="DQ81" s="633">
        <v>175.9</v>
      </c>
      <c r="DR81" s="633">
        <v>177.88</v>
      </c>
      <c r="DS81" s="633"/>
      <c r="DT81" s="633"/>
      <c r="DU81" s="633"/>
      <c r="DV81" s="633"/>
      <c r="DW81" s="633"/>
      <c r="DX81" s="633"/>
    </row>
    <row r="82" spans="1:128">
      <c r="A82" s="888"/>
      <c r="B82" s="908">
        <f t="shared" si="9"/>
        <v>78</v>
      </c>
      <c r="C82" s="979" t="e">
        <f t="shared" si="6"/>
        <v>#REF!</v>
      </c>
      <c r="D82" s="909" t="e">
        <f t="shared" si="7"/>
        <v>#REF!</v>
      </c>
      <c r="E82" s="906"/>
      <c r="F82" s="979" t="e">
        <f t="shared" si="8"/>
        <v>#REF!</v>
      </c>
      <c r="G82" s="907" t="e">
        <f t="shared" si="5"/>
        <v>#REF!</v>
      </c>
      <c r="H82" s="906"/>
      <c r="I82" s="906"/>
      <c r="J82" s="634">
        <v>78</v>
      </c>
      <c r="K82" s="632">
        <v>113.4</v>
      </c>
      <c r="L82" s="632">
        <v>116.24</v>
      </c>
      <c r="M82" s="632">
        <v>119.08</v>
      </c>
      <c r="N82" s="632">
        <v>121.92</v>
      </c>
      <c r="O82" s="632">
        <v>124.76</v>
      </c>
      <c r="P82" s="609">
        <v>127.6</v>
      </c>
      <c r="Q82" s="633">
        <v>130.44</v>
      </c>
      <c r="R82" s="633">
        <v>133.28</v>
      </c>
      <c r="S82" s="633">
        <v>136.11000000000001</v>
      </c>
      <c r="T82" s="633">
        <v>138.94999999999999</v>
      </c>
      <c r="U82" s="633">
        <v>141.79</v>
      </c>
      <c r="V82" s="633">
        <v>144.63</v>
      </c>
      <c r="W82" s="633">
        <v>147.47</v>
      </c>
      <c r="X82" s="633">
        <v>150.31</v>
      </c>
      <c r="Y82" s="633">
        <v>153.15</v>
      </c>
      <c r="Z82" s="633">
        <v>155.99</v>
      </c>
      <c r="AA82" s="633">
        <v>158.83000000000001</v>
      </c>
      <c r="AB82" s="633">
        <v>161.66999999999999</v>
      </c>
      <c r="AC82" s="633">
        <v>164.51</v>
      </c>
      <c r="AD82" s="633">
        <v>167.35</v>
      </c>
      <c r="AE82" s="633">
        <v>170.18</v>
      </c>
      <c r="AF82" s="633">
        <v>173.02</v>
      </c>
      <c r="AG82" s="633">
        <v>175.86</v>
      </c>
      <c r="AH82" s="633">
        <v>178.7</v>
      </c>
      <c r="AI82" s="633">
        <v>181.54</v>
      </c>
      <c r="AJ82" s="632">
        <v>184.38</v>
      </c>
      <c r="AK82" s="632">
        <v>187.22</v>
      </c>
      <c r="AL82" s="632">
        <v>190.06</v>
      </c>
      <c r="AM82" s="632">
        <v>192.9</v>
      </c>
      <c r="AN82" s="632">
        <v>195.74</v>
      </c>
      <c r="AO82" s="609">
        <v>198.58</v>
      </c>
      <c r="AP82" s="633">
        <v>201.42</v>
      </c>
      <c r="AQ82" s="633">
        <v>204.26</v>
      </c>
      <c r="AR82" s="633">
        <v>207.09</v>
      </c>
      <c r="AS82" s="633">
        <v>209.93</v>
      </c>
      <c r="AT82" s="633">
        <v>212.77</v>
      </c>
      <c r="AU82" s="633">
        <v>215.61</v>
      </c>
      <c r="AV82" s="633">
        <v>218.45</v>
      </c>
      <c r="AW82" s="633">
        <v>221.29</v>
      </c>
      <c r="AX82" s="633">
        <v>224.13</v>
      </c>
      <c r="AY82" s="633">
        <v>226.97</v>
      </c>
      <c r="AZ82" s="633">
        <v>229.81</v>
      </c>
      <c r="BA82" s="633">
        <v>232.65</v>
      </c>
      <c r="BB82" s="629">
        <v>235.49</v>
      </c>
      <c r="BC82" s="633">
        <v>238.33</v>
      </c>
      <c r="BD82" s="633">
        <v>241.16</v>
      </c>
      <c r="BE82" s="633">
        <v>244</v>
      </c>
      <c r="BF82" s="633">
        <v>246.84</v>
      </c>
      <c r="BG82" s="633">
        <v>249.68</v>
      </c>
      <c r="BH82" s="633">
        <v>252.52</v>
      </c>
      <c r="BI82" s="633">
        <v>255.36</v>
      </c>
      <c r="BJ82" s="633">
        <v>258.2</v>
      </c>
      <c r="BK82" s="633">
        <v>261.04000000000002</v>
      </c>
      <c r="BL82" s="633">
        <v>263.88</v>
      </c>
      <c r="BM82" s="633">
        <v>266.72000000000003</v>
      </c>
      <c r="BN82" s="633"/>
      <c r="BO82" s="634">
        <v>78</v>
      </c>
      <c r="BP82" s="717">
        <v>71.930000000000007</v>
      </c>
      <c r="BQ82" s="718">
        <v>73.94</v>
      </c>
      <c r="BR82" s="632">
        <v>75.94</v>
      </c>
      <c r="BS82" s="632">
        <v>77.95</v>
      </c>
      <c r="BT82" s="635">
        <v>79.95</v>
      </c>
      <c r="BU82" s="633">
        <v>81.96</v>
      </c>
      <c r="BV82" s="633">
        <v>83.96</v>
      </c>
      <c r="BW82" s="633">
        <v>85.97</v>
      </c>
      <c r="BX82" s="633">
        <v>87.97</v>
      </c>
      <c r="BY82" s="633">
        <v>89.98</v>
      </c>
      <c r="BZ82" s="633">
        <v>91.98</v>
      </c>
      <c r="CA82" s="633">
        <v>93.98</v>
      </c>
      <c r="CB82" s="633">
        <v>95.99</v>
      </c>
      <c r="CC82" s="633">
        <v>97.99</v>
      </c>
      <c r="CD82" s="633">
        <v>100</v>
      </c>
      <c r="CE82" s="633">
        <v>102</v>
      </c>
      <c r="CF82" s="633">
        <v>104.01</v>
      </c>
      <c r="CG82" s="633">
        <v>106.01</v>
      </c>
      <c r="CH82" s="633">
        <v>108.02</v>
      </c>
      <c r="CI82" s="633">
        <v>110.02</v>
      </c>
      <c r="CJ82" s="633">
        <v>112.03</v>
      </c>
      <c r="CK82" s="633">
        <v>114.03</v>
      </c>
      <c r="CL82" s="633">
        <v>116.04</v>
      </c>
      <c r="CM82" s="633">
        <v>118.04</v>
      </c>
      <c r="CN82" s="633">
        <v>120.04</v>
      </c>
      <c r="CO82" s="717">
        <v>122.05</v>
      </c>
      <c r="CP82" s="718">
        <v>124.05</v>
      </c>
      <c r="CQ82" s="632">
        <v>126.06</v>
      </c>
      <c r="CR82" s="632">
        <v>128.06</v>
      </c>
      <c r="CS82" s="635">
        <v>130.07</v>
      </c>
      <c r="CT82" s="633">
        <v>132.07</v>
      </c>
      <c r="CU82" s="633">
        <v>134.08000000000001</v>
      </c>
      <c r="CV82" s="633">
        <v>136.08000000000001</v>
      </c>
      <c r="CW82" s="633">
        <v>138.09</v>
      </c>
      <c r="CX82" s="633">
        <v>140.09</v>
      </c>
      <c r="CY82" s="633">
        <v>142.1</v>
      </c>
      <c r="CZ82" s="633">
        <v>144.1</v>
      </c>
      <c r="DA82" s="633">
        <v>146.1</v>
      </c>
      <c r="DB82" s="633">
        <v>148.11000000000001</v>
      </c>
      <c r="DC82" s="633">
        <v>150.11000000000001</v>
      </c>
      <c r="DD82" s="633">
        <v>152.12</v>
      </c>
      <c r="DE82" s="633">
        <v>154.12</v>
      </c>
      <c r="DF82" s="633">
        <v>156.13</v>
      </c>
      <c r="DG82" s="633">
        <v>158.13</v>
      </c>
      <c r="DH82" s="633">
        <v>160.13999999999999</v>
      </c>
      <c r="DI82" s="633">
        <v>162.13999999999999</v>
      </c>
      <c r="DJ82" s="633">
        <v>164.15</v>
      </c>
      <c r="DK82" s="633">
        <v>166.15</v>
      </c>
      <c r="DL82" s="633">
        <v>168.16</v>
      </c>
      <c r="DM82" s="633">
        <v>170.16</v>
      </c>
      <c r="DN82" s="633">
        <v>172.16</v>
      </c>
      <c r="DO82" s="633">
        <v>174.17</v>
      </c>
      <c r="DP82" s="633">
        <v>176.17</v>
      </c>
      <c r="DQ82" s="633">
        <v>178.18</v>
      </c>
      <c r="DR82" s="633">
        <v>180.18</v>
      </c>
      <c r="DS82" s="633"/>
      <c r="DT82" s="633"/>
      <c r="DU82" s="633"/>
      <c r="DV82" s="633"/>
      <c r="DW82" s="633"/>
      <c r="DX82" s="633"/>
    </row>
    <row r="83" spans="1:128">
      <c r="A83" s="888"/>
      <c r="B83" s="908">
        <f t="shared" si="9"/>
        <v>79</v>
      </c>
      <c r="C83" s="979" t="e">
        <f t="shared" si="6"/>
        <v>#REF!</v>
      </c>
      <c r="D83" s="909" t="e">
        <f t="shared" si="7"/>
        <v>#REF!</v>
      </c>
      <c r="E83" s="906"/>
      <c r="F83" s="979" t="e">
        <f t="shared" si="8"/>
        <v>#REF!</v>
      </c>
      <c r="G83" s="907" t="e">
        <f t="shared" si="5"/>
        <v>#REF!</v>
      </c>
      <c r="H83" s="906"/>
      <c r="I83" s="906"/>
      <c r="J83" s="634">
        <v>79</v>
      </c>
      <c r="K83" s="632">
        <v>114.9</v>
      </c>
      <c r="L83" s="632">
        <v>117.77</v>
      </c>
      <c r="M83" s="632">
        <v>120.65</v>
      </c>
      <c r="N83" s="632">
        <v>123.53</v>
      </c>
      <c r="O83" s="632">
        <v>126.4</v>
      </c>
      <c r="P83" s="609">
        <v>129.28</v>
      </c>
      <c r="Q83" s="633">
        <v>132.15</v>
      </c>
      <c r="R83" s="633">
        <v>135.03</v>
      </c>
      <c r="S83" s="629">
        <v>137.9</v>
      </c>
      <c r="T83" s="633">
        <v>140.78</v>
      </c>
      <c r="U83" s="629">
        <v>143.65</v>
      </c>
      <c r="V83" s="633">
        <v>146.53</v>
      </c>
      <c r="W83" s="629">
        <v>149.41</v>
      </c>
      <c r="X83" s="629">
        <v>152.28</v>
      </c>
      <c r="Y83" s="629">
        <v>155.16</v>
      </c>
      <c r="Z83" s="629">
        <v>158.03</v>
      </c>
      <c r="AA83" s="629">
        <v>160.91</v>
      </c>
      <c r="AB83" s="629">
        <v>163.78</v>
      </c>
      <c r="AC83" s="629">
        <v>166.66</v>
      </c>
      <c r="AD83" s="629">
        <v>169.53</v>
      </c>
      <c r="AE83" s="629">
        <v>172.41</v>
      </c>
      <c r="AF83" s="629">
        <v>175.29</v>
      </c>
      <c r="AG83" s="629">
        <v>178.16</v>
      </c>
      <c r="AH83" s="629">
        <v>181.04</v>
      </c>
      <c r="AI83" s="629">
        <v>183.91</v>
      </c>
      <c r="AJ83" s="632">
        <v>186.79</v>
      </c>
      <c r="AK83" s="632">
        <v>189.66</v>
      </c>
      <c r="AL83" s="632">
        <v>192.54</v>
      </c>
      <c r="AM83" s="632">
        <v>195.42</v>
      </c>
      <c r="AN83" s="632">
        <v>198.29</v>
      </c>
      <c r="AO83" s="609">
        <v>201.17</v>
      </c>
      <c r="AP83" s="633">
        <v>204.04</v>
      </c>
      <c r="AQ83" s="633">
        <v>206.92</v>
      </c>
      <c r="AR83" s="629">
        <v>209.79</v>
      </c>
      <c r="AS83" s="633">
        <v>212.67</v>
      </c>
      <c r="AT83" s="629">
        <v>215.54</v>
      </c>
      <c r="AU83" s="633">
        <v>218.42</v>
      </c>
      <c r="AV83" s="629">
        <v>221.3</v>
      </c>
      <c r="AW83" s="629">
        <v>224.17</v>
      </c>
      <c r="AX83" s="629">
        <v>227.05</v>
      </c>
      <c r="AY83" s="629">
        <v>229.92</v>
      </c>
      <c r="AZ83" s="629">
        <v>232.8</v>
      </c>
      <c r="BA83" s="629">
        <v>235.67</v>
      </c>
      <c r="BB83" s="633">
        <v>238.55</v>
      </c>
      <c r="BC83" s="629">
        <v>241.42</v>
      </c>
      <c r="BD83" s="629">
        <v>244.3</v>
      </c>
      <c r="BE83" s="629">
        <v>247.18</v>
      </c>
      <c r="BF83" s="629">
        <v>250.05</v>
      </c>
      <c r="BG83" s="629">
        <v>252.93</v>
      </c>
      <c r="BH83" s="629">
        <v>255.8</v>
      </c>
      <c r="BI83" s="629">
        <v>258.68</v>
      </c>
      <c r="BJ83" s="629">
        <v>261.55</v>
      </c>
      <c r="BK83" s="629">
        <v>264.43</v>
      </c>
      <c r="BL83" s="629">
        <v>267.31</v>
      </c>
      <c r="BM83" s="629">
        <v>270.18</v>
      </c>
      <c r="BN83" s="629"/>
      <c r="BO83" s="634">
        <v>79</v>
      </c>
      <c r="BP83" s="717">
        <v>72.849999999999994</v>
      </c>
      <c r="BQ83" s="718">
        <v>74.88</v>
      </c>
      <c r="BR83" s="632">
        <v>76.91</v>
      </c>
      <c r="BS83" s="632">
        <v>78.94</v>
      </c>
      <c r="BT83" s="635">
        <v>80.97</v>
      </c>
      <c r="BU83" s="633">
        <v>83</v>
      </c>
      <c r="BV83" s="633">
        <v>85.04</v>
      </c>
      <c r="BW83" s="633">
        <v>87.07</v>
      </c>
      <c r="BX83" s="633">
        <v>89.1</v>
      </c>
      <c r="BY83" s="633">
        <v>91.13</v>
      </c>
      <c r="BZ83" s="633">
        <v>93.16</v>
      </c>
      <c r="CA83" s="633">
        <v>95.19</v>
      </c>
      <c r="CB83" s="633">
        <v>97.22</v>
      </c>
      <c r="CC83" s="633">
        <v>99.25</v>
      </c>
      <c r="CD83" s="633">
        <v>101.28</v>
      </c>
      <c r="CE83" s="633">
        <v>103.31</v>
      </c>
      <c r="CF83" s="633">
        <v>105.34</v>
      </c>
      <c r="CG83" s="633">
        <v>107.37</v>
      </c>
      <c r="CH83" s="633">
        <v>109.4</v>
      </c>
      <c r="CI83" s="633">
        <v>111.43</v>
      </c>
      <c r="CJ83" s="633">
        <v>113.46</v>
      </c>
      <c r="CK83" s="633">
        <v>115.49</v>
      </c>
      <c r="CL83" s="633">
        <v>117.52</v>
      </c>
      <c r="CM83" s="633">
        <v>119.55</v>
      </c>
      <c r="CN83" s="633">
        <v>121.58</v>
      </c>
      <c r="CO83" s="717">
        <v>123.61</v>
      </c>
      <c r="CP83" s="718">
        <v>125.64</v>
      </c>
      <c r="CQ83" s="632">
        <v>127.67</v>
      </c>
      <c r="CR83" s="632">
        <v>129.69999999999999</v>
      </c>
      <c r="CS83" s="635">
        <v>131.72999999999999</v>
      </c>
      <c r="CT83" s="633">
        <v>133.76</v>
      </c>
      <c r="CU83" s="633">
        <v>135.79</v>
      </c>
      <c r="CV83" s="633">
        <v>137.82</v>
      </c>
      <c r="CW83" s="633">
        <v>139.85</v>
      </c>
      <c r="CX83" s="633">
        <v>141.88</v>
      </c>
      <c r="CY83" s="633">
        <v>143.91</v>
      </c>
      <c r="CZ83" s="633">
        <v>145.94</v>
      </c>
      <c r="DA83" s="633">
        <v>147.97</v>
      </c>
      <c r="DB83" s="633">
        <v>150</v>
      </c>
      <c r="DC83" s="633">
        <v>152.04</v>
      </c>
      <c r="DD83" s="633">
        <v>154.07</v>
      </c>
      <c r="DE83" s="633">
        <v>156.1</v>
      </c>
      <c r="DF83" s="633">
        <v>158.13</v>
      </c>
      <c r="DG83" s="633">
        <v>160.16</v>
      </c>
      <c r="DH83" s="633">
        <v>162.19</v>
      </c>
      <c r="DI83" s="633">
        <v>164.22</v>
      </c>
      <c r="DJ83" s="633">
        <v>166.25</v>
      </c>
      <c r="DK83" s="633">
        <v>168.28</v>
      </c>
      <c r="DL83" s="633">
        <v>170.31</v>
      </c>
      <c r="DM83" s="633">
        <v>172.34</v>
      </c>
      <c r="DN83" s="633">
        <v>174.37</v>
      </c>
      <c r="DO83" s="633">
        <v>176.4</v>
      </c>
      <c r="DP83" s="633">
        <v>178.43</v>
      </c>
      <c r="DQ83" s="633">
        <v>180.46</v>
      </c>
      <c r="DR83" s="633">
        <v>182.49</v>
      </c>
      <c r="DS83" s="633"/>
      <c r="DT83" s="633"/>
      <c r="DU83" s="633"/>
      <c r="DV83" s="633"/>
      <c r="DW83" s="633"/>
      <c r="DX83" s="633"/>
    </row>
    <row r="84" spans="1:128">
      <c r="A84" s="888"/>
      <c r="B84" s="908">
        <f t="shared" si="9"/>
        <v>80</v>
      </c>
      <c r="C84" s="979" t="e">
        <f t="shared" si="6"/>
        <v>#REF!</v>
      </c>
      <c r="D84" s="909" t="e">
        <f t="shared" si="7"/>
        <v>#REF!</v>
      </c>
      <c r="E84" s="906"/>
      <c r="F84" s="979" t="e">
        <f t="shared" si="8"/>
        <v>#REF!</v>
      </c>
      <c r="G84" s="907" t="e">
        <f t="shared" si="5"/>
        <v>#REF!</v>
      </c>
      <c r="H84" s="906"/>
      <c r="I84" s="906"/>
      <c r="J84" s="634">
        <v>80</v>
      </c>
      <c r="K84" s="632">
        <v>116.34</v>
      </c>
      <c r="L84" s="632">
        <v>119.25</v>
      </c>
      <c r="M84" s="632">
        <v>122.16</v>
      </c>
      <c r="N84" s="632">
        <v>15.08</v>
      </c>
      <c r="O84" s="632">
        <v>127.99</v>
      </c>
      <c r="P84" s="609">
        <v>130.9</v>
      </c>
      <c r="Q84" s="633">
        <v>133.81</v>
      </c>
      <c r="R84" s="633">
        <v>136.72</v>
      </c>
      <c r="S84" s="633">
        <v>139.63999999999999</v>
      </c>
      <c r="T84" s="633">
        <v>142.55000000000001</v>
      </c>
      <c r="U84" s="633">
        <v>145.46</v>
      </c>
      <c r="V84" s="633">
        <v>148.37</v>
      </c>
      <c r="W84" s="633">
        <v>151.28</v>
      </c>
      <c r="X84" s="633">
        <v>154.19999999999999</v>
      </c>
      <c r="Y84" s="633">
        <v>157.11000000000001</v>
      </c>
      <c r="Z84" s="633">
        <v>160.02000000000001</v>
      </c>
      <c r="AA84" s="633">
        <v>162.93</v>
      </c>
      <c r="AB84" s="633">
        <v>165.84</v>
      </c>
      <c r="AC84" s="633">
        <v>168.76</v>
      </c>
      <c r="AD84" s="633">
        <v>171.67</v>
      </c>
      <c r="AE84" s="633">
        <v>174.58</v>
      </c>
      <c r="AF84" s="633">
        <v>177.49</v>
      </c>
      <c r="AG84" s="633">
        <v>180.4</v>
      </c>
      <c r="AH84" s="633">
        <v>183.32</v>
      </c>
      <c r="AI84" s="633">
        <v>186.23</v>
      </c>
      <c r="AJ84" s="632">
        <v>189.14</v>
      </c>
      <c r="AK84" s="632">
        <v>192.05</v>
      </c>
      <c r="AL84" s="632">
        <v>194.96</v>
      </c>
      <c r="AM84" s="632">
        <v>197.88</v>
      </c>
      <c r="AN84" s="632">
        <v>200.79</v>
      </c>
      <c r="AO84" s="609">
        <v>203.7</v>
      </c>
      <c r="AP84" s="633">
        <v>206.61</v>
      </c>
      <c r="AQ84" s="633">
        <v>209.52</v>
      </c>
      <c r="AR84" s="633">
        <v>212.44</v>
      </c>
      <c r="AS84" s="633">
        <v>215.35</v>
      </c>
      <c r="AT84" s="633">
        <v>218.26</v>
      </c>
      <c r="AU84" s="633">
        <v>221.17</v>
      </c>
      <c r="AV84" s="633">
        <v>224.08</v>
      </c>
      <c r="AW84" s="633">
        <v>227</v>
      </c>
      <c r="AX84" s="633">
        <v>229.91</v>
      </c>
      <c r="AY84" s="633">
        <v>232.82</v>
      </c>
      <c r="AZ84" s="633">
        <v>235.73</v>
      </c>
      <c r="BA84" s="633">
        <v>238.64</v>
      </c>
      <c r="BB84" s="633">
        <v>241.56</v>
      </c>
      <c r="BC84" s="633">
        <v>244.47</v>
      </c>
      <c r="BD84" s="633">
        <v>247.38</v>
      </c>
      <c r="BE84" s="633">
        <v>250.29</v>
      </c>
      <c r="BF84" s="633">
        <v>253.2</v>
      </c>
      <c r="BG84" s="633">
        <v>256.12</v>
      </c>
      <c r="BH84" s="633">
        <v>259.02999999999997</v>
      </c>
      <c r="BI84" s="633">
        <v>261.94</v>
      </c>
      <c r="BJ84" s="633">
        <v>264.85000000000002</v>
      </c>
      <c r="BK84" s="633">
        <v>267.76</v>
      </c>
      <c r="BL84" s="633">
        <v>270.68</v>
      </c>
      <c r="BM84" s="633">
        <v>273.58999999999997</v>
      </c>
      <c r="BN84" s="633"/>
      <c r="BO84" s="634">
        <v>80</v>
      </c>
      <c r="BP84" s="717">
        <v>73.77</v>
      </c>
      <c r="BQ84" s="718">
        <v>75.83</v>
      </c>
      <c r="BR84" s="632">
        <v>77.89</v>
      </c>
      <c r="BS84" s="632">
        <v>79.94</v>
      </c>
      <c r="BT84" s="635">
        <v>82</v>
      </c>
      <c r="BU84" s="633">
        <v>84.05</v>
      </c>
      <c r="BV84" s="633">
        <v>86.11</v>
      </c>
      <c r="BW84" s="633">
        <v>88.17</v>
      </c>
      <c r="BX84" s="633">
        <v>90.22</v>
      </c>
      <c r="BY84" s="633">
        <v>92.28</v>
      </c>
      <c r="BZ84" s="633">
        <v>94.33</v>
      </c>
      <c r="CA84" s="633">
        <v>96.39</v>
      </c>
      <c r="CB84" s="633">
        <v>98.45</v>
      </c>
      <c r="CC84" s="633">
        <v>100.5</v>
      </c>
      <c r="CD84" s="633">
        <v>102.56</v>
      </c>
      <c r="CE84" s="633">
        <v>104.61</v>
      </c>
      <c r="CF84" s="633">
        <v>106.67</v>
      </c>
      <c r="CG84" s="633">
        <v>108.73</v>
      </c>
      <c r="CH84" s="633">
        <v>110.78</v>
      </c>
      <c r="CI84" s="633">
        <v>112.84</v>
      </c>
      <c r="CJ84" s="633">
        <v>114.89</v>
      </c>
      <c r="CK84" s="633">
        <v>116.95</v>
      </c>
      <c r="CL84" s="633">
        <v>119.01</v>
      </c>
      <c r="CM84" s="633">
        <v>121.06</v>
      </c>
      <c r="CN84" s="633">
        <v>123.12</v>
      </c>
      <c r="CO84" s="717">
        <v>125.17</v>
      </c>
      <c r="CP84" s="718">
        <v>127.23</v>
      </c>
      <c r="CQ84" s="632">
        <v>129.29</v>
      </c>
      <c r="CR84" s="632">
        <v>131.34</v>
      </c>
      <c r="CS84" s="635">
        <v>133.4</v>
      </c>
      <c r="CT84" s="633">
        <v>135.44999999999999</v>
      </c>
      <c r="CU84" s="633">
        <v>137.51</v>
      </c>
      <c r="CV84" s="633">
        <v>139.37</v>
      </c>
      <c r="CW84" s="633">
        <v>141.62</v>
      </c>
      <c r="CX84" s="633">
        <v>143.68</v>
      </c>
      <c r="CY84" s="633">
        <v>145.72999999999999</v>
      </c>
      <c r="CZ84" s="633">
        <v>147.79</v>
      </c>
      <c r="DA84" s="633">
        <v>149.85</v>
      </c>
      <c r="DB84" s="633">
        <v>151.9</v>
      </c>
      <c r="DC84" s="633">
        <v>153.96</v>
      </c>
      <c r="DD84" s="633">
        <v>156.01</v>
      </c>
      <c r="DE84" s="633">
        <v>158.07</v>
      </c>
      <c r="DF84" s="633">
        <v>160.13</v>
      </c>
      <c r="DG84" s="633">
        <v>162.18</v>
      </c>
      <c r="DH84" s="633">
        <v>164.24</v>
      </c>
      <c r="DI84" s="633">
        <v>166.29</v>
      </c>
      <c r="DJ84" s="633">
        <v>168.35</v>
      </c>
      <c r="DK84" s="633">
        <v>170.41</v>
      </c>
      <c r="DL84" s="633">
        <v>172.46</v>
      </c>
      <c r="DM84" s="633">
        <v>174.52</v>
      </c>
      <c r="DN84" s="633">
        <v>176.57</v>
      </c>
      <c r="DO84" s="633">
        <v>178.63</v>
      </c>
      <c r="DP84" s="633">
        <v>180.69</v>
      </c>
      <c r="DQ84" s="633">
        <v>182.74</v>
      </c>
      <c r="DR84" s="633">
        <v>184.8</v>
      </c>
      <c r="DS84" s="633"/>
      <c r="DT84" s="633"/>
      <c r="DU84" s="633"/>
      <c r="DV84" s="633"/>
      <c r="DW84" s="633"/>
      <c r="DX84" s="633"/>
    </row>
    <row r="85" spans="1:128">
      <c r="A85" s="888"/>
      <c r="B85" s="908">
        <f t="shared" si="9"/>
        <v>81</v>
      </c>
      <c r="C85" s="979" t="e">
        <f t="shared" si="6"/>
        <v>#REF!</v>
      </c>
      <c r="D85" s="909" t="e">
        <f t="shared" si="7"/>
        <v>#REF!</v>
      </c>
      <c r="E85" s="906"/>
      <c r="F85" s="979" t="e">
        <f t="shared" si="8"/>
        <v>#REF!</v>
      </c>
      <c r="G85" s="907" t="e">
        <f t="shared" si="5"/>
        <v>#REF!</v>
      </c>
      <c r="H85" s="906"/>
      <c r="I85" s="906"/>
      <c r="J85" s="634">
        <v>81</v>
      </c>
      <c r="K85" s="632">
        <v>117.79</v>
      </c>
      <c r="L85" s="632">
        <v>120.74</v>
      </c>
      <c r="M85" s="632">
        <v>123.69</v>
      </c>
      <c r="N85" s="632">
        <v>126.63</v>
      </c>
      <c r="O85" s="632">
        <v>129.58000000000001</v>
      </c>
      <c r="P85" s="609">
        <v>132.53</v>
      </c>
      <c r="Q85" s="633">
        <v>135.47999999999999</v>
      </c>
      <c r="R85" s="633">
        <v>138.43</v>
      </c>
      <c r="S85" s="629">
        <v>141.38</v>
      </c>
      <c r="T85" s="633">
        <v>144.32</v>
      </c>
      <c r="U85" s="633">
        <v>147.27000000000001</v>
      </c>
      <c r="V85" s="633">
        <v>150.22</v>
      </c>
      <c r="W85" s="633">
        <v>153.16999999999999</v>
      </c>
      <c r="X85" s="633">
        <v>156.12</v>
      </c>
      <c r="Y85" s="633">
        <v>159.07</v>
      </c>
      <c r="Z85" s="633">
        <v>162.02000000000001</v>
      </c>
      <c r="AA85" s="633">
        <v>164.96</v>
      </c>
      <c r="AB85" s="633">
        <v>167.91</v>
      </c>
      <c r="AC85" s="633">
        <v>170.86</v>
      </c>
      <c r="AD85" s="633">
        <v>173.81</v>
      </c>
      <c r="AE85" s="633">
        <v>176.76</v>
      </c>
      <c r="AF85" s="633">
        <v>179.71</v>
      </c>
      <c r="AG85" s="633">
        <v>182.65</v>
      </c>
      <c r="AH85" s="633">
        <v>185.6</v>
      </c>
      <c r="AI85" s="633">
        <v>188.55</v>
      </c>
      <c r="AJ85" s="632">
        <v>191.5</v>
      </c>
      <c r="AK85" s="632">
        <v>194.45</v>
      </c>
      <c r="AL85" s="632">
        <v>197.4</v>
      </c>
      <c r="AM85" s="632">
        <v>200.34</v>
      </c>
      <c r="AN85" s="632">
        <v>203.29</v>
      </c>
      <c r="AO85" s="609">
        <v>206.24</v>
      </c>
      <c r="AP85" s="633">
        <v>209.19</v>
      </c>
      <c r="AQ85" s="633">
        <v>212.14</v>
      </c>
      <c r="AR85" s="629">
        <v>215.09</v>
      </c>
      <c r="AS85" s="633">
        <v>218.03</v>
      </c>
      <c r="AT85" s="633">
        <v>220.98</v>
      </c>
      <c r="AU85" s="633">
        <v>223.93</v>
      </c>
      <c r="AV85" s="633">
        <v>226.88</v>
      </c>
      <c r="AW85" s="633">
        <v>229.83</v>
      </c>
      <c r="AX85" s="633">
        <v>232.78</v>
      </c>
      <c r="AY85" s="633">
        <v>235.73</v>
      </c>
      <c r="AZ85" s="633">
        <v>238.67</v>
      </c>
      <c r="BA85" s="633">
        <v>241.62</v>
      </c>
      <c r="BB85" s="629">
        <v>244.57</v>
      </c>
      <c r="BC85" s="633">
        <v>247.52</v>
      </c>
      <c r="BD85" s="633">
        <v>250.47</v>
      </c>
      <c r="BE85" s="633">
        <v>253.42</v>
      </c>
      <c r="BF85" s="633">
        <v>256.36</v>
      </c>
      <c r="BG85" s="633">
        <v>259.31</v>
      </c>
      <c r="BH85" s="633">
        <v>262.26</v>
      </c>
      <c r="BI85" s="633">
        <v>265.20999999999998</v>
      </c>
      <c r="BJ85" s="633">
        <v>268.16000000000003</v>
      </c>
      <c r="BK85" s="633">
        <v>271.11</v>
      </c>
      <c r="BL85" s="633">
        <v>274.05</v>
      </c>
      <c r="BM85" s="633">
        <v>277</v>
      </c>
      <c r="BN85" s="633"/>
      <c r="BO85" s="634">
        <v>81</v>
      </c>
      <c r="BP85" s="717">
        <v>74.7</v>
      </c>
      <c r="BQ85" s="718">
        <v>76.78</v>
      </c>
      <c r="BR85" s="632">
        <v>78.86</v>
      </c>
      <c r="BS85" s="632">
        <v>80.94</v>
      </c>
      <c r="BT85" s="635">
        <v>83.02</v>
      </c>
      <c r="BU85" s="633">
        <v>85.11</v>
      </c>
      <c r="BV85" s="633">
        <v>87.19</v>
      </c>
      <c r="BW85" s="633">
        <v>89.27</v>
      </c>
      <c r="BX85" s="633">
        <v>91.35</v>
      </c>
      <c r="BY85" s="633">
        <v>93.43</v>
      </c>
      <c r="BZ85" s="633">
        <v>95.51</v>
      </c>
      <c r="CA85" s="633">
        <v>97.6</v>
      </c>
      <c r="CB85" s="633">
        <v>99.68</v>
      </c>
      <c r="CC85" s="633">
        <v>101.76</v>
      </c>
      <c r="CD85" s="633">
        <v>103.84</v>
      </c>
      <c r="CE85" s="633">
        <v>105.92</v>
      </c>
      <c r="CF85" s="633">
        <v>108</v>
      </c>
      <c r="CG85" s="633">
        <v>110.09</v>
      </c>
      <c r="CH85" s="633">
        <v>112.17</v>
      </c>
      <c r="CI85" s="633">
        <v>114.25</v>
      </c>
      <c r="CJ85" s="633">
        <v>116.33</v>
      </c>
      <c r="CK85" s="633">
        <v>118.41</v>
      </c>
      <c r="CL85" s="633">
        <v>120.49</v>
      </c>
      <c r="CM85" s="633">
        <v>122.58</v>
      </c>
      <c r="CN85" s="633">
        <v>124.66</v>
      </c>
      <c r="CO85" s="717">
        <v>126.74</v>
      </c>
      <c r="CP85" s="718">
        <v>128.82</v>
      </c>
      <c r="CQ85" s="632">
        <v>130.9</v>
      </c>
      <c r="CR85" s="632">
        <v>132.99</v>
      </c>
      <c r="CS85" s="635">
        <v>135.07</v>
      </c>
      <c r="CT85" s="633">
        <v>137.15</v>
      </c>
      <c r="CU85" s="633">
        <v>139.22999999999999</v>
      </c>
      <c r="CV85" s="633">
        <v>141.31</v>
      </c>
      <c r="CW85" s="633">
        <v>143.38999999999999</v>
      </c>
      <c r="CX85" s="633">
        <v>145.47999999999999</v>
      </c>
      <c r="CY85" s="633">
        <v>147.56</v>
      </c>
      <c r="CZ85" s="633">
        <v>149.63999999999999</v>
      </c>
      <c r="DA85" s="633">
        <v>151.72</v>
      </c>
      <c r="DB85" s="633">
        <v>153.80000000000001</v>
      </c>
      <c r="DC85" s="633">
        <v>155.88</v>
      </c>
      <c r="DD85" s="633">
        <v>157.97</v>
      </c>
      <c r="DE85" s="633">
        <v>160.05000000000001</v>
      </c>
      <c r="DF85" s="633">
        <v>162.13</v>
      </c>
      <c r="DG85" s="633">
        <v>164.21</v>
      </c>
      <c r="DH85" s="633">
        <v>166.29</v>
      </c>
      <c r="DI85" s="633">
        <v>168.37</v>
      </c>
      <c r="DJ85" s="633">
        <v>170.46</v>
      </c>
      <c r="DK85" s="633">
        <v>172.54</v>
      </c>
      <c r="DL85" s="633">
        <v>174.62</v>
      </c>
      <c r="DM85" s="633">
        <v>176.7</v>
      </c>
      <c r="DN85" s="633">
        <v>178.78</v>
      </c>
      <c r="DO85" s="633">
        <v>180.86</v>
      </c>
      <c r="DP85" s="633">
        <v>182.95</v>
      </c>
      <c r="DQ85" s="633">
        <v>185.03</v>
      </c>
      <c r="DR85" s="633">
        <v>187.11</v>
      </c>
      <c r="DS85" s="633"/>
      <c r="DT85" s="633"/>
      <c r="DU85" s="633"/>
      <c r="DV85" s="633"/>
      <c r="DW85" s="633"/>
      <c r="DX85" s="633"/>
    </row>
    <row r="86" spans="1:128">
      <c r="A86" s="888"/>
      <c r="B86" s="908">
        <f t="shared" si="9"/>
        <v>82</v>
      </c>
      <c r="C86" s="979" t="e">
        <f t="shared" si="6"/>
        <v>#REF!</v>
      </c>
      <c r="D86" s="909" t="e">
        <f t="shared" si="7"/>
        <v>#REF!</v>
      </c>
      <c r="E86" s="906"/>
      <c r="F86" s="979" t="e">
        <f t="shared" si="8"/>
        <v>#REF!</v>
      </c>
      <c r="G86" s="907" t="e">
        <f t="shared" si="5"/>
        <v>#REF!</v>
      </c>
      <c r="H86" s="906"/>
      <c r="I86" s="906"/>
      <c r="J86" s="634">
        <v>82</v>
      </c>
      <c r="K86" s="632">
        <v>119.18</v>
      </c>
      <c r="L86" s="632">
        <v>122.16</v>
      </c>
      <c r="M86" s="632">
        <v>125.15</v>
      </c>
      <c r="N86" s="632">
        <v>128.13</v>
      </c>
      <c r="O86" s="632">
        <v>131.12</v>
      </c>
      <c r="P86" s="609">
        <v>134.1</v>
      </c>
      <c r="Q86" s="633">
        <v>137.09</v>
      </c>
      <c r="R86" s="633">
        <v>140.07</v>
      </c>
      <c r="S86" s="633">
        <v>143.06</v>
      </c>
      <c r="T86" s="633">
        <v>146.04</v>
      </c>
      <c r="U86" s="629">
        <v>149.02000000000001</v>
      </c>
      <c r="V86" s="633">
        <v>152.01</v>
      </c>
      <c r="W86" s="629">
        <v>154.99</v>
      </c>
      <c r="X86" s="629">
        <v>157.97999999999999</v>
      </c>
      <c r="Y86" s="629">
        <v>160.96</v>
      </c>
      <c r="Z86" s="629">
        <v>163.95</v>
      </c>
      <c r="AA86" s="629">
        <v>166.93</v>
      </c>
      <c r="AB86" s="629">
        <v>169.92</v>
      </c>
      <c r="AC86" s="629">
        <v>172.9</v>
      </c>
      <c r="AD86" s="629">
        <v>175.89</v>
      </c>
      <c r="AE86" s="629">
        <v>178.87</v>
      </c>
      <c r="AF86" s="629">
        <v>181.86</v>
      </c>
      <c r="AG86" s="629">
        <v>184.84</v>
      </c>
      <c r="AH86" s="629">
        <v>187.83</v>
      </c>
      <c r="AI86" s="629">
        <v>190.81</v>
      </c>
      <c r="AJ86" s="632">
        <v>193.8</v>
      </c>
      <c r="AK86" s="632">
        <v>196.78</v>
      </c>
      <c r="AL86" s="632">
        <v>199.77</v>
      </c>
      <c r="AM86" s="632">
        <v>202.75</v>
      </c>
      <c r="AN86" s="632">
        <v>205.74</v>
      </c>
      <c r="AO86" s="609">
        <v>208.72</v>
      </c>
      <c r="AP86" s="633">
        <v>211.71</v>
      </c>
      <c r="AQ86" s="633">
        <v>214.69</v>
      </c>
      <c r="AR86" s="633">
        <v>217.68</v>
      </c>
      <c r="AS86" s="633">
        <v>220.66</v>
      </c>
      <c r="AT86" s="629">
        <v>223.64</v>
      </c>
      <c r="AU86" s="633">
        <v>226.63</v>
      </c>
      <c r="AV86" s="629">
        <v>229.61</v>
      </c>
      <c r="AW86" s="629">
        <v>232.6</v>
      </c>
      <c r="AX86" s="629">
        <v>235.58</v>
      </c>
      <c r="AY86" s="629">
        <v>238.57</v>
      </c>
      <c r="AZ86" s="629">
        <v>241.55</v>
      </c>
      <c r="BA86" s="629">
        <v>244.54</v>
      </c>
      <c r="BB86" s="633">
        <v>247.52</v>
      </c>
      <c r="BC86" s="629">
        <v>250.51</v>
      </c>
      <c r="BD86" s="629">
        <v>253.49</v>
      </c>
      <c r="BE86" s="629">
        <v>256.48</v>
      </c>
      <c r="BF86" s="629">
        <v>259.45999999999998</v>
      </c>
      <c r="BG86" s="629">
        <v>262.45</v>
      </c>
      <c r="BH86" s="629">
        <v>265.43</v>
      </c>
      <c r="BI86" s="629">
        <v>268.42</v>
      </c>
      <c r="BJ86" s="629">
        <v>271.39999999999998</v>
      </c>
      <c r="BK86" s="629">
        <v>274.39</v>
      </c>
      <c r="BL86" s="629">
        <v>277.37</v>
      </c>
      <c r="BM86" s="629">
        <v>280.36</v>
      </c>
      <c r="BN86" s="629"/>
      <c r="BO86" s="634">
        <v>82</v>
      </c>
      <c r="BP86" s="717">
        <v>75.599999999999994</v>
      </c>
      <c r="BQ86" s="718">
        <v>77.709999999999994</v>
      </c>
      <c r="BR86" s="632">
        <v>79.819999999999993</v>
      </c>
      <c r="BS86" s="632">
        <v>81.92</v>
      </c>
      <c r="BT86" s="635">
        <v>84.03</v>
      </c>
      <c r="BU86" s="633">
        <v>86.14</v>
      </c>
      <c r="BV86" s="633">
        <v>88.25</v>
      </c>
      <c r="BW86" s="633">
        <v>90.35</v>
      </c>
      <c r="BX86" s="633">
        <v>92.46</v>
      </c>
      <c r="BY86" s="633">
        <v>94.57</v>
      </c>
      <c r="BZ86" s="633">
        <v>96.68</v>
      </c>
      <c r="CA86" s="633">
        <v>98.78</v>
      </c>
      <c r="CB86" s="633">
        <v>100.89</v>
      </c>
      <c r="CC86" s="633">
        <v>103</v>
      </c>
      <c r="CD86" s="633">
        <v>105.11</v>
      </c>
      <c r="CE86" s="633">
        <v>107.21</v>
      </c>
      <c r="CF86" s="633">
        <v>109.32</v>
      </c>
      <c r="CG86" s="633">
        <v>111.43</v>
      </c>
      <c r="CH86" s="633">
        <v>113.54</v>
      </c>
      <c r="CI86" s="633">
        <v>115.64</v>
      </c>
      <c r="CJ86" s="633">
        <v>117.75</v>
      </c>
      <c r="CK86" s="633">
        <v>119.86</v>
      </c>
      <c r="CL86" s="633">
        <v>121.97</v>
      </c>
      <c r="CM86" s="633">
        <v>124.07</v>
      </c>
      <c r="CN86" s="633">
        <v>126.18</v>
      </c>
      <c r="CO86" s="717">
        <v>128.29</v>
      </c>
      <c r="CP86" s="718">
        <v>130.38999999999999</v>
      </c>
      <c r="CQ86" s="632">
        <v>132.5</v>
      </c>
      <c r="CR86" s="632">
        <v>134.61000000000001</v>
      </c>
      <c r="CS86" s="635">
        <v>136.72</v>
      </c>
      <c r="CT86" s="633">
        <v>138.82</v>
      </c>
      <c r="CU86" s="633">
        <v>140.93</v>
      </c>
      <c r="CV86" s="633">
        <v>143.04</v>
      </c>
      <c r="CW86" s="633">
        <v>145.15</v>
      </c>
      <c r="CX86" s="633">
        <v>147.25</v>
      </c>
      <c r="CY86" s="633">
        <v>149.36000000000001</v>
      </c>
      <c r="CZ86" s="633">
        <v>151.47</v>
      </c>
      <c r="DA86" s="633">
        <v>153.58000000000001</v>
      </c>
      <c r="DB86" s="633">
        <v>155.68</v>
      </c>
      <c r="DC86" s="633">
        <v>157.79</v>
      </c>
      <c r="DD86" s="633">
        <v>159.9</v>
      </c>
      <c r="DE86" s="633">
        <v>162.01</v>
      </c>
      <c r="DF86" s="633">
        <v>164.11</v>
      </c>
      <c r="DG86" s="633">
        <v>166.22</v>
      </c>
      <c r="DH86" s="633">
        <v>168.33</v>
      </c>
      <c r="DI86" s="633">
        <v>170.44</v>
      </c>
      <c r="DJ86" s="633">
        <v>172.54</v>
      </c>
      <c r="DK86" s="633">
        <v>174.65</v>
      </c>
      <c r="DL86" s="633">
        <v>176.76</v>
      </c>
      <c r="DM86" s="633">
        <v>178.87</v>
      </c>
      <c r="DN86" s="633">
        <v>180.97</v>
      </c>
      <c r="DO86" s="633">
        <v>183.08</v>
      </c>
      <c r="DP86" s="633">
        <v>185.19</v>
      </c>
      <c r="DQ86" s="633">
        <v>187.29</v>
      </c>
      <c r="DR86" s="633">
        <v>189.4</v>
      </c>
      <c r="DS86" s="633"/>
      <c r="DT86" s="633"/>
      <c r="DU86" s="633"/>
      <c r="DV86" s="633"/>
      <c r="DW86" s="633"/>
      <c r="DX86" s="633"/>
    </row>
    <row r="87" spans="1:128">
      <c r="A87" s="888"/>
      <c r="B87" s="908">
        <f t="shared" si="9"/>
        <v>83</v>
      </c>
      <c r="C87" s="979" t="e">
        <f t="shared" si="6"/>
        <v>#REF!</v>
      </c>
      <c r="D87" s="909" t="e">
        <f t="shared" si="7"/>
        <v>#REF!</v>
      </c>
      <c r="E87" s="906"/>
      <c r="F87" s="979" t="e">
        <f t="shared" si="8"/>
        <v>#REF!</v>
      </c>
      <c r="G87" s="907" t="e">
        <f t="shared" si="5"/>
        <v>#REF!</v>
      </c>
      <c r="H87" s="906"/>
      <c r="I87" s="906"/>
      <c r="J87" s="634">
        <v>83</v>
      </c>
      <c r="K87" s="632">
        <v>120.64</v>
      </c>
      <c r="L87" s="632">
        <v>123.66</v>
      </c>
      <c r="M87" s="632">
        <v>126.68</v>
      </c>
      <c r="N87" s="632">
        <v>129.69999999999999</v>
      </c>
      <c r="O87" s="632">
        <v>132.72</v>
      </c>
      <c r="P87" s="609">
        <v>135.74</v>
      </c>
      <c r="Q87" s="633">
        <v>138.76</v>
      </c>
      <c r="R87" s="633">
        <v>141.79</v>
      </c>
      <c r="S87" s="629">
        <v>144.81</v>
      </c>
      <c r="T87" s="633">
        <v>147.83000000000001</v>
      </c>
      <c r="U87" s="633">
        <v>150.85</v>
      </c>
      <c r="V87" s="633">
        <v>153.87</v>
      </c>
      <c r="W87" s="633">
        <v>156.88999999999999</v>
      </c>
      <c r="X87" s="633">
        <v>159.91</v>
      </c>
      <c r="Y87" s="633">
        <v>162.93</v>
      </c>
      <c r="Z87" s="633">
        <v>165.95</v>
      </c>
      <c r="AA87" s="633">
        <v>168.98</v>
      </c>
      <c r="AB87" s="633">
        <v>172</v>
      </c>
      <c r="AC87" s="633">
        <v>175.02</v>
      </c>
      <c r="AD87" s="633">
        <v>178.04</v>
      </c>
      <c r="AE87" s="633">
        <v>181.06</v>
      </c>
      <c r="AF87" s="633">
        <v>184.08</v>
      </c>
      <c r="AG87" s="633">
        <v>187.1</v>
      </c>
      <c r="AH87" s="633">
        <v>190.12</v>
      </c>
      <c r="AI87" s="633">
        <v>193.15</v>
      </c>
      <c r="AJ87" s="632">
        <v>196.17</v>
      </c>
      <c r="AK87" s="632">
        <v>199.19</v>
      </c>
      <c r="AL87" s="632">
        <v>202.21</v>
      </c>
      <c r="AM87" s="632">
        <v>205.23</v>
      </c>
      <c r="AN87" s="632">
        <v>208.25</v>
      </c>
      <c r="AO87" s="609">
        <v>211.27</v>
      </c>
      <c r="AP87" s="633">
        <v>214.29</v>
      </c>
      <c r="AQ87" s="633">
        <v>217.32</v>
      </c>
      <c r="AR87" s="629">
        <v>220.34</v>
      </c>
      <c r="AS87" s="633">
        <v>223.36</v>
      </c>
      <c r="AT87" s="633">
        <v>226.38</v>
      </c>
      <c r="AU87" s="633">
        <v>229.4</v>
      </c>
      <c r="AV87" s="633">
        <v>232.42</v>
      </c>
      <c r="AW87" s="633">
        <v>235.44</v>
      </c>
      <c r="AX87" s="633">
        <v>238.46</v>
      </c>
      <c r="AY87" s="633">
        <v>241.48</v>
      </c>
      <c r="AZ87" s="633">
        <v>244.51</v>
      </c>
      <c r="BA87" s="633">
        <v>247.53</v>
      </c>
      <c r="BB87" s="633">
        <v>250.55</v>
      </c>
      <c r="BC87" s="633">
        <v>253.57</v>
      </c>
      <c r="BD87" s="633">
        <v>256.58999999999997</v>
      </c>
      <c r="BE87" s="633">
        <v>259.61</v>
      </c>
      <c r="BF87" s="633">
        <v>262.63</v>
      </c>
      <c r="BG87" s="633">
        <v>265.64999999999998</v>
      </c>
      <c r="BH87" s="633">
        <v>268.68</v>
      </c>
      <c r="BI87" s="633">
        <v>271.7</v>
      </c>
      <c r="BJ87" s="633">
        <v>274.72000000000003</v>
      </c>
      <c r="BK87" s="633">
        <v>277.74</v>
      </c>
      <c r="BL87" s="633">
        <v>280.76</v>
      </c>
      <c r="BM87" s="633">
        <v>283.77999999999997</v>
      </c>
      <c r="BN87" s="633"/>
      <c r="BO87" s="634">
        <v>83</v>
      </c>
      <c r="BP87" s="717">
        <v>76.53</v>
      </c>
      <c r="BQ87" s="718">
        <v>78.66</v>
      </c>
      <c r="BR87" s="632">
        <v>80.8</v>
      </c>
      <c r="BS87" s="632">
        <v>82.93</v>
      </c>
      <c r="BT87" s="635">
        <v>85.06</v>
      </c>
      <c r="BU87" s="633">
        <v>87.19</v>
      </c>
      <c r="BV87" s="633">
        <v>89.33</v>
      </c>
      <c r="BW87" s="633">
        <v>91.46</v>
      </c>
      <c r="BX87" s="633">
        <v>93.59</v>
      </c>
      <c r="BY87" s="633">
        <v>95.73</v>
      </c>
      <c r="BZ87" s="633">
        <v>97.86</v>
      </c>
      <c r="CA87" s="633">
        <v>99.99</v>
      </c>
      <c r="CB87" s="633">
        <v>102.13</v>
      </c>
      <c r="CC87" s="633">
        <v>104.26</v>
      </c>
      <c r="CD87" s="633">
        <v>106.39</v>
      </c>
      <c r="CE87" s="633">
        <v>108.53</v>
      </c>
      <c r="CF87" s="633">
        <v>110.66</v>
      </c>
      <c r="CG87" s="633">
        <v>112.79</v>
      </c>
      <c r="CH87" s="633">
        <v>114.92</v>
      </c>
      <c r="CI87" s="633">
        <v>117.06</v>
      </c>
      <c r="CJ87" s="633">
        <v>119.19</v>
      </c>
      <c r="CK87" s="633">
        <v>121.32</v>
      </c>
      <c r="CL87" s="633">
        <v>123.46</v>
      </c>
      <c r="CM87" s="633">
        <v>125.59</v>
      </c>
      <c r="CN87" s="633">
        <v>127.72</v>
      </c>
      <c r="CO87" s="717">
        <v>129.86000000000001</v>
      </c>
      <c r="CP87" s="718">
        <v>131.99</v>
      </c>
      <c r="CQ87" s="632">
        <v>134.12</v>
      </c>
      <c r="CR87" s="632">
        <v>136.26</v>
      </c>
      <c r="CS87" s="635">
        <v>138.38999999999999</v>
      </c>
      <c r="CT87" s="633">
        <v>140.52000000000001</v>
      </c>
      <c r="CU87" s="633">
        <v>142.65</v>
      </c>
      <c r="CV87" s="633">
        <v>144.79</v>
      </c>
      <c r="CW87" s="633">
        <v>146.91999999999999</v>
      </c>
      <c r="CX87" s="633">
        <v>149.05000000000001</v>
      </c>
      <c r="CY87" s="633">
        <v>151.19</v>
      </c>
      <c r="CZ87" s="633">
        <v>153.32</v>
      </c>
      <c r="DA87" s="633">
        <v>155.44999999999999</v>
      </c>
      <c r="DB87" s="633">
        <v>157.59</v>
      </c>
      <c r="DC87" s="633">
        <v>159.72</v>
      </c>
      <c r="DD87" s="633">
        <v>161.85</v>
      </c>
      <c r="DE87" s="633">
        <v>163.99</v>
      </c>
      <c r="DF87" s="633">
        <v>166.12</v>
      </c>
      <c r="DG87" s="633">
        <v>168.25</v>
      </c>
      <c r="DH87" s="633">
        <v>170.39</v>
      </c>
      <c r="DI87" s="633">
        <v>172.52</v>
      </c>
      <c r="DJ87" s="633">
        <v>174.65</v>
      </c>
      <c r="DK87" s="633">
        <v>176.78</v>
      </c>
      <c r="DL87" s="633">
        <v>178.92</v>
      </c>
      <c r="DM87" s="633">
        <v>181.05</v>
      </c>
      <c r="DN87" s="633">
        <v>183.18</v>
      </c>
      <c r="DO87" s="633">
        <v>185.32</v>
      </c>
      <c r="DP87" s="633">
        <v>187.45</v>
      </c>
      <c r="DQ87" s="633">
        <v>189.58</v>
      </c>
      <c r="DR87" s="633">
        <v>191.72</v>
      </c>
      <c r="DS87" s="633"/>
      <c r="DT87" s="633"/>
      <c r="DU87" s="633"/>
      <c r="DV87" s="633"/>
      <c r="DW87" s="633"/>
      <c r="DX87" s="633"/>
    </row>
    <row r="88" spans="1:128">
      <c r="A88" s="888"/>
      <c r="B88" s="908">
        <f t="shared" si="9"/>
        <v>84</v>
      </c>
      <c r="C88" s="979" t="e">
        <f t="shared" si="6"/>
        <v>#REF!</v>
      </c>
      <c r="D88" s="909" t="e">
        <f t="shared" si="7"/>
        <v>#REF!</v>
      </c>
      <c r="E88" s="906"/>
      <c r="F88" s="979" t="e">
        <f t="shared" si="8"/>
        <v>#REF!</v>
      </c>
      <c r="G88" s="907" t="e">
        <f t="shared" si="5"/>
        <v>#REF!</v>
      </c>
      <c r="H88" s="906"/>
      <c r="I88" s="906"/>
      <c r="J88" s="634">
        <v>84</v>
      </c>
      <c r="K88" s="632">
        <v>122.1</v>
      </c>
      <c r="L88" s="632">
        <v>125.16</v>
      </c>
      <c r="M88" s="632">
        <v>128.22</v>
      </c>
      <c r="N88" s="632">
        <v>131.28</v>
      </c>
      <c r="O88" s="632">
        <v>134.33000000000001</v>
      </c>
      <c r="P88" s="609">
        <v>137.38999999999999</v>
      </c>
      <c r="Q88" s="633">
        <v>140.44999999999999</v>
      </c>
      <c r="R88" s="633">
        <v>143.51</v>
      </c>
      <c r="S88" s="633">
        <v>146.56</v>
      </c>
      <c r="T88" s="633">
        <v>149.62</v>
      </c>
      <c r="U88" s="633">
        <v>152.68</v>
      </c>
      <c r="V88" s="633">
        <v>155.74</v>
      </c>
      <c r="W88" s="633">
        <v>158.79</v>
      </c>
      <c r="X88" s="633">
        <v>161.85</v>
      </c>
      <c r="Y88" s="633">
        <v>164.91</v>
      </c>
      <c r="Z88" s="633">
        <v>167.97</v>
      </c>
      <c r="AA88" s="633">
        <v>171.03</v>
      </c>
      <c r="AB88" s="633">
        <v>174.08</v>
      </c>
      <c r="AC88" s="633">
        <v>177.14</v>
      </c>
      <c r="AD88" s="633">
        <v>180.2</v>
      </c>
      <c r="AE88" s="633">
        <v>183.26</v>
      </c>
      <c r="AF88" s="633">
        <v>186.31</v>
      </c>
      <c r="AG88" s="633">
        <v>189.37</v>
      </c>
      <c r="AH88" s="633">
        <v>192.43</v>
      </c>
      <c r="AI88" s="633">
        <v>195.49</v>
      </c>
      <c r="AJ88" s="632">
        <v>198.54</v>
      </c>
      <c r="AK88" s="632">
        <v>201.6</v>
      </c>
      <c r="AL88" s="632">
        <v>204.66</v>
      </c>
      <c r="AM88" s="632">
        <v>207.72</v>
      </c>
      <c r="AN88" s="632">
        <v>210.77</v>
      </c>
      <c r="AO88" s="609">
        <v>213.83</v>
      </c>
      <c r="AP88" s="633">
        <v>216.89</v>
      </c>
      <c r="AQ88" s="633">
        <v>219.95</v>
      </c>
      <c r="AR88" s="633">
        <v>223</v>
      </c>
      <c r="AS88" s="633">
        <v>226.06</v>
      </c>
      <c r="AT88" s="633">
        <v>229.12</v>
      </c>
      <c r="AU88" s="633">
        <v>232.18</v>
      </c>
      <c r="AV88" s="633">
        <v>235.23</v>
      </c>
      <c r="AW88" s="633">
        <v>238.29</v>
      </c>
      <c r="AX88" s="633">
        <v>241.35</v>
      </c>
      <c r="AY88" s="633">
        <v>244.41</v>
      </c>
      <c r="AZ88" s="633">
        <v>247.47</v>
      </c>
      <c r="BA88" s="633">
        <v>250.52</v>
      </c>
      <c r="BB88" s="629">
        <v>253.58</v>
      </c>
      <c r="BC88" s="633">
        <v>256.64</v>
      </c>
      <c r="BD88" s="633">
        <v>259.7</v>
      </c>
      <c r="BE88" s="633">
        <v>262.75</v>
      </c>
      <c r="BF88" s="633">
        <v>265.81</v>
      </c>
      <c r="BG88" s="633">
        <v>268.87</v>
      </c>
      <c r="BH88" s="633">
        <v>271.93</v>
      </c>
      <c r="BI88" s="633">
        <v>274.98</v>
      </c>
      <c r="BJ88" s="633">
        <v>278.04000000000002</v>
      </c>
      <c r="BK88" s="633">
        <v>281.10000000000002</v>
      </c>
      <c r="BL88" s="633">
        <v>284.16000000000003</v>
      </c>
      <c r="BM88" s="633">
        <v>287.20999999999998</v>
      </c>
      <c r="BN88" s="633"/>
      <c r="BO88" s="634">
        <v>84</v>
      </c>
      <c r="BP88" s="717">
        <v>77.44</v>
      </c>
      <c r="BQ88" s="718">
        <v>79.599999999999994</v>
      </c>
      <c r="BR88" s="632">
        <v>81.75</v>
      </c>
      <c r="BS88" s="632">
        <v>83.91</v>
      </c>
      <c r="BT88" s="635">
        <v>86.07</v>
      </c>
      <c r="BU88" s="633">
        <v>88.23</v>
      </c>
      <c r="BV88" s="633">
        <v>90.39</v>
      </c>
      <c r="BW88" s="633">
        <v>92.55</v>
      </c>
      <c r="BX88" s="633">
        <v>94.71</v>
      </c>
      <c r="BY88" s="633">
        <v>96.87</v>
      </c>
      <c r="BZ88" s="633">
        <v>99.02</v>
      </c>
      <c r="CA88" s="633">
        <v>101.18</v>
      </c>
      <c r="CB88" s="633">
        <v>103.34</v>
      </c>
      <c r="CC88" s="633">
        <v>105.5</v>
      </c>
      <c r="CD88" s="633">
        <v>107.66</v>
      </c>
      <c r="CE88" s="633">
        <v>109.82</v>
      </c>
      <c r="CF88" s="633">
        <v>111.98</v>
      </c>
      <c r="CG88" s="633">
        <v>114.14</v>
      </c>
      <c r="CH88" s="633">
        <v>116.3</v>
      </c>
      <c r="CI88" s="633">
        <v>118.45</v>
      </c>
      <c r="CJ88" s="633">
        <v>120.61</v>
      </c>
      <c r="CK88" s="633">
        <v>122.77</v>
      </c>
      <c r="CL88" s="633">
        <v>124.93</v>
      </c>
      <c r="CM88" s="633">
        <v>127.09</v>
      </c>
      <c r="CN88" s="633">
        <v>129.25</v>
      </c>
      <c r="CO88" s="717">
        <v>131.41</v>
      </c>
      <c r="CP88" s="718">
        <v>133.57</v>
      </c>
      <c r="CQ88" s="632">
        <v>135.72</v>
      </c>
      <c r="CR88" s="632">
        <v>137.88</v>
      </c>
      <c r="CS88" s="635">
        <v>140.04</v>
      </c>
      <c r="CT88" s="633">
        <v>142.19999999999999</v>
      </c>
      <c r="CU88" s="633">
        <v>144.36000000000001</v>
      </c>
      <c r="CV88" s="633">
        <v>146.52000000000001</v>
      </c>
      <c r="CW88" s="633">
        <v>148.68</v>
      </c>
      <c r="CX88" s="633">
        <v>150.84</v>
      </c>
      <c r="CY88" s="633">
        <v>152.99</v>
      </c>
      <c r="CZ88" s="633">
        <v>155.15</v>
      </c>
      <c r="DA88" s="633">
        <v>157.31</v>
      </c>
      <c r="DB88" s="633">
        <v>159.47</v>
      </c>
      <c r="DC88" s="633">
        <v>161.63</v>
      </c>
      <c r="DD88" s="633">
        <v>163.79</v>
      </c>
      <c r="DE88" s="633">
        <v>165.95</v>
      </c>
      <c r="DF88" s="633">
        <v>168.11</v>
      </c>
      <c r="DG88" s="633">
        <v>170.27</v>
      </c>
      <c r="DH88" s="633">
        <v>172.42</v>
      </c>
      <c r="DI88" s="633">
        <v>174.58</v>
      </c>
      <c r="DJ88" s="633">
        <v>176.74</v>
      </c>
      <c r="DK88" s="633">
        <v>178.9</v>
      </c>
      <c r="DL88" s="633">
        <v>181.06</v>
      </c>
      <c r="DM88" s="633">
        <v>183.22</v>
      </c>
      <c r="DN88" s="633">
        <v>185.38</v>
      </c>
      <c r="DO88" s="633">
        <v>187.54</v>
      </c>
      <c r="DP88" s="633">
        <v>189.69</v>
      </c>
      <c r="DQ88" s="633">
        <v>191.85</v>
      </c>
      <c r="DR88" s="633">
        <v>194.01</v>
      </c>
      <c r="DS88" s="633"/>
      <c r="DT88" s="633"/>
      <c r="DU88" s="633"/>
      <c r="DV88" s="633"/>
      <c r="DW88" s="633"/>
      <c r="DX88" s="633"/>
    </row>
    <row r="89" spans="1:128">
      <c r="A89" s="888"/>
      <c r="B89" s="908">
        <f t="shared" si="9"/>
        <v>85</v>
      </c>
      <c r="C89" s="979" t="e">
        <f t="shared" si="6"/>
        <v>#REF!</v>
      </c>
      <c r="D89" s="909" t="e">
        <f t="shared" si="7"/>
        <v>#REF!</v>
      </c>
      <c r="E89" s="906"/>
      <c r="F89" s="979" t="e">
        <f t="shared" si="8"/>
        <v>#REF!</v>
      </c>
      <c r="G89" s="907" t="e">
        <f t="shared" si="5"/>
        <v>#REF!</v>
      </c>
      <c r="H89" s="906"/>
      <c r="I89" s="906"/>
      <c r="J89" s="634">
        <v>85</v>
      </c>
      <c r="K89" s="632">
        <v>123.58</v>
      </c>
      <c r="L89" s="632">
        <v>126.67</v>
      </c>
      <c r="M89" s="632">
        <v>129.77000000000001</v>
      </c>
      <c r="N89" s="632">
        <v>132.86000000000001</v>
      </c>
      <c r="O89" s="632">
        <v>135.94999999999999</v>
      </c>
      <c r="P89" s="609">
        <v>139.05000000000001</v>
      </c>
      <c r="Q89" s="633">
        <v>142.13999999999999</v>
      </c>
      <c r="R89" s="633">
        <v>145.24</v>
      </c>
      <c r="S89" s="629">
        <v>148.33000000000001</v>
      </c>
      <c r="T89" s="633">
        <v>151.41999999999999</v>
      </c>
      <c r="U89" s="629">
        <v>154.52000000000001</v>
      </c>
      <c r="V89" s="633">
        <v>157.61000000000001</v>
      </c>
      <c r="W89" s="629">
        <v>160.71</v>
      </c>
      <c r="X89" s="629">
        <v>163.80000000000001</v>
      </c>
      <c r="Y89" s="629">
        <v>166.89</v>
      </c>
      <c r="Z89" s="629">
        <v>169.99</v>
      </c>
      <c r="AA89" s="629">
        <v>173.08</v>
      </c>
      <c r="AB89" s="629">
        <v>176.18</v>
      </c>
      <c r="AC89" s="629">
        <v>179.27</v>
      </c>
      <c r="AD89" s="629">
        <v>182.36</v>
      </c>
      <c r="AE89" s="629">
        <v>185.46</v>
      </c>
      <c r="AF89" s="629">
        <v>188.55</v>
      </c>
      <c r="AG89" s="629">
        <v>191.65</v>
      </c>
      <c r="AH89" s="629">
        <v>194.74</v>
      </c>
      <c r="AI89" s="629">
        <v>197.83</v>
      </c>
      <c r="AJ89" s="632">
        <v>200.93</v>
      </c>
      <c r="AK89" s="632">
        <v>204.02</v>
      </c>
      <c r="AL89" s="632">
        <v>207.12</v>
      </c>
      <c r="AM89" s="632">
        <v>210.21</v>
      </c>
      <c r="AN89" s="632">
        <v>213.3</v>
      </c>
      <c r="AO89" s="609">
        <v>216.4</v>
      </c>
      <c r="AP89" s="633">
        <v>219.49</v>
      </c>
      <c r="AQ89" s="633">
        <v>222.59</v>
      </c>
      <c r="AR89" s="629">
        <v>225.68</v>
      </c>
      <c r="AS89" s="633">
        <v>228.77</v>
      </c>
      <c r="AT89" s="629">
        <v>231.87</v>
      </c>
      <c r="AU89" s="633">
        <v>234.96</v>
      </c>
      <c r="AV89" s="629">
        <v>238.06</v>
      </c>
      <c r="AW89" s="629">
        <v>241.15</v>
      </c>
      <c r="AX89" s="629">
        <v>244.24</v>
      </c>
      <c r="AY89" s="629">
        <v>247.34</v>
      </c>
      <c r="AZ89" s="629">
        <v>250.43</v>
      </c>
      <c r="BA89" s="629">
        <v>253.53</v>
      </c>
      <c r="BB89" s="633">
        <v>256.62</v>
      </c>
      <c r="BC89" s="629">
        <v>259.70999999999998</v>
      </c>
      <c r="BD89" s="629">
        <v>262.81</v>
      </c>
      <c r="BE89" s="629">
        <v>265.89999999999998</v>
      </c>
      <c r="BF89" s="629">
        <v>269</v>
      </c>
      <c r="BG89" s="629">
        <v>272.08999999999997</v>
      </c>
      <c r="BH89" s="629">
        <v>275.18</v>
      </c>
      <c r="BI89" s="629">
        <v>278.27999999999997</v>
      </c>
      <c r="BJ89" s="629">
        <v>281.37</v>
      </c>
      <c r="BK89" s="629">
        <v>284.47000000000003</v>
      </c>
      <c r="BL89" s="629">
        <v>287.56</v>
      </c>
      <c r="BM89" s="629">
        <v>290.64999999999998</v>
      </c>
      <c r="BN89" s="629"/>
      <c r="BO89" s="634">
        <v>85</v>
      </c>
      <c r="BP89" s="717">
        <v>78.37</v>
      </c>
      <c r="BQ89" s="718">
        <v>80.55</v>
      </c>
      <c r="BR89" s="632">
        <v>82.74</v>
      </c>
      <c r="BS89" s="632">
        <v>84.92</v>
      </c>
      <c r="BT89" s="635">
        <v>87.1</v>
      </c>
      <c r="BU89" s="633">
        <v>89.29</v>
      </c>
      <c r="BV89" s="633">
        <v>91.47</v>
      </c>
      <c r="BW89" s="633">
        <v>93.66</v>
      </c>
      <c r="BX89" s="633">
        <v>95.84</v>
      </c>
      <c r="BY89" s="633">
        <v>98.03</v>
      </c>
      <c r="BZ89" s="633">
        <v>100.21</v>
      </c>
      <c r="CA89" s="633">
        <v>102.4</v>
      </c>
      <c r="CB89" s="633">
        <v>104.58</v>
      </c>
      <c r="CC89" s="633">
        <v>106.77</v>
      </c>
      <c r="CD89" s="633">
        <v>108.95</v>
      </c>
      <c r="CE89" s="633">
        <v>111.13</v>
      </c>
      <c r="CF89" s="633">
        <v>113.32</v>
      </c>
      <c r="CG89" s="633">
        <v>115.5</v>
      </c>
      <c r="CH89" s="633">
        <v>117.69</v>
      </c>
      <c r="CI89" s="633">
        <v>119.87</v>
      </c>
      <c r="CJ89" s="633">
        <v>122.06</v>
      </c>
      <c r="CK89" s="633">
        <v>124.24</v>
      </c>
      <c r="CL89" s="633">
        <v>126.43</v>
      </c>
      <c r="CM89" s="633">
        <v>128.61000000000001</v>
      </c>
      <c r="CN89" s="633">
        <v>130.79</v>
      </c>
      <c r="CO89" s="717">
        <v>132.97999999999999</v>
      </c>
      <c r="CP89" s="718">
        <v>135.16</v>
      </c>
      <c r="CQ89" s="632">
        <v>137.35</v>
      </c>
      <c r="CR89" s="632">
        <v>139.53</v>
      </c>
      <c r="CS89" s="635">
        <v>141.72</v>
      </c>
      <c r="CT89" s="633">
        <v>143.9</v>
      </c>
      <c r="CU89" s="633">
        <v>146.09</v>
      </c>
      <c r="CV89" s="633">
        <v>148.27000000000001</v>
      </c>
      <c r="CW89" s="633">
        <v>150.46</v>
      </c>
      <c r="CX89" s="633">
        <v>152.63999999999999</v>
      </c>
      <c r="CY89" s="633">
        <v>154.82</v>
      </c>
      <c r="CZ89" s="633">
        <v>157.01</v>
      </c>
      <c r="DA89" s="633">
        <v>159.19</v>
      </c>
      <c r="DB89" s="633">
        <v>161.38</v>
      </c>
      <c r="DC89" s="633">
        <v>163.56</v>
      </c>
      <c r="DD89" s="633">
        <v>165.75</v>
      </c>
      <c r="DE89" s="633">
        <v>167.93</v>
      </c>
      <c r="DF89" s="633">
        <v>170.12</v>
      </c>
      <c r="DG89" s="633">
        <v>172.3</v>
      </c>
      <c r="DH89" s="633">
        <v>174.48</v>
      </c>
      <c r="DI89" s="633">
        <v>176.67</v>
      </c>
      <c r="DJ89" s="633">
        <v>178.85</v>
      </c>
      <c r="DK89" s="633">
        <v>181.04</v>
      </c>
      <c r="DL89" s="633">
        <v>183.22</v>
      </c>
      <c r="DM89" s="633">
        <v>185.41</v>
      </c>
      <c r="DN89" s="633">
        <v>187.59</v>
      </c>
      <c r="DO89" s="633">
        <v>189.78</v>
      </c>
      <c r="DP89" s="633">
        <v>191.96</v>
      </c>
      <c r="DQ89" s="633">
        <v>194.15</v>
      </c>
      <c r="DR89" s="633">
        <v>196.33</v>
      </c>
      <c r="DS89" s="633"/>
      <c r="DT89" s="633"/>
      <c r="DU89" s="633"/>
      <c r="DV89" s="633"/>
      <c r="DW89" s="633"/>
      <c r="DX89" s="633"/>
    </row>
    <row r="90" spans="1:128">
      <c r="A90" s="888"/>
      <c r="B90" s="908">
        <f t="shared" si="9"/>
        <v>86</v>
      </c>
      <c r="C90" s="979" t="e">
        <f t="shared" si="6"/>
        <v>#REF!</v>
      </c>
      <c r="D90" s="909" t="e">
        <f t="shared" si="7"/>
        <v>#REF!</v>
      </c>
      <c r="E90" s="906"/>
      <c r="F90" s="979" t="e">
        <f t="shared" si="8"/>
        <v>#REF!</v>
      </c>
      <c r="G90" s="907" t="e">
        <f t="shared" si="5"/>
        <v>#REF!</v>
      </c>
      <c r="H90" s="906"/>
      <c r="I90" s="906"/>
      <c r="J90" s="634">
        <v>86</v>
      </c>
      <c r="K90" s="632">
        <v>124.98</v>
      </c>
      <c r="L90" s="632">
        <v>128.12</v>
      </c>
      <c r="M90" s="632">
        <v>131.25</v>
      </c>
      <c r="N90" s="632">
        <v>134.38</v>
      </c>
      <c r="O90" s="632">
        <v>137.51</v>
      </c>
      <c r="P90" s="609">
        <v>140.63999999999999</v>
      </c>
      <c r="Q90" s="633">
        <v>143.77000000000001</v>
      </c>
      <c r="R90" s="633">
        <v>146.9</v>
      </c>
      <c r="S90" s="633">
        <v>150.03</v>
      </c>
      <c r="T90" s="633">
        <v>153.16</v>
      </c>
      <c r="U90" s="633">
        <v>156.29</v>
      </c>
      <c r="V90" s="633">
        <v>159.41999999999999</v>
      </c>
      <c r="W90" s="633">
        <v>162.55000000000001</v>
      </c>
      <c r="X90" s="633">
        <v>165.68</v>
      </c>
      <c r="Y90" s="633">
        <v>168.81</v>
      </c>
      <c r="Z90" s="633">
        <v>171.94</v>
      </c>
      <c r="AA90" s="633">
        <v>175.07</v>
      </c>
      <c r="AB90" s="633">
        <v>178.2</v>
      </c>
      <c r="AC90" s="633">
        <v>181.33</v>
      </c>
      <c r="AD90" s="633">
        <v>184.46</v>
      </c>
      <c r="AE90" s="633">
        <v>187.59</v>
      </c>
      <c r="AF90" s="633">
        <v>190.72</v>
      </c>
      <c r="AG90" s="633">
        <v>193.85</v>
      </c>
      <c r="AH90" s="633">
        <v>196.98</v>
      </c>
      <c r="AI90" s="633">
        <v>200.11</v>
      </c>
      <c r="AJ90" s="632">
        <v>203.24</v>
      </c>
      <c r="AK90" s="632">
        <v>206.38</v>
      </c>
      <c r="AL90" s="632">
        <v>209.51</v>
      </c>
      <c r="AM90" s="632">
        <v>212.64</v>
      </c>
      <c r="AN90" s="632">
        <v>215.77</v>
      </c>
      <c r="AO90" s="609">
        <v>218.9</v>
      </c>
      <c r="AP90" s="633">
        <v>222.03</v>
      </c>
      <c r="AQ90" s="633">
        <v>225.16</v>
      </c>
      <c r="AR90" s="633">
        <v>228.29</v>
      </c>
      <c r="AS90" s="633">
        <v>231.42</v>
      </c>
      <c r="AT90" s="633">
        <v>234.55</v>
      </c>
      <c r="AU90" s="633">
        <v>237.68</v>
      </c>
      <c r="AV90" s="633">
        <v>240.81</v>
      </c>
      <c r="AW90" s="633">
        <v>243.94</v>
      </c>
      <c r="AX90" s="633">
        <v>247.07</v>
      </c>
      <c r="AY90" s="633">
        <v>250.2</v>
      </c>
      <c r="AZ90" s="633">
        <v>253.33</v>
      </c>
      <c r="BA90" s="633">
        <v>256.45999999999998</v>
      </c>
      <c r="BB90" s="633">
        <v>259.58999999999997</v>
      </c>
      <c r="BC90" s="633">
        <v>262.72000000000003</v>
      </c>
      <c r="BD90" s="633">
        <v>265.85000000000002</v>
      </c>
      <c r="BE90" s="633">
        <v>268.68</v>
      </c>
      <c r="BF90" s="633">
        <v>272.11</v>
      </c>
      <c r="BG90" s="633">
        <v>275.24</v>
      </c>
      <c r="BH90" s="633">
        <v>278.37</v>
      </c>
      <c r="BI90" s="633">
        <v>281.5</v>
      </c>
      <c r="BJ90" s="633">
        <v>284.64</v>
      </c>
      <c r="BK90" s="633">
        <v>287.77</v>
      </c>
      <c r="BL90" s="633">
        <v>290.89999999999998</v>
      </c>
      <c r="BM90" s="633">
        <v>294.02999999999997</v>
      </c>
      <c r="BN90" s="633"/>
      <c r="BO90" s="634">
        <v>86</v>
      </c>
      <c r="BP90" s="717">
        <v>79.28</v>
      </c>
      <c r="BQ90" s="718">
        <v>81.489999999999995</v>
      </c>
      <c r="BR90" s="632">
        <v>83.7</v>
      </c>
      <c r="BS90" s="632">
        <v>85.91</v>
      </c>
      <c r="BT90" s="635">
        <v>88.12</v>
      </c>
      <c r="BU90" s="633">
        <v>90.33</v>
      </c>
      <c r="BV90" s="633">
        <v>92.54</v>
      </c>
      <c r="BW90" s="633">
        <v>94.75</v>
      </c>
      <c r="BX90" s="633">
        <v>96.96</v>
      </c>
      <c r="BY90" s="633">
        <v>99.17</v>
      </c>
      <c r="BZ90" s="633">
        <v>101.38</v>
      </c>
      <c r="CA90" s="633">
        <v>103.59</v>
      </c>
      <c r="CB90" s="633">
        <v>105.8</v>
      </c>
      <c r="CC90" s="633">
        <v>108.01</v>
      </c>
      <c r="CD90" s="633">
        <v>110.22</v>
      </c>
      <c r="CE90" s="633">
        <v>112.43</v>
      </c>
      <c r="CF90" s="633">
        <v>114.64</v>
      </c>
      <c r="CG90" s="633">
        <v>116.85</v>
      </c>
      <c r="CH90" s="633">
        <v>119.06</v>
      </c>
      <c r="CI90" s="633">
        <v>121.27</v>
      </c>
      <c r="CJ90" s="633">
        <v>123.48</v>
      </c>
      <c r="CK90" s="633">
        <v>125.69</v>
      </c>
      <c r="CL90" s="633">
        <v>127.9</v>
      </c>
      <c r="CM90" s="633">
        <v>130.11000000000001</v>
      </c>
      <c r="CN90" s="633">
        <v>132.32</v>
      </c>
      <c r="CO90" s="717">
        <v>134.53</v>
      </c>
      <c r="CP90" s="718">
        <v>136.74</v>
      </c>
      <c r="CQ90" s="632">
        <v>138.94999999999999</v>
      </c>
      <c r="CR90" s="632">
        <v>141.16</v>
      </c>
      <c r="CS90" s="635">
        <v>143.37</v>
      </c>
      <c r="CT90" s="633">
        <v>145.58000000000001</v>
      </c>
      <c r="CU90" s="633">
        <v>147.79</v>
      </c>
      <c r="CV90" s="633">
        <v>150</v>
      </c>
      <c r="CW90" s="633">
        <v>152.21</v>
      </c>
      <c r="CX90" s="633">
        <v>154.41999999999999</v>
      </c>
      <c r="CY90" s="633">
        <v>156.63</v>
      </c>
      <c r="CZ90" s="633">
        <v>158.84</v>
      </c>
      <c r="DA90" s="633">
        <v>161.05000000000001</v>
      </c>
      <c r="DB90" s="633">
        <v>163.26</v>
      </c>
      <c r="DC90" s="633">
        <v>165.48</v>
      </c>
      <c r="DD90" s="633">
        <v>167.69</v>
      </c>
      <c r="DE90" s="633">
        <v>169.9</v>
      </c>
      <c r="DF90" s="633">
        <v>172.11</v>
      </c>
      <c r="DG90" s="633">
        <v>174.32</v>
      </c>
      <c r="DH90" s="633">
        <v>176.53</v>
      </c>
      <c r="DI90" s="633">
        <v>178.74</v>
      </c>
      <c r="DJ90" s="633">
        <v>180.95</v>
      </c>
      <c r="DK90" s="633">
        <v>183.16</v>
      </c>
      <c r="DL90" s="633">
        <v>185.37</v>
      </c>
      <c r="DM90" s="633">
        <v>187.58</v>
      </c>
      <c r="DN90" s="633">
        <v>189.79</v>
      </c>
      <c r="DO90" s="633">
        <v>192</v>
      </c>
      <c r="DP90" s="633">
        <v>194.21</v>
      </c>
      <c r="DQ90" s="633">
        <v>196.42</v>
      </c>
      <c r="DR90" s="633">
        <v>198.63</v>
      </c>
      <c r="DS90" s="633"/>
      <c r="DT90" s="633"/>
      <c r="DU90" s="633"/>
      <c r="DV90" s="633"/>
      <c r="DW90" s="633"/>
      <c r="DX90" s="633"/>
    </row>
    <row r="91" spans="1:128">
      <c r="A91" s="888"/>
      <c r="B91" s="908">
        <f t="shared" si="9"/>
        <v>87</v>
      </c>
      <c r="C91" s="979" t="e">
        <f t="shared" si="6"/>
        <v>#REF!</v>
      </c>
      <c r="D91" s="909" t="e">
        <f t="shared" si="7"/>
        <v>#REF!</v>
      </c>
      <c r="E91" s="906"/>
      <c r="F91" s="979" t="e">
        <f t="shared" si="8"/>
        <v>#REF!</v>
      </c>
      <c r="G91" s="907" t="e">
        <f t="shared" si="5"/>
        <v>#REF!</v>
      </c>
      <c r="H91" s="906"/>
      <c r="I91" s="906"/>
      <c r="J91" s="634">
        <v>87</v>
      </c>
      <c r="K91" s="632">
        <v>126.4</v>
      </c>
      <c r="L91" s="632">
        <v>129.56</v>
      </c>
      <c r="M91" s="632">
        <v>132.72999999999999</v>
      </c>
      <c r="N91" s="632">
        <v>135.9</v>
      </c>
      <c r="O91" s="632">
        <v>139.06</v>
      </c>
      <c r="P91" s="609">
        <v>142.22999999999999</v>
      </c>
      <c r="Q91" s="633">
        <v>145.4</v>
      </c>
      <c r="R91" s="633">
        <v>148.56</v>
      </c>
      <c r="S91" s="629">
        <v>151.72999999999999</v>
      </c>
      <c r="T91" s="633">
        <v>154.9</v>
      </c>
      <c r="U91" s="633">
        <v>158.06</v>
      </c>
      <c r="V91" s="633">
        <v>161.22999999999999</v>
      </c>
      <c r="W91" s="633">
        <v>164.4</v>
      </c>
      <c r="X91" s="633">
        <v>167.56</v>
      </c>
      <c r="Y91" s="633">
        <v>170.73</v>
      </c>
      <c r="Z91" s="633">
        <v>173.9</v>
      </c>
      <c r="AA91" s="633">
        <v>177.07</v>
      </c>
      <c r="AB91" s="633">
        <v>180.23</v>
      </c>
      <c r="AC91" s="633">
        <v>183.4</v>
      </c>
      <c r="AD91" s="633">
        <v>186.57</v>
      </c>
      <c r="AE91" s="633">
        <v>189.73</v>
      </c>
      <c r="AF91" s="633">
        <v>192.9</v>
      </c>
      <c r="AG91" s="633">
        <v>196.07</v>
      </c>
      <c r="AH91" s="633">
        <v>199.23</v>
      </c>
      <c r="AI91" s="633">
        <v>202.4</v>
      </c>
      <c r="AJ91" s="632">
        <v>205.57</v>
      </c>
      <c r="AK91" s="632">
        <v>208.73</v>
      </c>
      <c r="AL91" s="632">
        <v>211.9</v>
      </c>
      <c r="AM91" s="632">
        <v>215.07</v>
      </c>
      <c r="AN91" s="632">
        <v>218.23</v>
      </c>
      <c r="AO91" s="609">
        <v>221.4</v>
      </c>
      <c r="AP91" s="633">
        <v>224.57</v>
      </c>
      <c r="AQ91" s="633">
        <v>227.73</v>
      </c>
      <c r="AR91" s="629">
        <v>230.9</v>
      </c>
      <c r="AS91" s="633">
        <v>234.07</v>
      </c>
      <c r="AT91" s="633">
        <v>237.23</v>
      </c>
      <c r="AU91" s="633">
        <v>240.4</v>
      </c>
      <c r="AV91" s="633">
        <v>243.57</v>
      </c>
      <c r="AW91" s="633">
        <v>246.73</v>
      </c>
      <c r="AX91" s="633">
        <v>249.9</v>
      </c>
      <c r="AY91" s="633">
        <v>253.07</v>
      </c>
      <c r="AZ91" s="633">
        <v>256.24</v>
      </c>
      <c r="BA91" s="633">
        <v>259.39999999999998</v>
      </c>
      <c r="BB91" s="629">
        <v>262.57</v>
      </c>
      <c r="BC91" s="633">
        <v>265.74</v>
      </c>
      <c r="BD91" s="633">
        <v>268.89999999999998</v>
      </c>
      <c r="BE91" s="633">
        <v>272.07</v>
      </c>
      <c r="BF91" s="633">
        <v>275.24</v>
      </c>
      <c r="BG91" s="633">
        <v>278.39999999999998</v>
      </c>
      <c r="BH91" s="633">
        <v>281.57</v>
      </c>
      <c r="BI91" s="633">
        <v>284.74</v>
      </c>
      <c r="BJ91" s="633">
        <v>287.89999999999998</v>
      </c>
      <c r="BK91" s="633">
        <v>291.07</v>
      </c>
      <c r="BL91" s="633">
        <v>294.24</v>
      </c>
      <c r="BM91" s="633">
        <v>297.39999999999998</v>
      </c>
      <c r="BN91" s="633"/>
      <c r="BO91" s="634">
        <v>87</v>
      </c>
      <c r="BP91" s="717">
        <v>80.19</v>
      </c>
      <c r="BQ91" s="718">
        <v>82.43</v>
      </c>
      <c r="BR91" s="632">
        <v>84.66</v>
      </c>
      <c r="BS91" s="632">
        <v>86.9</v>
      </c>
      <c r="BT91" s="635">
        <v>89.13</v>
      </c>
      <c r="BU91" s="633">
        <v>91.37</v>
      </c>
      <c r="BV91" s="633">
        <v>93.6</v>
      </c>
      <c r="BW91" s="633">
        <v>95.84</v>
      </c>
      <c r="BX91" s="633">
        <v>98.08</v>
      </c>
      <c r="BY91" s="633">
        <v>100.31</v>
      </c>
      <c r="BZ91" s="633">
        <v>102.55</v>
      </c>
      <c r="CA91" s="633">
        <v>104.78</v>
      </c>
      <c r="CB91" s="633">
        <v>107.02</v>
      </c>
      <c r="CC91" s="633">
        <v>109.26</v>
      </c>
      <c r="CD91" s="633">
        <v>111.49</v>
      </c>
      <c r="CE91" s="633">
        <v>113.73</v>
      </c>
      <c r="CF91" s="633">
        <v>115.96</v>
      </c>
      <c r="CG91" s="633">
        <v>118.2</v>
      </c>
      <c r="CH91" s="633">
        <v>120.44</v>
      </c>
      <c r="CI91" s="633">
        <v>122.67</v>
      </c>
      <c r="CJ91" s="633">
        <v>124.91</v>
      </c>
      <c r="CK91" s="633">
        <v>127.14</v>
      </c>
      <c r="CL91" s="633">
        <v>129.38</v>
      </c>
      <c r="CM91" s="633">
        <v>131.61000000000001</v>
      </c>
      <c r="CN91" s="633">
        <v>133.85</v>
      </c>
      <c r="CO91" s="717">
        <v>136.09</v>
      </c>
      <c r="CP91" s="718">
        <v>138.32</v>
      </c>
      <c r="CQ91" s="632">
        <v>140.56</v>
      </c>
      <c r="CR91" s="632">
        <v>142.79</v>
      </c>
      <c r="CS91" s="635">
        <v>145.03</v>
      </c>
      <c r="CT91" s="633">
        <v>147.27000000000001</v>
      </c>
      <c r="CU91" s="633">
        <v>149.5</v>
      </c>
      <c r="CV91" s="633">
        <v>151.74</v>
      </c>
      <c r="CW91" s="633">
        <v>153.97</v>
      </c>
      <c r="CX91" s="633">
        <v>156.21</v>
      </c>
      <c r="CY91" s="633">
        <v>158.44999999999999</v>
      </c>
      <c r="CZ91" s="633">
        <v>160.68</v>
      </c>
      <c r="DA91" s="633">
        <v>162.91999999999999</v>
      </c>
      <c r="DB91" s="633">
        <v>165.15</v>
      </c>
      <c r="DC91" s="633">
        <v>167.39</v>
      </c>
      <c r="DD91" s="633">
        <v>169.93</v>
      </c>
      <c r="DE91" s="633">
        <v>171.86</v>
      </c>
      <c r="DF91" s="633">
        <v>174.1</v>
      </c>
      <c r="DG91" s="633">
        <v>176.33</v>
      </c>
      <c r="DH91" s="633">
        <v>178.57</v>
      </c>
      <c r="DI91" s="633">
        <v>180.8</v>
      </c>
      <c r="DJ91" s="633">
        <v>183.04</v>
      </c>
      <c r="DK91" s="633">
        <v>185.28</v>
      </c>
      <c r="DL91" s="633">
        <v>187.51</v>
      </c>
      <c r="DM91" s="633">
        <v>189.75</v>
      </c>
      <c r="DN91" s="633">
        <v>191.98</v>
      </c>
      <c r="DO91" s="633">
        <v>194.22</v>
      </c>
      <c r="DP91" s="633">
        <v>196.46</v>
      </c>
      <c r="DQ91" s="633">
        <v>198.69</v>
      </c>
      <c r="DR91" s="633">
        <v>200.93</v>
      </c>
      <c r="DS91" s="633"/>
      <c r="DT91" s="633"/>
      <c r="DU91" s="633"/>
      <c r="DV91" s="633"/>
      <c r="DW91" s="633"/>
      <c r="DX91" s="633"/>
    </row>
    <row r="92" spans="1:128">
      <c r="A92" s="888"/>
      <c r="B92" s="908">
        <f t="shared" si="9"/>
        <v>88</v>
      </c>
      <c r="C92" s="979" t="e">
        <f t="shared" si="6"/>
        <v>#REF!</v>
      </c>
      <c r="D92" s="909" t="e">
        <f t="shared" si="7"/>
        <v>#REF!</v>
      </c>
      <c r="E92" s="906"/>
      <c r="F92" s="979" t="e">
        <f t="shared" si="8"/>
        <v>#REF!</v>
      </c>
      <c r="G92" s="907" t="e">
        <f t="shared" si="5"/>
        <v>#REF!</v>
      </c>
      <c r="H92" s="906"/>
      <c r="I92" s="906"/>
      <c r="J92" s="634">
        <v>88</v>
      </c>
      <c r="K92" s="632">
        <v>127.89</v>
      </c>
      <c r="L92" s="632">
        <v>131.09</v>
      </c>
      <c r="M92" s="632">
        <v>134.30000000000001</v>
      </c>
      <c r="N92" s="632">
        <v>137.5</v>
      </c>
      <c r="O92" s="632">
        <v>140.69999999999999</v>
      </c>
      <c r="P92" s="609">
        <v>143.91</v>
      </c>
      <c r="Q92" s="633">
        <v>147.11000000000001</v>
      </c>
      <c r="R92" s="633">
        <v>150.31</v>
      </c>
      <c r="S92" s="633">
        <v>153.52000000000001</v>
      </c>
      <c r="T92" s="633">
        <v>156.72</v>
      </c>
      <c r="U92" s="629">
        <v>159.91999999999999</v>
      </c>
      <c r="V92" s="633">
        <v>163.13</v>
      </c>
      <c r="W92" s="629">
        <v>166.33</v>
      </c>
      <c r="X92" s="629">
        <v>169.53</v>
      </c>
      <c r="Y92" s="629">
        <v>172.73</v>
      </c>
      <c r="Z92" s="629">
        <v>175.94</v>
      </c>
      <c r="AA92" s="629">
        <v>179.14</v>
      </c>
      <c r="AB92" s="629">
        <v>182.34</v>
      </c>
      <c r="AC92" s="629">
        <v>185.55</v>
      </c>
      <c r="AD92" s="629">
        <v>188.75</v>
      </c>
      <c r="AE92" s="629">
        <v>191.95</v>
      </c>
      <c r="AF92" s="629">
        <v>195.16</v>
      </c>
      <c r="AG92" s="629">
        <v>198.36</v>
      </c>
      <c r="AH92" s="629">
        <v>201.56</v>
      </c>
      <c r="AI92" s="629">
        <v>204.77</v>
      </c>
      <c r="AJ92" s="632">
        <v>207.97</v>
      </c>
      <c r="AK92" s="632">
        <v>211.17</v>
      </c>
      <c r="AL92" s="632">
        <v>214.38</v>
      </c>
      <c r="AM92" s="632">
        <v>217.58</v>
      </c>
      <c r="AN92" s="632">
        <v>220.78</v>
      </c>
      <c r="AO92" s="609">
        <v>223.99</v>
      </c>
      <c r="AP92" s="633">
        <v>227.19</v>
      </c>
      <c r="AQ92" s="633">
        <v>230.39</v>
      </c>
      <c r="AR92" s="633">
        <v>233.6</v>
      </c>
      <c r="AS92" s="633">
        <v>236.8</v>
      </c>
      <c r="AT92" s="629">
        <v>240</v>
      </c>
      <c r="AU92" s="633">
        <v>243.21</v>
      </c>
      <c r="AV92" s="629">
        <v>246.41</v>
      </c>
      <c r="AW92" s="629">
        <v>249.61</v>
      </c>
      <c r="AX92" s="629">
        <v>252.81</v>
      </c>
      <c r="AY92" s="629">
        <v>256.02</v>
      </c>
      <c r="AZ92" s="629">
        <v>259.22000000000003</v>
      </c>
      <c r="BA92" s="629">
        <v>262.42</v>
      </c>
      <c r="BB92" s="633">
        <v>265.63</v>
      </c>
      <c r="BC92" s="629">
        <v>268.83</v>
      </c>
      <c r="BD92" s="629">
        <v>272.02999999999997</v>
      </c>
      <c r="BE92" s="629">
        <v>275.24</v>
      </c>
      <c r="BF92" s="629">
        <v>278.44</v>
      </c>
      <c r="BG92" s="629">
        <v>281.64</v>
      </c>
      <c r="BH92" s="629">
        <v>284.85000000000002</v>
      </c>
      <c r="BI92" s="629">
        <v>288.05</v>
      </c>
      <c r="BJ92" s="629">
        <v>291.25</v>
      </c>
      <c r="BK92" s="629">
        <v>294.45999999999998</v>
      </c>
      <c r="BL92" s="629">
        <v>297.66000000000003</v>
      </c>
      <c r="BM92" s="629">
        <v>300.86</v>
      </c>
      <c r="BN92" s="629"/>
      <c r="BO92" s="634">
        <v>88</v>
      </c>
      <c r="BP92" s="717">
        <v>81.099999999999994</v>
      </c>
      <c r="BQ92" s="718">
        <v>83.36</v>
      </c>
      <c r="BR92" s="632">
        <v>85.63</v>
      </c>
      <c r="BS92" s="632">
        <v>87.89</v>
      </c>
      <c r="BT92" s="635">
        <v>90.15</v>
      </c>
      <c r="BU92" s="633">
        <v>92.41</v>
      </c>
      <c r="BV92" s="633">
        <v>94.67</v>
      </c>
      <c r="BW92" s="633">
        <v>96.93</v>
      </c>
      <c r="BX92" s="633">
        <v>99.2</v>
      </c>
      <c r="BY92" s="633">
        <v>101.46</v>
      </c>
      <c r="BZ92" s="633">
        <v>103.72</v>
      </c>
      <c r="CA92" s="633">
        <v>105.98</v>
      </c>
      <c r="CB92" s="633">
        <v>108.24</v>
      </c>
      <c r="CC92" s="633">
        <v>110.5</v>
      </c>
      <c r="CD92" s="633">
        <v>112.76</v>
      </c>
      <c r="CE92" s="633">
        <v>115.03</v>
      </c>
      <c r="CF92" s="633">
        <v>117.29</v>
      </c>
      <c r="CG92" s="633">
        <v>119.55</v>
      </c>
      <c r="CH92" s="633">
        <v>121.81</v>
      </c>
      <c r="CI92" s="633">
        <v>124.07</v>
      </c>
      <c r="CJ92" s="633">
        <v>126.33</v>
      </c>
      <c r="CK92" s="633">
        <v>128.6</v>
      </c>
      <c r="CL92" s="633">
        <v>130.86000000000001</v>
      </c>
      <c r="CM92" s="633">
        <v>133.12</v>
      </c>
      <c r="CN92" s="633">
        <v>135.38</v>
      </c>
      <c r="CO92" s="717">
        <v>137.63999999999999</v>
      </c>
      <c r="CP92" s="718">
        <v>139.9</v>
      </c>
      <c r="CQ92" s="632">
        <v>142.16999999999999</v>
      </c>
      <c r="CR92" s="632">
        <v>144.43</v>
      </c>
      <c r="CS92" s="635">
        <v>146.69</v>
      </c>
      <c r="CT92" s="633">
        <v>148.94999999999999</v>
      </c>
      <c r="CU92" s="633">
        <v>151.21</v>
      </c>
      <c r="CV92" s="633">
        <v>153.47</v>
      </c>
      <c r="CW92" s="633">
        <v>155.74</v>
      </c>
      <c r="CX92" s="633">
        <v>158</v>
      </c>
      <c r="CY92" s="633">
        <v>160.26</v>
      </c>
      <c r="CZ92" s="633">
        <v>162.52000000000001</v>
      </c>
      <c r="DA92" s="633">
        <v>164.78</v>
      </c>
      <c r="DB92" s="633">
        <v>167.04</v>
      </c>
      <c r="DC92" s="633">
        <v>169.3</v>
      </c>
      <c r="DD92" s="633">
        <v>171.57</v>
      </c>
      <c r="DE92" s="633">
        <v>173.83</v>
      </c>
      <c r="DF92" s="633">
        <v>176.09</v>
      </c>
      <c r="DG92" s="633">
        <v>178.35</v>
      </c>
      <c r="DH92" s="633">
        <v>180.61</v>
      </c>
      <c r="DI92" s="633">
        <v>182.87</v>
      </c>
      <c r="DJ92" s="633">
        <v>185.14</v>
      </c>
      <c r="DK92" s="633">
        <v>187.4</v>
      </c>
      <c r="DL92" s="633">
        <v>189.66</v>
      </c>
      <c r="DM92" s="633">
        <v>191.92</v>
      </c>
      <c r="DN92" s="633">
        <v>194.18</v>
      </c>
      <c r="DO92" s="633">
        <v>196.44</v>
      </c>
      <c r="DP92" s="633">
        <v>198.71</v>
      </c>
      <c r="DQ92" s="633">
        <v>200.97</v>
      </c>
      <c r="DR92" s="633">
        <v>203.23</v>
      </c>
      <c r="DS92" s="633"/>
      <c r="DT92" s="633"/>
      <c r="DU92" s="633"/>
      <c r="DV92" s="633"/>
      <c r="DW92" s="633"/>
      <c r="DX92" s="633"/>
    </row>
    <row r="93" spans="1:128">
      <c r="A93" s="888"/>
      <c r="B93" s="908">
        <f t="shared" si="9"/>
        <v>89</v>
      </c>
      <c r="C93" s="979" t="e">
        <f t="shared" si="6"/>
        <v>#REF!</v>
      </c>
      <c r="D93" s="909" t="e">
        <f t="shared" si="7"/>
        <v>#REF!</v>
      </c>
      <c r="E93" s="906"/>
      <c r="F93" s="979" t="e">
        <f t="shared" si="8"/>
        <v>#REF!</v>
      </c>
      <c r="G93" s="907" t="e">
        <f t="shared" si="5"/>
        <v>#REF!</v>
      </c>
      <c r="H93" s="906"/>
      <c r="I93" s="906"/>
      <c r="J93" s="634">
        <v>89</v>
      </c>
      <c r="K93" s="632">
        <v>129.31</v>
      </c>
      <c r="L93" s="632">
        <v>132.55000000000001</v>
      </c>
      <c r="M93" s="632">
        <v>135.79</v>
      </c>
      <c r="N93" s="632">
        <v>139.03</v>
      </c>
      <c r="O93" s="632">
        <v>142.27000000000001</v>
      </c>
      <c r="P93" s="609">
        <v>145.51</v>
      </c>
      <c r="Q93" s="633">
        <v>148.75</v>
      </c>
      <c r="R93" s="633">
        <v>151.99</v>
      </c>
      <c r="S93" s="629">
        <v>155.22999999999999</v>
      </c>
      <c r="T93" s="633">
        <v>158.47</v>
      </c>
      <c r="U93" s="633">
        <v>161.71</v>
      </c>
      <c r="V93" s="633">
        <v>164.95</v>
      </c>
      <c r="W93" s="633">
        <v>168.19</v>
      </c>
      <c r="X93" s="633">
        <v>171.43</v>
      </c>
      <c r="Y93" s="633">
        <v>174.67</v>
      </c>
      <c r="Z93" s="633">
        <v>177.91</v>
      </c>
      <c r="AA93" s="633">
        <v>181.15</v>
      </c>
      <c r="AB93" s="633">
        <v>184.39</v>
      </c>
      <c r="AC93" s="633">
        <v>187.62</v>
      </c>
      <c r="AD93" s="633">
        <v>190.86</v>
      </c>
      <c r="AE93" s="633">
        <v>194.1</v>
      </c>
      <c r="AF93" s="633">
        <v>197.34</v>
      </c>
      <c r="AG93" s="633">
        <v>200.58</v>
      </c>
      <c r="AH93" s="633">
        <v>203.82</v>
      </c>
      <c r="AI93" s="633">
        <v>207.06</v>
      </c>
      <c r="AJ93" s="632">
        <v>210.3</v>
      </c>
      <c r="AK93" s="632">
        <v>213.54</v>
      </c>
      <c r="AL93" s="632">
        <v>216.78</v>
      </c>
      <c r="AM93" s="632">
        <v>220.02</v>
      </c>
      <c r="AN93" s="632">
        <v>223.26</v>
      </c>
      <c r="AO93" s="609">
        <v>226.5</v>
      </c>
      <c r="AP93" s="633">
        <v>229.74</v>
      </c>
      <c r="AQ93" s="633">
        <v>232.98</v>
      </c>
      <c r="AR93" s="629">
        <v>236.22</v>
      </c>
      <c r="AS93" s="633">
        <v>239.46</v>
      </c>
      <c r="AT93" s="633">
        <v>242.7</v>
      </c>
      <c r="AU93" s="633">
        <v>245.94</v>
      </c>
      <c r="AV93" s="633">
        <v>249.18</v>
      </c>
      <c r="AW93" s="633">
        <v>252.42</v>
      </c>
      <c r="AX93" s="633">
        <v>255.66</v>
      </c>
      <c r="AY93" s="633">
        <v>258.89999999999998</v>
      </c>
      <c r="AZ93" s="633">
        <v>262.14</v>
      </c>
      <c r="BA93" s="633">
        <v>265.38</v>
      </c>
      <c r="BB93" s="633">
        <v>268.61</v>
      </c>
      <c r="BC93" s="633">
        <v>271.85000000000002</v>
      </c>
      <c r="BD93" s="633">
        <v>275.08999999999997</v>
      </c>
      <c r="BE93" s="633">
        <v>278.33</v>
      </c>
      <c r="BF93" s="633">
        <v>284.57</v>
      </c>
      <c r="BG93" s="633">
        <v>284.81</v>
      </c>
      <c r="BH93" s="633">
        <v>288.05</v>
      </c>
      <c r="BI93" s="633">
        <v>291.29000000000002</v>
      </c>
      <c r="BJ93" s="633">
        <v>294.52999999999997</v>
      </c>
      <c r="BK93" s="633">
        <v>297.77</v>
      </c>
      <c r="BL93" s="633">
        <v>301.01</v>
      </c>
      <c r="BM93" s="633">
        <v>304.25</v>
      </c>
      <c r="BN93" s="633"/>
      <c r="BO93" s="634">
        <v>89</v>
      </c>
      <c r="BP93" s="717">
        <v>82.02</v>
      </c>
      <c r="BQ93" s="718">
        <v>84.3</v>
      </c>
      <c r="BR93" s="632">
        <v>86.59</v>
      </c>
      <c r="BS93" s="632">
        <v>88.88</v>
      </c>
      <c r="BT93" s="635">
        <v>91.17</v>
      </c>
      <c r="BU93" s="633">
        <v>93.45</v>
      </c>
      <c r="BV93" s="633">
        <v>95.74</v>
      </c>
      <c r="BW93" s="633">
        <v>98.03</v>
      </c>
      <c r="BX93" s="633">
        <v>100.32</v>
      </c>
      <c r="BY93" s="633">
        <v>102.6</v>
      </c>
      <c r="BZ93" s="633">
        <v>104.89</v>
      </c>
      <c r="CA93" s="633">
        <v>107.18</v>
      </c>
      <c r="CB93" s="633">
        <v>109.46</v>
      </c>
      <c r="CC93" s="633">
        <v>111.75</v>
      </c>
      <c r="CD93" s="633">
        <v>114.04</v>
      </c>
      <c r="CE93" s="633">
        <v>116.33</v>
      </c>
      <c r="CF93" s="633">
        <v>118.61</v>
      </c>
      <c r="CG93" s="633">
        <v>120.9</v>
      </c>
      <c r="CH93" s="633">
        <v>123.19</v>
      </c>
      <c r="CI93" s="633">
        <v>125.48</v>
      </c>
      <c r="CJ93" s="633">
        <v>127.76</v>
      </c>
      <c r="CK93" s="633">
        <v>130.05000000000001</v>
      </c>
      <c r="CL93" s="633">
        <v>132.34</v>
      </c>
      <c r="CM93" s="633">
        <v>134.63</v>
      </c>
      <c r="CN93" s="633">
        <v>136.91</v>
      </c>
      <c r="CO93" s="717">
        <v>139.19999999999999</v>
      </c>
      <c r="CP93" s="718">
        <v>141.49</v>
      </c>
      <c r="CQ93" s="632">
        <v>143.77000000000001</v>
      </c>
      <c r="CR93" s="632">
        <v>146.06</v>
      </c>
      <c r="CS93" s="635">
        <v>148.35</v>
      </c>
      <c r="CT93" s="633">
        <v>150.63999999999999</v>
      </c>
      <c r="CU93" s="633">
        <v>152.91999999999999</v>
      </c>
      <c r="CV93" s="633">
        <v>155.21</v>
      </c>
      <c r="CW93" s="633">
        <v>157.5</v>
      </c>
      <c r="CX93" s="633">
        <v>159.79</v>
      </c>
      <c r="CY93" s="633">
        <v>162.07</v>
      </c>
      <c r="CZ93" s="633">
        <v>164.36</v>
      </c>
      <c r="DA93" s="633">
        <v>166.65</v>
      </c>
      <c r="DB93" s="633">
        <v>168.93</v>
      </c>
      <c r="DC93" s="633">
        <v>171.22</v>
      </c>
      <c r="DD93" s="633">
        <v>173.51</v>
      </c>
      <c r="DE93" s="633">
        <v>175.8</v>
      </c>
      <c r="DF93" s="633">
        <v>178.08</v>
      </c>
      <c r="DG93" s="633">
        <v>180.37</v>
      </c>
      <c r="DH93" s="633">
        <v>182.66</v>
      </c>
      <c r="DI93" s="633">
        <v>184.95</v>
      </c>
      <c r="DJ93" s="633">
        <v>187.23</v>
      </c>
      <c r="DK93" s="633">
        <v>189.52</v>
      </c>
      <c r="DL93" s="633">
        <v>191.81</v>
      </c>
      <c r="DM93" s="633">
        <v>194.09</v>
      </c>
      <c r="DN93" s="633">
        <v>196.38</v>
      </c>
      <c r="DO93" s="633">
        <v>198.67</v>
      </c>
      <c r="DP93" s="633">
        <v>200.96</v>
      </c>
      <c r="DQ93" s="633">
        <v>203.24</v>
      </c>
      <c r="DR93" s="633">
        <v>205.53</v>
      </c>
      <c r="DS93" s="633"/>
      <c r="DT93" s="633"/>
      <c r="DU93" s="633"/>
      <c r="DV93" s="633"/>
      <c r="DW93" s="633"/>
      <c r="DX93" s="633"/>
    </row>
    <row r="94" spans="1:128">
      <c r="A94" s="888"/>
      <c r="B94" s="908">
        <f t="shared" si="9"/>
        <v>90</v>
      </c>
      <c r="C94" s="979" t="e">
        <f t="shared" si="6"/>
        <v>#REF!</v>
      </c>
      <c r="D94" s="909" t="e">
        <f t="shared" si="7"/>
        <v>#REF!</v>
      </c>
      <c r="E94" s="906"/>
      <c r="F94" s="979" t="e">
        <f t="shared" si="8"/>
        <v>#REF!</v>
      </c>
      <c r="G94" s="907" t="e">
        <f t="shared" si="5"/>
        <v>#REF!</v>
      </c>
      <c r="H94" s="906"/>
      <c r="I94" s="906"/>
      <c r="J94" s="634">
        <v>90</v>
      </c>
      <c r="K94" s="632">
        <v>130.74</v>
      </c>
      <c r="L94" s="632">
        <v>134.01</v>
      </c>
      <c r="M94" s="632">
        <v>137.29</v>
      </c>
      <c r="N94" s="632">
        <v>140.57</v>
      </c>
      <c r="O94" s="632">
        <v>143.84</v>
      </c>
      <c r="P94" s="609">
        <v>147.12</v>
      </c>
      <c r="Q94" s="633">
        <v>150.38999999999999</v>
      </c>
      <c r="R94" s="633">
        <v>153.66999999999999</v>
      </c>
      <c r="S94" s="633">
        <v>156.94999999999999</v>
      </c>
      <c r="T94" s="633">
        <v>160.22</v>
      </c>
      <c r="U94" s="633">
        <v>163.5</v>
      </c>
      <c r="V94" s="633">
        <v>166.77</v>
      </c>
      <c r="W94" s="633">
        <v>170.05</v>
      </c>
      <c r="X94" s="633">
        <v>173.33</v>
      </c>
      <c r="Y94" s="633">
        <v>176.6</v>
      </c>
      <c r="Z94" s="633">
        <v>179.88</v>
      </c>
      <c r="AA94" s="633">
        <v>183.15</v>
      </c>
      <c r="AB94" s="633">
        <v>186.43</v>
      </c>
      <c r="AC94" s="633">
        <v>189.71</v>
      </c>
      <c r="AD94" s="633">
        <v>192.98</v>
      </c>
      <c r="AE94" s="633">
        <v>196.26</v>
      </c>
      <c r="AF94" s="633">
        <v>199.53</v>
      </c>
      <c r="AG94" s="633">
        <v>202.81</v>
      </c>
      <c r="AH94" s="633">
        <v>206.09</v>
      </c>
      <c r="AI94" s="633">
        <v>209.36</v>
      </c>
      <c r="AJ94" s="632">
        <v>212.64</v>
      </c>
      <c r="AK94" s="632">
        <v>215.91</v>
      </c>
      <c r="AL94" s="632">
        <v>219.19</v>
      </c>
      <c r="AM94" s="632">
        <v>222.47</v>
      </c>
      <c r="AN94" s="632">
        <v>225.74</v>
      </c>
      <c r="AO94" s="609">
        <v>229.02</v>
      </c>
      <c r="AP94" s="633">
        <v>232.29</v>
      </c>
      <c r="AQ94" s="633">
        <v>235.57</v>
      </c>
      <c r="AR94" s="633">
        <v>238.85</v>
      </c>
      <c r="AS94" s="633">
        <v>242.12</v>
      </c>
      <c r="AT94" s="633">
        <v>245.4</v>
      </c>
      <c r="AU94" s="633">
        <v>248.67</v>
      </c>
      <c r="AV94" s="633">
        <v>251.95</v>
      </c>
      <c r="AW94" s="633">
        <v>255.23</v>
      </c>
      <c r="AX94" s="633">
        <v>258.5</v>
      </c>
      <c r="AY94" s="633">
        <v>261.77999999999997</v>
      </c>
      <c r="AZ94" s="633">
        <v>265.05</v>
      </c>
      <c r="BA94" s="633">
        <v>268.33</v>
      </c>
      <c r="BB94" s="629">
        <v>271.61</v>
      </c>
      <c r="BC94" s="633">
        <v>274.88</v>
      </c>
      <c r="BD94" s="633">
        <v>276.16000000000003</v>
      </c>
      <c r="BE94" s="633">
        <v>281.43</v>
      </c>
      <c r="BF94" s="633">
        <v>284.70999999999998</v>
      </c>
      <c r="BG94" s="633">
        <v>287.99</v>
      </c>
      <c r="BH94" s="633">
        <v>291.26</v>
      </c>
      <c r="BI94" s="633">
        <v>294.54000000000002</v>
      </c>
      <c r="BJ94" s="633">
        <v>297.81</v>
      </c>
      <c r="BK94" s="633">
        <v>304.08999999999997</v>
      </c>
      <c r="BL94" s="633">
        <v>304.37</v>
      </c>
      <c r="BM94" s="633">
        <v>307.64</v>
      </c>
      <c r="BN94" s="633"/>
      <c r="BO94" s="634">
        <v>90</v>
      </c>
      <c r="BP94" s="717">
        <v>82.95</v>
      </c>
      <c r="BQ94" s="718">
        <v>85.27</v>
      </c>
      <c r="BR94" s="632">
        <v>87.58</v>
      </c>
      <c r="BS94" s="632">
        <v>89.9</v>
      </c>
      <c r="BT94" s="635">
        <v>92.21</v>
      </c>
      <c r="BU94" s="633">
        <v>94.52</v>
      </c>
      <c r="BV94" s="633">
        <v>96.83</v>
      </c>
      <c r="BW94" s="633">
        <v>99.15</v>
      </c>
      <c r="BX94" s="633">
        <v>101.46</v>
      </c>
      <c r="BY94" s="633">
        <v>103.77</v>
      </c>
      <c r="BZ94" s="633">
        <v>106.09</v>
      </c>
      <c r="CA94" s="633">
        <v>108.4</v>
      </c>
      <c r="CB94" s="633">
        <v>110.71</v>
      </c>
      <c r="CC94" s="633">
        <v>113.03</v>
      </c>
      <c r="CD94" s="633">
        <v>115.34</v>
      </c>
      <c r="CE94" s="633">
        <v>117.65</v>
      </c>
      <c r="CF94" s="633">
        <v>119.96</v>
      </c>
      <c r="CG94" s="633">
        <v>122.28</v>
      </c>
      <c r="CH94" s="633">
        <v>124.59</v>
      </c>
      <c r="CI94" s="633">
        <v>126.9</v>
      </c>
      <c r="CJ94" s="633">
        <v>129.22</v>
      </c>
      <c r="CK94" s="633">
        <v>131.53</v>
      </c>
      <c r="CL94" s="633">
        <v>133.84</v>
      </c>
      <c r="CM94" s="633">
        <v>136.16</v>
      </c>
      <c r="CN94" s="633">
        <v>138.47</v>
      </c>
      <c r="CO94" s="717">
        <v>140.78</v>
      </c>
      <c r="CP94" s="718">
        <v>143.09</v>
      </c>
      <c r="CQ94" s="632">
        <v>145.41</v>
      </c>
      <c r="CR94" s="632">
        <v>147.72</v>
      </c>
      <c r="CS94" s="635">
        <v>150.03</v>
      </c>
      <c r="CT94" s="633">
        <v>152.35</v>
      </c>
      <c r="CU94" s="633">
        <v>154.66</v>
      </c>
      <c r="CV94" s="633">
        <v>156.97</v>
      </c>
      <c r="CW94" s="633">
        <v>159.29</v>
      </c>
      <c r="CX94" s="633">
        <v>161.6</v>
      </c>
      <c r="CY94" s="633">
        <v>163.91</v>
      </c>
      <c r="CZ94" s="633">
        <v>166.22</v>
      </c>
      <c r="DA94" s="633">
        <v>168.54</v>
      </c>
      <c r="DB94" s="633">
        <v>170.85</v>
      </c>
      <c r="DC94" s="633">
        <v>173.16</v>
      </c>
      <c r="DD94" s="633">
        <v>175.48</v>
      </c>
      <c r="DE94" s="633">
        <v>177.79</v>
      </c>
      <c r="DF94" s="633">
        <v>180.1</v>
      </c>
      <c r="DG94" s="633">
        <v>182.42</v>
      </c>
      <c r="DH94" s="633">
        <v>184.73</v>
      </c>
      <c r="DI94" s="633">
        <v>187.04</v>
      </c>
      <c r="DJ94" s="633">
        <v>189.35</v>
      </c>
      <c r="DK94" s="633">
        <v>191.67</v>
      </c>
      <c r="DL94" s="633">
        <v>193.98</v>
      </c>
      <c r="DM94" s="633">
        <v>196.29</v>
      </c>
      <c r="DN94" s="633">
        <v>198.61</v>
      </c>
      <c r="DO94" s="633">
        <v>200.92</v>
      </c>
      <c r="DP94" s="633">
        <v>203.23</v>
      </c>
      <c r="DQ94" s="633">
        <v>205.55</v>
      </c>
      <c r="DR94" s="633">
        <v>207.86</v>
      </c>
      <c r="DS94" s="633"/>
      <c r="DT94" s="633"/>
      <c r="DU94" s="633"/>
      <c r="DV94" s="633"/>
      <c r="DW94" s="633"/>
      <c r="DX94" s="633"/>
    </row>
    <row r="95" spans="1:128">
      <c r="A95" s="888"/>
      <c r="B95" s="908">
        <f t="shared" si="9"/>
        <v>91</v>
      </c>
      <c r="C95" s="979" t="e">
        <f t="shared" si="6"/>
        <v>#REF!</v>
      </c>
      <c r="D95" s="909" t="e">
        <f t="shared" si="7"/>
        <v>#REF!</v>
      </c>
      <c r="E95" s="906"/>
      <c r="F95" s="979" t="e">
        <f t="shared" si="8"/>
        <v>#REF!</v>
      </c>
      <c r="G95" s="907" t="e">
        <f t="shared" si="5"/>
        <v>#REF!</v>
      </c>
      <c r="H95" s="906"/>
      <c r="I95" s="906"/>
      <c r="J95" s="634">
        <v>91</v>
      </c>
      <c r="K95" s="632">
        <v>132.25</v>
      </c>
      <c r="L95" s="632">
        <v>135.57</v>
      </c>
      <c r="M95" s="632">
        <v>138.88</v>
      </c>
      <c r="N95" s="632">
        <v>142.19</v>
      </c>
      <c r="O95" s="632">
        <v>145.5</v>
      </c>
      <c r="P95" s="609">
        <v>148.82</v>
      </c>
      <c r="Q95" s="633">
        <v>152.13</v>
      </c>
      <c r="R95" s="633">
        <v>155.44</v>
      </c>
      <c r="S95" s="629">
        <v>158.75</v>
      </c>
      <c r="T95" s="633">
        <v>162.06</v>
      </c>
      <c r="U95" s="629">
        <v>165.38</v>
      </c>
      <c r="V95" s="633">
        <v>168.69</v>
      </c>
      <c r="W95" s="629">
        <v>172</v>
      </c>
      <c r="X95" s="629">
        <v>175.31</v>
      </c>
      <c r="Y95" s="629">
        <v>178.63</v>
      </c>
      <c r="Z95" s="629">
        <v>181.94</v>
      </c>
      <c r="AA95" s="629">
        <v>185.25</v>
      </c>
      <c r="AB95" s="629">
        <v>188.56</v>
      </c>
      <c r="AC95" s="629">
        <v>191.88</v>
      </c>
      <c r="AD95" s="629">
        <v>195.19</v>
      </c>
      <c r="AE95" s="629">
        <v>198.5</v>
      </c>
      <c r="AF95" s="629">
        <v>201.81</v>
      </c>
      <c r="AG95" s="629">
        <v>205.13</v>
      </c>
      <c r="AH95" s="629">
        <v>208.44</v>
      </c>
      <c r="AI95" s="629">
        <v>211.75</v>
      </c>
      <c r="AJ95" s="632">
        <v>215.06</v>
      </c>
      <c r="AK95" s="632">
        <v>218.38</v>
      </c>
      <c r="AL95" s="632">
        <v>221.69</v>
      </c>
      <c r="AM95" s="632">
        <v>225</v>
      </c>
      <c r="AN95" s="632">
        <v>228.31</v>
      </c>
      <c r="AO95" s="609">
        <v>231.63</v>
      </c>
      <c r="AP95" s="633">
        <v>234.94</v>
      </c>
      <c r="AQ95" s="633">
        <v>238.25</v>
      </c>
      <c r="AR95" s="629">
        <v>241.56</v>
      </c>
      <c r="AS95" s="633">
        <v>244.87</v>
      </c>
      <c r="AT95" s="629">
        <v>248.19</v>
      </c>
      <c r="AU95" s="633">
        <v>251.5</v>
      </c>
      <c r="AV95" s="629">
        <v>254.81</v>
      </c>
      <c r="AW95" s="629">
        <v>258.12</v>
      </c>
      <c r="AX95" s="629">
        <v>261.44</v>
      </c>
      <c r="AY95" s="629">
        <v>264.75</v>
      </c>
      <c r="AZ95" s="629">
        <v>268.06</v>
      </c>
      <c r="BA95" s="629">
        <v>271.37</v>
      </c>
      <c r="BB95" s="633">
        <v>274.69</v>
      </c>
      <c r="BC95" s="629">
        <v>278</v>
      </c>
      <c r="BD95" s="629">
        <v>281.31</v>
      </c>
      <c r="BE95" s="629">
        <v>284.62</v>
      </c>
      <c r="BF95" s="629">
        <v>287.94</v>
      </c>
      <c r="BG95" s="629">
        <v>291.25</v>
      </c>
      <c r="BH95" s="629">
        <v>294.56</v>
      </c>
      <c r="BI95" s="629">
        <v>297.87</v>
      </c>
      <c r="BJ95" s="629">
        <v>301.19</v>
      </c>
      <c r="BK95" s="629">
        <v>305.5</v>
      </c>
      <c r="BL95" s="629">
        <v>307.81</v>
      </c>
      <c r="BM95" s="629">
        <v>311.12</v>
      </c>
      <c r="BN95" s="629"/>
      <c r="BO95" s="634">
        <v>91</v>
      </c>
      <c r="BP95" s="717">
        <v>83.87</v>
      </c>
      <c r="BQ95" s="718">
        <v>86.21</v>
      </c>
      <c r="BR95" s="632">
        <v>88.55</v>
      </c>
      <c r="BS95" s="632">
        <v>90.89</v>
      </c>
      <c r="BT95" s="635">
        <v>93.23</v>
      </c>
      <c r="BU95" s="633">
        <v>95.57</v>
      </c>
      <c r="BV95" s="633">
        <v>97.91</v>
      </c>
      <c r="BW95" s="633">
        <v>100.25</v>
      </c>
      <c r="BX95" s="633">
        <v>102.58</v>
      </c>
      <c r="BY95" s="633">
        <v>104.92</v>
      </c>
      <c r="BZ95" s="633">
        <v>107.26</v>
      </c>
      <c r="CA95" s="633">
        <v>109.6</v>
      </c>
      <c r="CB95" s="633">
        <v>111.94</v>
      </c>
      <c r="CC95" s="633">
        <v>114.28</v>
      </c>
      <c r="CD95" s="633">
        <v>116.62</v>
      </c>
      <c r="CE95" s="633">
        <v>118.96</v>
      </c>
      <c r="CF95" s="633">
        <v>121.29</v>
      </c>
      <c r="CG95" s="633">
        <v>123.63</v>
      </c>
      <c r="CH95" s="633">
        <v>125.97</v>
      </c>
      <c r="CI95" s="633">
        <v>128.31</v>
      </c>
      <c r="CJ95" s="633">
        <v>130.65</v>
      </c>
      <c r="CK95" s="633">
        <v>132.99</v>
      </c>
      <c r="CL95" s="633">
        <v>135.33000000000001</v>
      </c>
      <c r="CM95" s="633">
        <v>137.66</v>
      </c>
      <c r="CN95" s="633">
        <v>140</v>
      </c>
      <c r="CO95" s="717">
        <v>142.34</v>
      </c>
      <c r="CP95" s="718">
        <v>144.68</v>
      </c>
      <c r="CQ95" s="632">
        <v>147.02000000000001</v>
      </c>
      <c r="CR95" s="632">
        <v>149.36000000000001</v>
      </c>
      <c r="CS95" s="635">
        <v>151.69999999999999</v>
      </c>
      <c r="CT95" s="633">
        <v>154.04</v>
      </c>
      <c r="CU95" s="633">
        <v>156.37</v>
      </c>
      <c r="CV95" s="633">
        <v>158.71</v>
      </c>
      <c r="CW95" s="633">
        <v>161.05000000000001</v>
      </c>
      <c r="CX95" s="633">
        <v>163.38999999999999</v>
      </c>
      <c r="CY95" s="633">
        <v>165.73</v>
      </c>
      <c r="CZ95" s="633">
        <v>168.07</v>
      </c>
      <c r="DA95" s="633">
        <v>170.41</v>
      </c>
      <c r="DB95" s="633">
        <v>172.75</v>
      </c>
      <c r="DC95" s="633">
        <v>175.08</v>
      </c>
      <c r="DD95" s="633">
        <v>177.42</v>
      </c>
      <c r="DE95" s="633">
        <v>179.76</v>
      </c>
      <c r="DF95" s="633">
        <v>182.1</v>
      </c>
      <c r="DG95" s="633">
        <v>184.44</v>
      </c>
      <c r="DH95" s="633">
        <v>186.78</v>
      </c>
      <c r="DI95" s="633">
        <v>189.12</v>
      </c>
      <c r="DJ95" s="633">
        <v>191.46</v>
      </c>
      <c r="DK95" s="633">
        <v>193.79</v>
      </c>
      <c r="DL95" s="633">
        <v>196.13</v>
      </c>
      <c r="DM95" s="633">
        <v>198.47</v>
      </c>
      <c r="DN95" s="633">
        <v>200.81</v>
      </c>
      <c r="DO95" s="633">
        <v>203.15</v>
      </c>
      <c r="DP95" s="633">
        <v>205.49</v>
      </c>
      <c r="DQ95" s="633">
        <v>207.83</v>
      </c>
      <c r="DR95" s="633">
        <v>210.16</v>
      </c>
      <c r="DS95" s="633"/>
      <c r="DT95" s="633"/>
      <c r="DU95" s="633"/>
      <c r="DV95" s="633"/>
      <c r="DW95" s="633"/>
      <c r="DX95" s="633"/>
    </row>
    <row r="96" spans="1:128">
      <c r="A96" s="888"/>
      <c r="B96" s="908">
        <f t="shared" si="9"/>
        <v>92</v>
      </c>
      <c r="C96" s="979" t="e">
        <f t="shared" si="6"/>
        <v>#REF!</v>
      </c>
      <c r="D96" s="909" t="e">
        <f t="shared" si="7"/>
        <v>#REF!</v>
      </c>
      <c r="E96" s="906"/>
      <c r="F96" s="979" t="e">
        <f t="shared" si="8"/>
        <v>#REF!</v>
      </c>
      <c r="G96" s="907" t="e">
        <f t="shared" si="5"/>
        <v>#REF!</v>
      </c>
      <c r="H96" s="906"/>
      <c r="I96" s="906"/>
      <c r="J96" s="634">
        <v>92</v>
      </c>
      <c r="K96" s="632">
        <v>133.69</v>
      </c>
      <c r="L96" s="632">
        <v>137.04</v>
      </c>
      <c r="M96" s="632">
        <v>140.38999999999999</v>
      </c>
      <c r="N96" s="632">
        <v>143.74</v>
      </c>
      <c r="O96" s="632">
        <v>147.09</v>
      </c>
      <c r="P96" s="609">
        <v>150.44</v>
      </c>
      <c r="Q96" s="633">
        <v>153.78</v>
      </c>
      <c r="R96" s="633">
        <v>157.13</v>
      </c>
      <c r="S96" s="633">
        <v>160.47999999999999</v>
      </c>
      <c r="T96" s="633">
        <v>163.83000000000001</v>
      </c>
      <c r="U96" s="633">
        <v>167.18</v>
      </c>
      <c r="V96" s="633">
        <v>170.53</v>
      </c>
      <c r="W96" s="633">
        <v>173.88</v>
      </c>
      <c r="X96" s="633">
        <v>177.23</v>
      </c>
      <c r="Y96" s="633">
        <v>180.58</v>
      </c>
      <c r="Z96" s="633">
        <v>183.92</v>
      </c>
      <c r="AA96" s="633">
        <v>187.27</v>
      </c>
      <c r="AB96" s="633">
        <v>190.62</v>
      </c>
      <c r="AC96" s="633">
        <v>193.97</v>
      </c>
      <c r="AD96" s="633">
        <v>197.32</v>
      </c>
      <c r="AE96" s="633">
        <v>200.67</v>
      </c>
      <c r="AF96" s="633">
        <v>204.02</v>
      </c>
      <c r="AG96" s="633">
        <v>207.37</v>
      </c>
      <c r="AH96" s="633">
        <v>210.71</v>
      </c>
      <c r="AI96" s="633">
        <v>214.06</v>
      </c>
      <c r="AJ96" s="632">
        <v>217.41</v>
      </c>
      <c r="AK96" s="632">
        <v>220.76</v>
      </c>
      <c r="AL96" s="632">
        <v>224.11</v>
      </c>
      <c r="AM96" s="632">
        <v>227.46</v>
      </c>
      <c r="AN96" s="632">
        <v>230.81</v>
      </c>
      <c r="AO96" s="609">
        <v>234.16</v>
      </c>
      <c r="AP96" s="633">
        <v>237.5</v>
      </c>
      <c r="AQ96" s="633">
        <v>240.85</v>
      </c>
      <c r="AR96" s="633">
        <v>244.2</v>
      </c>
      <c r="AS96" s="633">
        <v>247.55</v>
      </c>
      <c r="AT96" s="633">
        <v>250.9</v>
      </c>
      <c r="AU96" s="633">
        <v>254.25</v>
      </c>
      <c r="AV96" s="633">
        <v>257.60000000000002</v>
      </c>
      <c r="AW96" s="633">
        <v>260.95</v>
      </c>
      <c r="AX96" s="633">
        <v>264.3</v>
      </c>
      <c r="AY96" s="633">
        <v>267.64</v>
      </c>
      <c r="AZ96" s="633">
        <v>270.99</v>
      </c>
      <c r="BA96" s="633">
        <v>274.33999999999997</v>
      </c>
      <c r="BB96" s="633">
        <v>277.69</v>
      </c>
      <c r="BC96" s="633">
        <v>281.04000000000002</v>
      </c>
      <c r="BD96" s="633">
        <v>284.39</v>
      </c>
      <c r="BE96" s="633">
        <v>287.74</v>
      </c>
      <c r="BF96" s="633">
        <v>291.08999999999997</v>
      </c>
      <c r="BG96" s="633">
        <v>294.43</v>
      </c>
      <c r="BH96" s="633">
        <v>297.77999999999997</v>
      </c>
      <c r="BI96" s="633">
        <v>301.13</v>
      </c>
      <c r="BJ96" s="633">
        <v>304.48</v>
      </c>
      <c r="BK96" s="633">
        <v>307.83</v>
      </c>
      <c r="BL96" s="633">
        <v>311.18</v>
      </c>
      <c r="BM96" s="633">
        <v>314.52999999999997</v>
      </c>
      <c r="BN96" s="633"/>
      <c r="BO96" s="634">
        <v>92</v>
      </c>
      <c r="BP96" s="717">
        <v>84.77</v>
      </c>
      <c r="BQ96" s="718">
        <v>87.13</v>
      </c>
      <c r="BR96" s="632">
        <v>89.5</v>
      </c>
      <c r="BS96" s="632">
        <v>91.86</v>
      </c>
      <c r="BT96" s="635">
        <v>94.23</v>
      </c>
      <c r="BU96" s="633">
        <v>96.59</v>
      </c>
      <c r="BV96" s="633">
        <v>98.96</v>
      </c>
      <c r="BW96" s="633">
        <v>101.32</v>
      </c>
      <c r="BX96" s="633">
        <v>103.69</v>
      </c>
      <c r="BY96" s="633">
        <v>106.05</v>
      </c>
      <c r="BZ96" s="633">
        <v>108.41</v>
      </c>
      <c r="CA96" s="633">
        <v>110.78</v>
      </c>
      <c r="CB96" s="633">
        <v>113.14</v>
      </c>
      <c r="CC96" s="633">
        <v>115.51</v>
      </c>
      <c r="CD96" s="633">
        <v>117.87</v>
      </c>
      <c r="CE96" s="633">
        <v>120.24</v>
      </c>
      <c r="CF96" s="633">
        <v>122.6</v>
      </c>
      <c r="CG96" s="633">
        <v>124.96</v>
      </c>
      <c r="CH96" s="633">
        <v>127.33</v>
      </c>
      <c r="CI96" s="633">
        <v>139.69</v>
      </c>
      <c r="CJ96" s="633">
        <v>132.06</v>
      </c>
      <c r="CK96" s="633">
        <v>134.41999999999999</v>
      </c>
      <c r="CL96" s="633">
        <v>136.79</v>
      </c>
      <c r="CM96" s="633">
        <v>139.15</v>
      </c>
      <c r="CN96" s="633">
        <v>141.52000000000001</v>
      </c>
      <c r="CO96" s="717">
        <v>143.88</v>
      </c>
      <c r="CP96" s="718">
        <v>146.24</v>
      </c>
      <c r="CQ96" s="632">
        <v>148.61000000000001</v>
      </c>
      <c r="CR96" s="632">
        <v>150.97</v>
      </c>
      <c r="CS96" s="635">
        <v>153.34</v>
      </c>
      <c r="CT96" s="633">
        <v>155.69999999999999</v>
      </c>
      <c r="CU96" s="633">
        <v>158.07</v>
      </c>
      <c r="CV96" s="633">
        <v>160.43</v>
      </c>
      <c r="CW96" s="633">
        <v>162.80000000000001</v>
      </c>
      <c r="CX96" s="633">
        <v>165.16</v>
      </c>
      <c r="CY96" s="633">
        <v>167.52</v>
      </c>
      <c r="CZ96" s="633">
        <v>169.89</v>
      </c>
      <c r="DA96" s="633">
        <v>172.25</v>
      </c>
      <c r="DB96" s="633">
        <v>174.62</v>
      </c>
      <c r="DC96" s="633">
        <v>176.98</v>
      </c>
      <c r="DD96" s="633">
        <v>179.35</v>
      </c>
      <c r="DE96" s="633">
        <v>181.71</v>
      </c>
      <c r="DF96" s="633">
        <v>184.07</v>
      </c>
      <c r="DG96" s="633">
        <v>186.44</v>
      </c>
      <c r="DH96" s="633">
        <v>188.8</v>
      </c>
      <c r="DI96" s="633">
        <v>191.17</v>
      </c>
      <c r="DJ96" s="633">
        <v>193.53</v>
      </c>
      <c r="DK96" s="633">
        <v>195.9</v>
      </c>
      <c r="DL96" s="633">
        <v>198.26</v>
      </c>
      <c r="DM96" s="633">
        <v>200.63</v>
      </c>
      <c r="DN96" s="633">
        <v>202.99</v>
      </c>
      <c r="DO96" s="633">
        <v>205.35</v>
      </c>
      <c r="DP96" s="633">
        <v>207.72</v>
      </c>
      <c r="DQ96" s="633">
        <v>210.08</v>
      </c>
      <c r="DR96" s="633">
        <v>212.45</v>
      </c>
      <c r="DS96" s="633"/>
      <c r="DT96" s="633"/>
      <c r="DU96" s="633"/>
      <c r="DV96" s="633"/>
      <c r="DW96" s="633"/>
      <c r="DX96" s="633"/>
    </row>
    <row r="97" spans="1:128">
      <c r="A97" s="888"/>
      <c r="B97" s="908">
        <f t="shared" si="9"/>
        <v>93</v>
      </c>
      <c r="C97" s="979" t="e">
        <f t="shared" si="6"/>
        <v>#REF!</v>
      </c>
      <c r="D97" s="909" t="e">
        <f t="shared" si="7"/>
        <v>#REF!</v>
      </c>
      <c r="E97" s="906"/>
      <c r="F97" s="979" t="e">
        <f t="shared" si="8"/>
        <v>#REF!</v>
      </c>
      <c r="G97" s="907" t="e">
        <f t="shared" si="5"/>
        <v>#REF!</v>
      </c>
      <c r="H97" s="906"/>
      <c r="I97" s="906"/>
      <c r="J97" s="634">
        <v>93</v>
      </c>
      <c r="K97" s="632">
        <v>135.13999999999999</v>
      </c>
      <c r="L97" s="632">
        <v>138.52000000000001</v>
      </c>
      <c r="M97" s="632">
        <v>141.91</v>
      </c>
      <c r="N97" s="632">
        <v>145.29</v>
      </c>
      <c r="O97" s="632">
        <v>148.68</v>
      </c>
      <c r="P97" s="609">
        <v>152.06</v>
      </c>
      <c r="Q97" s="633">
        <v>155.44999999999999</v>
      </c>
      <c r="R97" s="633">
        <v>158.83000000000001</v>
      </c>
      <c r="S97" s="629">
        <v>162.22</v>
      </c>
      <c r="T97" s="633">
        <v>165.6</v>
      </c>
      <c r="U97" s="633">
        <v>168.99</v>
      </c>
      <c r="V97" s="633">
        <v>172.37</v>
      </c>
      <c r="W97" s="633">
        <v>175.76</v>
      </c>
      <c r="X97" s="633">
        <v>179.14</v>
      </c>
      <c r="Y97" s="633">
        <v>182.53</v>
      </c>
      <c r="Z97" s="633">
        <v>185.91</v>
      </c>
      <c r="AA97" s="633">
        <v>189.3</v>
      </c>
      <c r="AB97" s="633">
        <v>192.68</v>
      </c>
      <c r="AC97" s="633">
        <v>196.07</v>
      </c>
      <c r="AD97" s="633">
        <v>199.45</v>
      </c>
      <c r="AE97" s="633">
        <v>202.84</v>
      </c>
      <c r="AF97" s="633">
        <v>206.23</v>
      </c>
      <c r="AG97" s="633">
        <v>209.61</v>
      </c>
      <c r="AH97" s="633">
        <v>213</v>
      </c>
      <c r="AI97" s="633">
        <v>216.38</v>
      </c>
      <c r="AJ97" s="632">
        <v>219.77</v>
      </c>
      <c r="AK97" s="632">
        <v>223.15</v>
      </c>
      <c r="AL97" s="632">
        <v>226.54</v>
      </c>
      <c r="AM97" s="632">
        <v>229.92</v>
      </c>
      <c r="AN97" s="632">
        <v>233.31</v>
      </c>
      <c r="AO97" s="609">
        <v>236.69</v>
      </c>
      <c r="AP97" s="633">
        <v>240.08</v>
      </c>
      <c r="AQ97" s="633">
        <v>243.46</v>
      </c>
      <c r="AR97" s="629">
        <v>246.85</v>
      </c>
      <c r="AS97" s="633">
        <v>250.23</v>
      </c>
      <c r="AT97" s="633">
        <v>253.62</v>
      </c>
      <c r="AU97" s="633">
        <v>257</v>
      </c>
      <c r="AV97" s="633">
        <v>260.39</v>
      </c>
      <c r="AW97" s="633">
        <v>263.77</v>
      </c>
      <c r="AX97" s="633">
        <v>267.16000000000003</v>
      </c>
      <c r="AY97" s="633">
        <v>270.54000000000002</v>
      </c>
      <c r="AZ97" s="633">
        <v>273.93</v>
      </c>
      <c r="BA97" s="633">
        <v>277.31</v>
      </c>
      <c r="BB97" s="629">
        <v>280.7</v>
      </c>
      <c r="BC97" s="633">
        <v>284.08</v>
      </c>
      <c r="BD97" s="633">
        <v>287.47000000000003</v>
      </c>
      <c r="BE97" s="633">
        <v>290.86</v>
      </c>
      <c r="BF97" s="633">
        <v>294.24</v>
      </c>
      <c r="BG97" s="633">
        <v>297.63</v>
      </c>
      <c r="BH97" s="633">
        <v>301.01</v>
      </c>
      <c r="BI97" s="633">
        <v>304.39999999999998</v>
      </c>
      <c r="BJ97" s="633">
        <v>307.77999999999997</v>
      </c>
      <c r="BK97" s="633">
        <v>311.17</v>
      </c>
      <c r="BL97" s="633">
        <v>314.55</v>
      </c>
      <c r="BM97" s="633">
        <v>317.94</v>
      </c>
      <c r="BN97" s="633"/>
      <c r="BO97" s="634">
        <v>93</v>
      </c>
      <c r="BP97" s="717">
        <v>85.69</v>
      </c>
      <c r="BQ97" s="718">
        <v>88.08</v>
      </c>
      <c r="BR97" s="632">
        <v>90.47</v>
      </c>
      <c r="BS97" s="632">
        <v>92.86</v>
      </c>
      <c r="BT97" s="635">
        <v>95.25</v>
      </c>
      <c r="BU97" s="633">
        <v>97.64</v>
      </c>
      <c r="BV97" s="633">
        <v>100.03</v>
      </c>
      <c r="BW97" s="633">
        <v>102.42</v>
      </c>
      <c r="BX97" s="633">
        <v>104.81</v>
      </c>
      <c r="BY97" s="633">
        <v>107.2</v>
      </c>
      <c r="BZ97" s="633">
        <v>109.59</v>
      </c>
      <c r="CA97" s="633">
        <v>111.98</v>
      </c>
      <c r="CB97" s="633">
        <v>114.37</v>
      </c>
      <c r="CC97" s="633">
        <v>116.76</v>
      </c>
      <c r="CD97" s="633">
        <v>119.15</v>
      </c>
      <c r="CE97" s="633">
        <v>121.54</v>
      </c>
      <c r="CF97" s="633">
        <v>123.93</v>
      </c>
      <c r="CG97" s="633">
        <v>126.32</v>
      </c>
      <c r="CH97" s="633">
        <v>128.71</v>
      </c>
      <c r="CI97" s="633">
        <v>131.1</v>
      </c>
      <c r="CJ97" s="633">
        <v>133.49</v>
      </c>
      <c r="CK97" s="633">
        <v>135.88</v>
      </c>
      <c r="CL97" s="633">
        <v>138.27000000000001</v>
      </c>
      <c r="CM97" s="633">
        <v>140.66</v>
      </c>
      <c r="CN97" s="633">
        <v>143.05000000000001</v>
      </c>
      <c r="CO97" s="717">
        <v>145.44</v>
      </c>
      <c r="CP97" s="718">
        <v>147.83000000000001</v>
      </c>
      <c r="CQ97" s="632">
        <v>150.22</v>
      </c>
      <c r="CR97" s="632">
        <v>152.61000000000001</v>
      </c>
      <c r="CS97" s="635">
        <v>155</v>
      </c>
      <c r="CT97" s="633">
        <v>157.38999999999999</v>
      </c>
      <c r="CU97" s="633">
        <v>159.78</v>
      </c>
      <c r="CV97" s="633">
        <v>162.16999999999999</v>
      </c>
      <c r="CW97" s="633">
        <v>164.56</v>
      </c>
      <c r="CX97" s="633">
        <v>166.95</v>
      </c>
      <c r="CY97" s="633">
        <v>169.34</v>
      </c>
      <c r="CZ97" s="633">
        <v>171.73</v>
      </c>
      <c r="DA97" s="633">
        <v>174.12</v>
      </c>
      <c r="DB97" s="633">
        <v>176.51</v>
      </c>
      <c r="DC97" s="633">
        <v>178.9</v>
      </c>
      <c r="DD97" s="633">
        <v>181.29</v>
      </c>
      <c r="DE97" s="633">
        <v>183.68</v>
      </c>
      <c r="DF97" s="633">
        <v>186.07</v>
      </c>
      <c r="DG97" s="633">
        <v>188.46</v>
      </c>
      <c r="DH97" s="633">
        <v>190.85</v>
      </c>
      <c r="DI97" s="633">
        <v>192.24</v>
      </c>
      <c r="DJ97" s="633">
        <v>195.64</v>
      </c>
      <c r="DK97" s="633">
        <v>198.03</v>
      </c>
      <c r="DL97" s="633">
        <v>200.42</v>
      </c>
      <c r="DM97" s="633">
        <v>202.81</v>
      </c>
      <c r="DN97" s="633">
        <v>205.2</v>
      </c>
      <c r="DO97" s="633">
        <v>207.59</v>
      </c>
      <c r="DP97" s="633">
        <v>209.98</v>
      </c>
      <c r="DQ97" s="633">
        <v>212.37</v>
      </c>
      <c r="DR97" s="633">
        <v>214.76</v>
      </c>
      <c r="DS97" s="633"/>
      <c r="DT97" s="633"/>
      <c r="DU97" s="633"/>
      <c r="DV97" s="633"/>
      <c r="DW97" s="633"/>
      <c r="DX97" s="633"/>
    </row>
    <row r="98" spans="1:128">
      <c r="A98" s="888"/>
      <c r="B98" s="908">
        <f t="shared" si="9"/>
        <v>94</v>
      </c>
      <c r="C98" s="979" t="e">
        <f t="shared" si="6"/>
        <v>#REF!</v>
      </c>
      <c r="D98" s="909" t="e">
        <f t="shared" si="7"/>
        <v>#REF!</v>
      </c>
      <c r="E98" s="906"/>
      <c r="F98" s="979" t="e">
        <f t="shared" si="8"/>
        <v>#REF!</v>
      </c>
      <c r="G98" s="907" t="e">
        <f t="shared" si="5"/>
        <v>#REF!</v>
      </c>
      <c r="H98" s="906"/>
      <c r="I98" s="906"/>
      <c r="J98" s="634">
        <v>94</v>
      </c>
      <c r="K98" s="632">
        <v>136.59</v>
      </c>
      <c r="L98" s="632">
        <v>140.01</v>
      </c>
      <c r="M98" s="632">
        <v>143.43</v>
      </c>
      <c r="N98" s="632">
        <v>146.85</v>
      </c>
      <c r="O98" s="632">
        <v>150.27000000000001</v>
      </c>
      <c r="P98" s="609">
        <v>153.69</v>
      </c>
      <c r="Q98" s="633">
        <v>157.11000000000001</v>
      </c>
      <c r="R98" s="633">
        <v>160.54</v>
      </c>
      <c r="S98" s="633">
        <v>163.96</v>
      </c>
      <c r="T98" s="633">
        <v>167.38</v>
      </c>
      <c r="U98" s="629">
        <v>170.8</v>
      </c>
      <c r="V98" s="633">
        <v>174.22</v>
      </c>
      <c r="W98" s="629">
        <v>177.64</v>
      </c>
      <c r="X98" s="629">
        <v>181.07</v>
      </c>
      <c r="Y98" s="629">
        <v>184.49</v>
      </c>
      <c r="Z98" s="629">
        <v>187.91</v>
      </c>
      <c r="AA98" s="629">
        <v>191.33</v>
      </c>
      <c r="AB98" s="629">
        <v>194.75</v>
      </c>
      <c r="AC98" s="629">
        <v>198.17</v>
      </c>
      <c r="AD98" s="629">
        <v>201.6</v>
      </c>
      <c r="AE98" s="629">
        <v>205.02</v>
      </c>
      <c r="AF98" s="629">
        <v>208.44</v>
      </c>
      <c r="AG98" s="629">
        <v>211.86</v>
      </c>
      <c r="AH98" s="629">
        <v>215.28</v>
      </c>
      <c r="AI98" s="629">
        <v>218.7</v>
      </c>
      <c r="AJ98" s="632">
        <v>222.13</v>
      </c>
      <c r="AK98" s="632">
        <v>225.55</v>
      </c>
      <c r="AL98" s="632">
        <v>228.97</v>
      </c>
      <c r="AM98" s="632">
        <v>232.39</v>
      </c>
      <c r="AN98" s="632">
        <v>235.81</v>
      </c>
      <c r="AO98" s="609">
        <v>239.23</v>
      </c>
      <c r="AP98" s="633">
        <v>242.65</v>
      </c>
      <c r="AQ98" s="633">
        <v>246.08</v>
      </c>
      <c r="AR98" s="633">
        <v>249.5</v>
      </c>
      <c r="AS98" s="633">
        <v>252.92</v>
      </c>
      <c r="AT98" s="629">
        <v>256.33999999999997</v>
      </c>
      <c r="AU98" s="633">
        <v>259.76</v>
      </c>
      <c r="AV98" s="629">
        <v>263.18</v>
      </c>
      <c r="AW98" s="629">
        <v>266.61</v>
      </c>
      <c r="AX98" s="629">
        <v>270.02999999999997</v>
      </c>
      <c r="AY98" s="629">
        <v>273.45</v>
      </c>
      <c r="AZ98" s="629">
        <v>276.87</v>
      </c>
      <c r="BA98" s="629">
        <v>280.29000000000002</v>
      </c>
      <c r="BB98" s="633">
        <v>283.70999999999998</v>
      </c>
      <c r="BC98" s="629">
        <v>287.14</v>
      </c>
      <c r="BD98" s="629">
        <v>290.56</v>
      </c>
      <c r="BE98" s="629">
        <v>293.98</v>
      </c>
      <c r="BF98" s="629">
        <v>297.39999999999998</v>
      </c>
      <c r="BG98" s="629">
        <v>300.82</v>
      </c>
      <c r="BH98" s="629">
        <v>304.24</v>
      </c>
      <c r="BI98" s="629">
        <v>307.67</v>
      </c>
      <c r="BJ98" s="629">
        <v>311.08999999999997</v>
      </c>
      <c r="BK98" s="629">
        <v>314.51</v>
      </c>
      <c r="BL98" s="629">
        <v>317.93</v>
      </c>
      <c r="BM98" s="629">
        <v>321.35000000000002</v>
      </c>
      <c r="BN98" s="629"/>
      <c r="BO98" s="634">
        <v>94</v>
      </c>
      <c r="BP98" s="717">
        <v>86.61</v>
      </c>
      <c r="BQ98" s="718">
        <v>89.03</v>
      </c>
      <c r="BR98" s="632">
        <v>91.44</v>
      </c>
      <c r="BS98" s="632">
        <v>93.86</v>
      </c>
      <c r="BT98" s="635">
        <v>96.28</v>
      </c>
      <c r="BU98" s="633">
        <v>98.69</v>
      </c>
      <c r="BV98" s="633">
        <v>101.11</v>
      </c>
      <c r="BW98" s="633">
        <v>103.52</v>
      </c>
      <c r="BX98" s="633">
        <v>105.94</v>
      </c>
      <c r="BY98" s="633">
        <v>108.35</v>
      </c>
      <c r="BZ98" s="633">
        <v>110.77</v>
      </c>
      <c r="CA98" s="633">
        <v>113.19</v>
      </c>
      <c r="CB98" s="633">
        <v>115.6</v>
      </c>
      <c r="CC98" s="633">
        <v>118.02</v>
      </c>
      <c r="CD98" s="633">
        <v>120.43</v>
      </c>
      <c r="CE98" s="633">
        <v>122.85</v>
      </c>
      <c r="CF98" s="633">
        <v>125.27</v>
      </c>
      <c r="CG98" s="633">
        <v>127.68</v>
      </c>
      <c r="CH98" s="633">
        <v>130.1</v>
      </c>
      <c r="CI98" s="633">
        <v>132.51</v>
      </c>
      <c r="CJ98" s="633">
        <v>134.93</v>
      </c>
      <c r="CK98" s="633">
        <v>137.34</v>
      </c>
      <c r="CL98" s="633">
        <v>139.76</v>
      </c>
      <c r="CM98" s="633">
        <v>142.18</v>
      </c>
      <c r="CN98" s="633">
        <v>144.59</v>
      </c>
      <c r="CO98" s="717">
        <v>147.01</v>
      </c>
      <c r="CP98" s="718">
        <v>149.41999999999999</v>
      </c>
      <c r="CQ98" s="632">
        <v>151.84</v>
      </c>
      <c r="CR98" s="632">
        <v>154.26</v>
      </c>
      <c r="CS98" s="635">
        <v>156.66999999999999</v>
      </c>
      <c r="CT98" s="633">
        <v>159.09</v>
      </c>
      <c r="CU98" s="633">
        <v>161.5</v>
      </c>
      <c r="CV98" s="633">
        <v>163.92</v>
      </c>
      <c r="CW98" s="633">
        <v>166.33</v>
      </c>
      <c r="CX98" s="633">
        <v>168.75</v>
      </c>
      <c r="CY98" s="633">
        <v>171.17</v>
      </c>
      <c r="CZ98" s="633">
        <v>173.58</v>
      </c>
      <c r="DA98" s="633">
        <v>176</v>
      </c>
      <c r="DB98" s="633">
        <v>178.41</v>
      </c>
      <c r="DC98" s="633">
        <v>180.83</v>
      </c>
      <c r="DD98" s="633">
        <v>183.24</v>
      </c>
      <c r="DE98" s="633">
        <v>185.66</v>
      </c>
      <c r="DF98" s="633">
        <v>188.08</v>
      </c>
      <c r="DG98" s="633">
        <v>190.49</v>
      </c>
      <c r="DH98" s="633">
        <v>192.91</v>
      </c>
      <c r="DI98" s="633">
        <v>195.32</v>
      </c>
      <c r="DJ98" s="633">
        <v>197.74</v>
      </c>
      <c r="DK98" s="633">
        <v>200.16</v>
      </c>
      <c r="DL98" s="633">
        <v>202.57</v>
      </c>
      <c r="DM98" s="633">
        <v>204.99</v>
      </c>
      <c r="DN98" s="633">
        <v>207.4</v>
      </c>
      <c r="DO98" s="633">
        <v>209.82</v>
      </c>
      <c r="DP98" s="633">
        <v>212.23</v>
      </c>
      <c r="DQ98" s="633">
        <v>214.65</v>
      </c>
      <c r="DR98" s="633">
        <v>217.07</v>
      </c>
      <c r="DS98" s="633"/>
      <c r="DT98" s="633"/>
      <c r="DU98" s="633"/>
      <c r="DV98" s="633"/>
      <c r="DW98" s="633"/>
      <c r="DX98" s="633"/>
    </row>
    <row r="99" spans="1:128">
      <c r="A99" s="888"/>
      <c r="B99" s="908">
        <f t="shared" si="9"/>
        <v>95</v>
      </c>
      <c r="C99" s="979" t="e">
        <f t="shared" si="6"/>
        <v>#REF!</v>
      </c>
      <c r="D99" s="909" t="e">
        <f t="shared" si="7"/>
        <v>#REF!</v>
      </c>
      <c r="E99" s="906"/>
      <c r="F99" s="979" t="e">
        <f t="shared" si="8"/>
        <v>#REF!</v>
      </c>
      <c r="G99" s="907" t="e">
        <f t="shared" si="5"/>
        <v>#REF!</v>
      </c>
      <c r="H99" s="906"/>
      <c r="I99" s="906"/>
      <c r="J99" s="634">
        <v>95</v>
      </c>
      <c r="K99" s="632">
        <v>137.94999999999999</v>
      </c>
      <c r="L99" s="632">
        <v>141.41</v>
      </c>
      <c r="M99" s="632">
        <v>144.87</v>
      </c>
      <c r="N99" s="632">
        <v>148.32</v>
      </c>
      <c r="O99" s="632">
        <v>151.78</v>
      </c>
      <c r="P99" s="609">
        <v>155.24</v>
      </c>
      <c r="Q99" s="633">
        <v>158.69999999999999</v>
      </c>
      <c r="R99" s="633">
        <v>162.16</v>
      </c>
      <c r="S99" s="629">
        <v>165.61</v>
      </c>
      <c r="T99" s="633">
        <v>169.07</v>
      </c>
      <c r="U99" s="633">
        <v>172.53</v>
      </c>
      <c r="V99" s="633">
        <v>175.99</v>
      </c>
      <c r="W99" s="633">
        <v>179.45</v>
      </c>
      <c r="X99" s="633">
        <v>182.9</v>
      </c>
      <c r="Y99" s="633">
        <v>186.36</v>
      </c>
      <c r="Z99" s="633">
        <v>189.82</v>
      </c>
      <c r="AA99" s="633">
        <v>193.28</v>
      </c>
      <c r="AB99" s="633">
        <v>196.74</v>
      </c>
      <c r="AC99" s="633">
        <v>200.19</v>
      </c>
      <c r="AD99" s="633">
        <v>203.65</v>
      </c>
      <c r="AE99" s="633">
        <v>207.11</v>
      </c>
      <c r="AF99" s="633">
        <v>210.57</v>
      </c>
      <c r="AG99" s="633">
        <v>214.03</v>
      </c>
      <c r="AH99" s="633">
        <v>217.48</v>
      </c>
      <c r="AI99" s="633">
        <v>220.94</v>
      </c>
      <c r="AJ99" s="632">
        <v>224.4</v>
      </c>
      <c r="AK99" s="632">
        <v>227.86</v>
      </c>
      <c r="AL99" s="632">
        <v>231.32</v>
      </c>
      <c r="AM99" s="632">
        <v>234.77</v>
      </c>
      <c r="AN99" s="632">
        <v>238.23</v>
      </c>
      <c r="AO99" s="609">
        <v>241.69</v>
      </c>
      <c r="AP99" s="633">
        <v>245.15</v>
      </c>
      <c r="AQ99" s="633">
        <v>248.61</v>
      </c>
      <c r="AR99" s="629">
        <v>252.06</v>
      </c>
      <c r="AS99" s="633">
        <v>255.52</v>
      </c>
      <c r="AT99" s="633">
        <v>258.98</v>
      </c>
      <c r="AU99" s="633">
        <v>262.44</v>
      </c>
      <c r="AV99" s="633">
        <v>265.89999999999998</v>
      </c>
      <c r="AW99" s="633">
        <v>269.35000000000002</v>
      </c>
      <c r="AX99" s="633">
        <v>272.81</v>
      </c>
      <c r="AY99" s="633">
        <v>276.27</v>
      </c>
      <c r="AZ99" s="633">
        <v>279.73</v>
      </c>
      <c r="BA99" s="633">
        <v>283.19</v>
      </c>
      <c r="BB99" s="633">
        <v>286.64</v>
      </c>
      <c r="BC99" s="633">
        <v>290.10000000000002</v>
      </c>
      <c r="BD99" s="633">
        <v>293.56</v>
      </c>
      <c r="BE99" s="633">
        <v>297.02</v>
      </c>
      <c r="BF99" s="633">
        <v>300.48</v>
      </c>
      <c r="BG99" s="633">
        <v>303.93</v>
      </c>
      <c r="BH99" s="633">
        <v>307.39</v>
      </c>
      <c r="BI99" s="633">
        <v>310.85000000000002</v>
      </c>
      <c r="BJ99" s="633">
        <v>314.31</v>
      </c>
      <c r="BK99" s="633">
        <v>317.77</v>
      </c>
      <c r="BL99" s="633">
        <v>321.22000000000003</v>
      </c>
      <c r="BM99" s="633">
        <v>324.68</v>
      </c>
      <c r="BN99" s="633"/>
      <c r="BO99" s="634">
        <v>95</v>
      </c>
      <c r="BP99" s="717">
        <v>87.54</v>
      </c>
      <c r="BQ99" s="718">
        <v>89.98</v>
      </c>
      <c r="BR99" s="632">
        <v>92.42</v>
      </c>
      <c r="BS99" s="632">
        <v>94.86</v>
      </c>
      <c r="BT99" s="635">
        <v>97.3</v>
      </c>
      <c r="BU99" s="633">
        <v>99.74</v>
      </c>
      <c r="BV99" s="633">
        <v>102.19</v>
      </c>
      <c r="BW99" s="633">
        <v>104.63</v>
      </c>
      <c r="BX99" s="633">
        <v>107.07</v>
      </c>
      <c r="BY99" s="633">
        <v>109.51</v>
      </c>
      <c r="BZ99" s="633">
        <v>111.95</v>
      </c>
      <c r="CA99" s="633">
        <v>114.39</v>
      </c>
      <c r="CB99" s="633">
        <v>116.83</v>
      </c>
      <c r="CC99" s="633">
        <v>119.28</v>
      </c>
      <c r="CD99" s="633">
        <v>121.72</v>
      </c>
      <c r="CE99" s="633">
        <v>124.16</v>
      </c>
      <c r="CF99" s="633">
        <v>126.6</v>
      </c>
      <c r="CG99" s="633">
        <v>129.04</v>
      </c>
      <c r="CH99" s="633">
        <v>131.47999999999999</v>
      </c>
      <c r="CI99" s="633">
        <v>133.93</v>
      </c>
      <c r="CJ99" s="633">
        <v>136.37</v>
      </c>
      <c r="CK99" s="633">
        <v>138.81</v>
      </c>
      <c r="CL99" s="633">
        <v>141.25</v>
      </c>
      <c r="CM99" s="633">
        <v>143.69</v>
      </c>
      <c r="CN99" s="633">
        <v>146.13</v>
      </c>
      <c r="CO99" s="717">
        <v>148.57</v>
      </c>
      <c r="CP99" s="718">
        <v>151.02000000000001</v>
      </c>
      <c r="CQ99" s="632">
        <v>153.46</v>
      </c>
      <c r="CR99" s="632">
        <v>155.9</v>
      </c>
      <c r="CS99" s="635">
        <v>158.34</v>
      </c>
      <c r="CT99" s="633">
        <v>160.78</v>
      </c>
      <c r="CU99" s="633">
        <v>163.22</v>
      </c>
      <c r="CV99" s="633">
        <v>165.66</v>
      </c>
      <c r="CW99" s="633">
        <v>168.11</v>
      </c>
      <c r="CX99" s="633">
        <v>170.55</v>
      </c>
      <c r="CY99" s="633">
        <v>172.99</v>
      </c>
      <c r="CZ99" s="633">
        <v>175.43</v>
      </c>
      <c r="DA99" s="633">
        <v>177.87</v>
      </c>
      <c r="DB99" s="633">
        <v>180.31</v>
      </c>
      <c r="DC99" s="633">
        <v>182.76</v>
      </c>
      <c r="DD99" s="633">
        <v>185.2</v>
      </c>
      <c r="DE99" s="633">
        <v>187.64</v>
      </c>
      <c r="DF99" s="633">
        <v>190.08</v>
      </c>
      <c r="DG99" s="633">
        <v>192.52</v>
      </c>
      <c r="DH99" s="633">
        <v>194.96</v>
      </c>
      <c r="DI99" s="633">
        <v>197.4</v>
      </c>
      <c r="DJ99" s="633">
        <v>199.85</v>
      </c>
      <c r="DK99" s="633">
        <v>202.29</v>
      </c>
      <c r="DL99" s="633">
        <v>204.73</v>
      </c>
      <c r="DM99" s="633">
        <v>207.17</v>
      </c>
      <c r="DN99" s="633">
        <v>209.61</v>
      </c>
      <c r="DO99" s="633">
        <v>212.05</v>
      </c>
      <c r="DP99" s="633">
        <v>214.49</v>
      </c>
      <c r="DQ99" s="633">
        <v>216.94</v>
      </c>
      <c r="DR99" s="633">
        <v>219.38</v>
      </c>
      <c r="DS99" s="633"/>
      <c r="DT99" s="633"/>
      <c r="DU99" s="633"/>
      <c r="DV99" s="633"/>
      <c r="DW99" s="633"/>
      <c r="DX99" s="633"/>
    </row>
    <row r="100" spans="1:128">
      <c r="A100" s="888"/>
      <c r="B100" s="908">
        <f t="shared" si="9"/>
        <v>96</v>
      </c>
      <c r="C100" s="979" t="e">
        <f t="shared" si="6"/>
        <v>#REF!</v>
      </c>
      <c r="D100" s="909" t="e">
        <f t="shared" si="7"/>
        <v>#REF!</v>
      </c>
      <c r="E100" s="906"/>
      <c r="F100" s="979" t="e">
        <f t="shared" si="8"/>
        <v>#REF!</v>
      </c>
      <c r="G100" s="907" t="e">
        <f t="shared" si="5"/>
        <v>#REF!</v>
      </c>
      <c r="H100" s="906"/>
      <c r="I100" s="906"/>
      <c r="J100" s="634">
        <v>96</v>
      </c>
      <c r="K100" s="632">
        <v>139.41</v>
      </c>
      <c r="L100" s="632">
        <v>142.9</v>
      </c>
      <c r="M100" s="632">
        <v>146.4</v>
      </c>
      <c r="N100" s="632">
        <v>149.88999999999999</v>
      </c>
      <c r="O100" s="632">
        <v>153.38999999999999</v>
      </c>
      <c r="P100" s="609">
        <v>156.88</v>
      </c>
      <c r="Q100" s="633">
        <v>160.38</v>
      </c>
      <c r="R100" s="633">
        <v>163.87</v>
      </c>
      <c r="S100" s="633">
        <v>167.36</v>
      </c>
      <c r="T100" s="633">
        <v>170.86</v>
      </c>
      <c r="U100" s="633">
        <v>174.35</v>
      </c>
      <c r="V100" s="633">
        <v>177.85</v>
      </c>
      <c r="W100" s="633">
        <v>181.34</v>
      </c>
      <c r="X100" s="633">
        <v>184.84</v>
      </c>
      <c r="Y100" s="633">
        <v>188.33</v>
      </c>
      <c r="Z100" s="633">
        <v>191.83</v>
      </c>
      <c r="AA100" s="633">
        <v>195.32</v>
      </c>
      <c r="AB100" s="633">
        <v>198.81</v>
      </c>
      <c r="AC100" s="633">
        <v>202.31</v>
      </c>
      <c r="AD100" s="633">
        <v>205.8</v>
      </c>
      <c r="AE100" s="633">
        <v>209.3</v>
      </c>
      <c r="AF100" s="633">
        <v>212.79</v>
      </c>
      <c r="AG100" s="633">
        <v>216.29</v>
      </c>
      <c r="AH100" s="633">
        <v>219.78</v>
      </c>
      <c r="AI100" s="633">
        <v>223.27</v>
      </c>
      <c r="AJ100" s="632">
        <v>226.77</v>
      </c>
      <c r="AK100" s="632">
        <v>230.26</v>
      </c>
      <c r="AL100" s="632">
        <v>233.76</v>
      </c>
      <c r="AM100" s="632">
        <v>237.25</v>
      </c>
      <c r="AN100" s="632">
        <v>240.75</v>
      </c>
      <c r="AO100" s="609">
        <v>244.24</v>
      </c>
      <c r="AP100" s="633">
        <v>247.74</v>
      </c>
      <c r="AQ100" s="633">
        <v>251.23</v>
      </c>
      <c r="AR100" s="633">
        <v>254.72</v>
      </c>
      <c r="AS100" s="633">
        <v>258.22000000000003</v>
      </c>
      <c r="AT100" s="633">
        <v>261.70999999999998</v>
      </c>
      <c r="AU100" s="633">
        <v>265.20999999999998</v>
      </c>
      <c r="AV100" s="633">
        <v>268.7</v>
      </c>
      <c r="AW100" s="633">
        <v>272.2</v>
      </c>
      <c r="AX100" s="633">
        <v>275.69</v>
      </c>
      <c r="AY100" s="633">
        <v>279.19</v>
      </c>
      <c r="AZ100" s="633">
        <v>282.68</v>
      </c>
      <c r="BA100" s="633">
        <v>286.17</v>
      </c>
      <c r="BB100" s="629">
        <v>289.67</v>
      </c>
      <c r="BC100" s="633">
        <v>293.16000000000003</v>
      </c>
      <c r="BD100" s="633">
        <v>296.66000000000003</v>
      </c>
      <c r="BE100" s="633">
        <v>300.14999999999998</v>
      </c>
      <c r="BF100" s="633">
        <v>303.64999999999998</v>
      </c>
      <c r="BG100" s="633">
        <v>307.14</v>
      </c>
      <c r="BH100" s="633">
        <v>310.63</v>
      </c>
      <c r="BI100" s="633">
        <v>314.13</v>
      </c>
      <c r="BJ100" s="633">
        <v>317.62</v>
      </c>
      <c r="BK100" s="633">
        <v>321.12</v>
      </c>
      <c r="BL100" s="633">
        <v>324.61</v>
      </c>
      <c r="BM100" s="633">
        <v>328.11</v>
      </c>
      <c r="BN100" s="633"/>
      <c r="BO100" s="634">
        <v>96</v>
      </c>
      <c r="BP100" s="717">
        <v>88.46</v>
      </c>
      <c r="BQ100" s="718">
        <v>90.93</v>
      </c>
      <c r="BR100" s="632">
        <v>93.4</v>
      </c>
      <c r="BS100" s="632">
        <v>95.86</v>
      </c>
      <c r="BT100" s="635">
        <v>98.33</v>
      </c>
      <c r="BU100" s="633">
        <v>100.8</v>
      </c>
      <c r="BV100" s="633">
        <v>103.27</v>
      </c>
      <c r="BW100" s="633">
        <v>105.73</v>
      </c>
      <c r="BX100" s="633">
        <v>108.2</v>
      </c>
      <c r="BY100" s="633">
        <v>110.67</v>
      </c>
      <c r="BZ100" s="633">
        <v>113.13</v>
      </c>
      <c r="CA100" s="633">
        <v>115.6</v>
      </c>
      <c r="CB100" s="633">
        <v>118.07</v>
      </c>
      <c r="CC100" s="633">
        <v>120.54</v>
      </c>
      <c r="CD100" s="633">
        <v>123</v>
      </c>
      <c r="CE100" s="633">
        <v>125.47</v>
      </c>
      <c r="CF100" s="633">
        <v>127.94</v>
      </c>
      <c r="CG100" s="633">
        <v>130.4</v>
      </c>
      <c r="CH100" s="633">
        <v>132.87</v>
      </c>
      <c r="CI100" s="633">
        <v>135.34</v>
      </c>
      <c r="CJ100" s="633">
        <v>137.81</v>
      </c>
      <c r="CK100" s="633">
        <v>140.27000000000001</v>
      </c>
      <c r="CL100" s="633">
        <v>142.74</v>
      </c>
      <c r="CM100" s="633">
        <v>145.21</v>
      </c>
      <c r="CN100" s="633">
        <v>147.66999999999999</v>
      </c>
      <c r="CO100" s="717">
        <v>150.13999999999999</v>
      </c>
      <c r="CP100" s="718">
        <v>152.61000000000001</v>
      </c>
      <c r="CQ100" s="632">
        <v>155.08000000000001</v>
      </c>
      <c r="CR100" s="632">
        <v>157.54</v>
      </c>
      <c r="CS100" s="635">
        <v>160.01</v>
      </c>
      <c r="CT100" s="633">
        <v>162.47999999999999</v>
      </c>
      <c r="CU100" s="633">
        <v>164.95</v>
      </c>
      <c r="CV100" s="633">
        <v>167.41</v>
      </c>
      <c r="CW100" s="633">
        <v>169.88</v>
      </c>
      <c r="CX100" s="633">
        <v>172.35</v>
      </c>
      <c r="CY100" s="633">
        <v>174.81</v>
      </c>
      <c r="CZ100" s="633">
        <v>177.28</v>
      </c>
      <c r="DA100" s="633">
        <v>179.75</v>
      </c>
      <c r="DB100" s="633">
        <v>182.22</v>
      </c>
      <c r="DC100" s="633">
        <v>184.68</v>
      </c>
      <c r="DD100" s="633">
        <v>187.15</v>
      </c>
      <c r="DE100" s="633">
        <v>189.62</v>
      </c>
      <c r="DF100" s="633">
        <v>192.08</v>
      </c>
      <c r="DG100" s="633">
        <v>194.55</v>
      </c>
      <c r="DH100" s="633">
        <v>197.02</v>
      </c>
      <c r="DI100" s="633">
        <v>199.49</v>
      </c>
      <c r="DJ100" s="633">
        <v>201.95</v>
      </c>
      <c r="DK100" s="633">
        <v>204.42</v>
      </c>
      <c r="DL100" s="633">
        <v>206.89</v>
      </c>
      <c r="DM100" s="633">
        <v>209.35</v>
      </c>
      <c r="DN100" s="633">
        <v>211.82</v>
      </c>
      <c r="DO100" s="633">
        <v>214.29</v>
      </c>
      <c r="DP100" s="633">
        <v>216.76</v>
      </c>
      <c r="DQ100" s="633">
        <v>219.22</v>
      </c>
      <c r="DR100" s="633">
        <v>221.69</v>
      </c>
      <c r="DS100" s="633"/>
      <c r="DT100" s="633"/>
      <c r="DU100" s="633"/>
      <c r="DV100" s="633"/>
      <c r="DW100" s="633"/>
      <c r="DX100" s="633"/>
    </row>
    <row r="101" spans="1:128">
      <c r="A101" s="888"/>
      <c r="B101" s="908">
        <f t="shared" si="9"/>
        <v>97</v>
      </c>
      <c r="C101" s="979" t="e">
        <f t="shared" si="6"/>
        <v>#REF!</v>
      </c>
      <c r="D101" s="909" t="e">
        <f t="shared" si="7"/>
        <v>#REF!</v>
      </c>
      <c r="E101" s="906"/>
      <c r="F101" s="979" t="e">
        <f t="shared" si="8"/>
        <v>#REF!</v>
      </c>
      <c r="G101" s="907" t="e">
        <f t="shared" si="5"/>
        <v>#REF!</v>
      </c>
      <c r="H101" s="906"/>
      <c r="I101" s="906"/>
      <c r="J101" s="634">
        <v>97</v>
      </c>
      <c r="K101" s="632">
        <v>140.87</v>
      </c>
      <c r="L101" s="632">
        <v>144.4</v>
      </c>
      <c r="M101" s="632">
        <v>147.94</v>
      </c>
      <c r="N101" s="632">
        <v>151.47</v>
      </c>
      <c r="O101" s="632">
        <v>155</v>
      </c>
      <c r="P101" s="609">
        <v>158.53</v>
      </c>
      <c r="Q101" s="633">
        <v>162.06</v>
      </c>
      <c r="R101" s="633">
        <v>165.59</v>
      </c>
      <c r="S101" s="629">
        <v>169.12</v>
      </c>
      <c r="T101" s="633">
        <v>172.65</v>
      </c>
      <c r="U101" s="629">
        <v>176.18</v>
      </c>
      <c r="V101" s="633">
        <v>179.71</v>
      </c>
      <c r="W101" s="629">
        <v>183.24</v>
      </c>
      <c r="X101" s="629">
        <v>186.77</v>
      </c>
      <c r="Y101" s="629">
        <v>190.3</v>
      </c>
      <c r="Z101" s="629">
        <v>193.84</v>
      </c>
      <c r="AA101" s="629">
        <v>197.37</v>
      </c>
      <c r="AB101" s="629">
        <v>200.9</v>
      </c>
      <c r="AC101" s="629">
        <v>204.43</v>
      </c>
      <c r="AD101" s="629">
        <v>207.96</v>
      </c>
      <c r="AE101" s="629">
        <v>211.49</v>
      </c>
      <c r="AF101" s="629">
        <v>215.02</v>
      </c>
      <c r="AG101" s="629">
        <v>218.55</v>
      </c>
      <c r="AH101" s="629">
        <v>222.08</v>
      </c>
      <c r="AI101" s="629">
        <v>225.61</v>
      </c>
      <c r="AJ101" s="632">
        <v>229.14</v>
      </c>
      <c r="AK101" s="632">
        <v>232.67</v>
      </c>
      <c r="AL101" s="632">
        <v>236.21</v>
      </c>
      <c r="AM101" s="632">
        <v>239.74</v>
      </c>
      <c r="AN101" s="632">
        <v>243.27</v>
      </c>
      <c r="AO101" s="609">
        <v>246.8</v>
      </c>
      <c r="AP101" s="633">
        <v>250.33</v>
      </c>
      <c r="AQ101" s="633">
        <v>253.86</v>
      </c>
      <c r="AR101" s="629">
        <v>257.39</v>
      </c>
      <c r="AS101" s="633">
        <v>260.92</v>
      </c>
      <c r="AT101" s="629">
        <v>264.45</v>
      </c>
      <c r="AU101" s="633">
        <v>267.98</v>
      </c>
      <c r="AV101" s="629">
        <v>271.51</v>
      </c>
      <c r="AW101" s="629">
        <v>275.04000000000002</v>
      </c>
      <c r="AX101" s="629">
        <v>278.57</v>
      </c>
      <c r="AY101" s="629">
        <v>282.11</v>
      </c>
      <c r="AZ101" s="629">
        <v>285.64</v>
      </c>
      <c r="BA101" s="629">
        <v>289.17</v>
      </c>
      <c r="BB101" s="633">
        <v>292.7</v>
      </c>
      <c r="BC101" s="629">
        <v>296.23</v>
      </c>
      <c r="BD101" s="629">
        <v>299.76</v>
      </c>
      <c r="BE101" s="629">
        <v>303.29000000000002</v>
      </c>
      <c r="BF101" s="629">
        <v>306.82</v>
      </c>
      <c r="BG101" s="629">
        <v>310.35000000000002</v>
      </c>
      <c r="BH101" s="629">
        <v>313.88</v>
      </c>
      <c r="BI101" s="629">
        <v>317.41000000000003</v>
      </c>
      <c r="BJ101" s="629">
        <v>320.94</v>
      </c>
      <c r="BK101" s="629">
        <v>324.48</v>
      </c>
      <c r="BL101" s="629">
        <v>328.01</v>
      </c>
      <c r="BM101" s="629">
        <v>331.54</v>
      </c>
      <c r="BN101" s="629"/>
      <c r="BO101" s="634">
        <v>97</v>
      </c>
      <c r="BP101" s="717">
        <v>89.36</v>
      </c>
      <c r="BQ101" s="718">
        <v>91.86</v>
      </c>
      <c r="BR101" s="632">
        <v>94.35</v>
      </c>
      <c r="BS101" s="632">
        <v>96.84</v>
      </c>
      <c r="BT101" s="635">
        <v>99.33</v>
      </c>
      <c r="BU101" s="633">
        <v>101.83</v>
      </c>
      <c r="BV101" s="633">
        <v>104.32</v>
      </c>
      <c r="BW101" s="633">
        <v>106.81</v>
      </c>
      <c r="BX101" s="633">
        <v>109.31</v>
      </c>
      <c r="BY101" s="633">
        <v>111.8</v>
      </c>
      <c r="BZ101" s="633">
        <v>114.29</v>
      </c>
      <c r="CA101" s="633">
        <v>116.78</v>
      </c>
      <c r="CB101" s="633">
        <v>119.28</v>
      </c>
      <c r="CC101" s="633">
        <v>121.77</v>
      </c>
      <c r="CD101" s="633">
        <v>124.26</v>
      </c>
      <c r="CE101" s="633">
        <v>126.76</v>
      </c>
      <c r="CF101" s="633">
        <v>109.25</v>
      </c>
      <c r="CG101" s="633">
        <v>131.74</v>
      </c>
      <c r="CH101" s="633">
        <v>134.22999999999999</v>
      </c>
      <c r="CI101" s="633">
        <v>136.72999999999999</v>
      </c>
      <c r="CJ101" s="633">
        <v>139.22</v>
      </c>
      <c r="CK101" s="633">
        <v>141.71</v>
      </c>
      <c r="CL101" s="633">
        <v>144.21</v>
      </c>
      <c r="CM101" s="633">
        <v>146.69999999999999</v>
      </c>
      <c r="CN101" s="633">
        <v>149.19</v>
      </c>
      <c r="CO101" s="717">
        <v>151.68</v>
      </c>
      <c r="CP101" s="718">
        <v>154.18</v>
      </c>
      <c r="CQ101" s="632">
        <v>156.66999999999999</v>
      </c>
      <c r="CR101" s="632">
        <v>159.16</v>
      </c>
      <c r="CS101" s="635">
        <v>161.66</v>
      </c>
      <c r="CT101" s="633">
        <v>164.15</v>
      </c>
      <c r="CU101" s="633">
        <v>166.64</v>
      </c>
      <c r="CV101" s="633">
        <v>169.14</v>
      </c>
      <c r="CW101" s="633">
        <v>171.63</v>
      </c>
      <c r="CX101" s="633">
        <v>174.12</v>
      </c>
      <c r="CY101" s="633">
        <v>176.61</v>
      </c>
      <c r="CZ101" s="633">
        <v>179.11</v>
      </c>
      <c r="DA101" s="633">
        <v>181.6</v>
      </c>
      <c r="DB101" s="633">
        <v>184.09</v>
      </c>
      <c r="DC101" s="633">
        <v>186.59</v>
      </c>
      <c r="DD101" s="633">
        <v>189.08</v>
      </c>
      <c r="DE101" s="633">
        <v>191.57</v>
      </c>
      <c r="DF101" s="633">
        <v>194.06</v>
      </c>
      <c r="DG101" s="633">
        <v>196.56</v>
      </c>
      <c r="DH101" s="633">
        <v>199.05</v>
      </c>
      <c r="DI101" s="633">
        <v>201.54</v>
      </c>
      <c r="DJ101" s="633">
        <v>204.04</v>
      </c>
      <c r="DK101" s="633">
        <v>206.53</v>
      </c>
      <c r="DL101" s="633">
        <v>209.02</v>
      </c>
      <c r="DM101" s="633">
        <v>211.51</v>
      </c>
      <c r="DN101" s="633">
        <v>214.01</v>
      </c>
      <c r="DO101" s="633">
        <v>216.5</v>
      </c>
      <c r="DP101" s="633">
        <v>218.99</v>
      </c>
      <c r="DQ101" s="633">
        <v>221.49</v>
      </c>
      <c r="DR101" s="633">
        <v>223.98</v>
      </c>
      <c r="DS101" s="633"/>
      <c r="DT101" s="633"/>
      <c r="DU101" s="633"/>
      <c r="DV101" s="633"/>
      <c r="DW101" s="633"/>
      <c r="DX101" s="633"/>
    </row>
    <row r="102" spans="1:128">
      <c r="A102" s="888"/>
      <c r="B102" s="908">
        <f t="shared" si="9"/>
        <v>98</v>
      </c>
      <c r="C102" s="979" t="e">
        <f t="shared" si="6"/>
        <v>#REF!</v>
      </c>
      <c r="D102" s="909" t="e">
        <f t="shared" si="7"/>
        <v>#REF!</v>
      </c>
      <c r="E102" s="906"/>
      <c r="F102" s="979" t="e">
        <f t="shared" si="8"/>
        <v>#REF!</v>
      </c>
      <c r="G102" s="907" t="e">
        <f t="shared" si="5"/>
        <v>#REF!</v>
      </c>
      <c r="H102" s="906"/>
      <c r="I102" s="906"/>
      <c r="J102" s="634">
        <v>98</v>
      </c>
      <c r="K102" s="632">
        <v>142.34</v>
      </c>
      <c r="L102" s="632">
        <v>145.91</v>
      </c>
      <c r="M102" s="632">
        <v>149.47999999999999</v>
      </c>
      <c r="N102" s="632">
        <v>153.05000000000001</v>
      </c>
      <c r="O102" s="632">
        <v>156.61000000000001</v>
      </c>
      <c r="P102" s="609">
        <v>160.18</v>
      </c>
      <c r="Q102" s="633">
        <v>163.75</v>
      </c>
      <c r="R102" s="633">
        <v>167.31</v>
      </c>
      <c r="S102" s="633">
        <v>170.88</v>
      </c>
      <c r="T102" s="633">
        <v>174.45</v>
      </c>
      <c r="U102" s="633">
        <v>178.02</v>
      </c>
      <c r="V102" s="633">
        <v>181.58</v>
      </c>
      <c r="W102" s="633">
        <v>185.15</v>
      </c>
      <c r="X102" s="633">
        <v>188.72</v>
      </c>
      <c r="Y102" s="633">
        <v>192.29</v>
      </c>
      <c r="Z102" s="633">
        <v>195.85</v>
      </c>
      <c r="AA102" s="633">
        <v>199.42</v>
      </c>
      <c r="AB102" s="633">
        <v>202.99</v>
      </c>
      <c r="AC102" s="633">
        <v>206.55</v>
      </c>
      <c r="AD102" s="633">
        <v>210.12</v>
      </c>
      <c r="AE102" s="633">
        <v>213.69</v>
      </c>
      <c r="AF102" s="633">
        <v>217.26</v>
      </c>
      <c r="AG102" s="633">
        <v>220.82</v>
      </c>
      <c r="AH102" s="633">
        <v>224.39</v>
      </c>
      <c r="AI102" s="633">
        <v>227.96</v>
      </c>
      <c r="AJ102" s="632">
        <v>231.52</v>
      </c>
      <c r="AK102" s="632">
        <v>235.09</v>
      </c>
      <c r="AL102" s="632">
        <v>238.66</v>
      </c>
      <c r="AM102" s="632">
        <v>242.23</v>
      </c>
      <c r="AN102" s="632">
        <v>245.79</v>
      </c>
      <c r="AO102" s="609">
        <v>249.36</v>
      </c>
      <c r="AP102" s="633">
        <v>252.93</v>
      </c>
      <c r="AQ102" s="633">
        <v>256.49</v>
      </c>
      <c r="AR102" s="633">
        <v>260.06</v>
      </c>
      <c r="AS102" s="633">
        <v>263.63</v>
      </c>
      <c r="AT102" s="633">
        <v>267.2</v>
      </c>
      <c r="AU102" s="633">
        <v>270.76</v>
      </c>
      <c r="AV102" s="633">
        <v>274.33</v>
      </c>
      <c r="AW102" s="633">
        <v>277.89999999999998</v>
      </c>
      <c r="AX102" s="633">
        <v>281.47000000000003</v>
      </c>
      <c r="AY102" s="633">
        <v>285.02999999999997</v>
      </c>
      <c r="AZ102" s="633">
        <v>288.60000000000002</v>
      </c>
      <c r="BA102" s="633">
        <v>292.17</v>
      </c>
      <c r="BB102" s="633">
        <v>295.73</v>
      </c>
      <c r="BC102" s="633">
        <v>299.3</v>
      </c>
      <c r="BD102" s="633">
        <v>302.87</v>
      </c>
      <c r="BE102" s="633">
        <v>306.44</v>
      </c>
      <c r="BF102" s="633">
        <v>310</v>
      </c>
      <c r="BG102" s="633">
        <v>313.57</v>
      </c>
      <c r="BH102" s="633">
        <v>317.14</v>
      </c>
      <c r="BI102" s="633">
        <v>320.7</v>
      </c>
      <c r="BJ102" s="633">
        <v>324.27</v>
      </c>
      <c r="BK102" s="633">
        <v>327.84</v>
      </c>
      <c r="BL102" s="633">
        <v>331.41</v>
      </c>
      <c r="BM102" s="633">
        <v>334.97</v>
      </c>
      <c r="BN102" s="633"/>
      <c r="BO102" s="634">
        <v>98</v>
      </c>
      <c r="BP102" s="717">
        <v>90.29</v>
      </c>
      <c r="BQ102" s="718">
        <v>92.81</v>
      </c>
      <c r="BR102" s="632">
        <v>95.33</v>
      </c>
      <c r="BS102" s="632">
        <v>97.85</v>
      </c>
      <c r="BT102" s="635">
        <v>100.37</v>
      </c>
      <c r="BU102" s="633">
        <v>102.88</v>
      </c>
      <c r="BV102" s="633">
        <v>105.4</v>
      </c>
      <c r="BW102" s="633">
        <v>107.92</v>
      </c>
      <c r="BX102" s="633">
        <v>110.44</v>
      </c>
      <c r="BY102" s="633">
        <v>112.96</v>
      </c>
      <c r="BZ102" s="633">
        <v>115.48</v>
      </c>
      <c r="CA102" s="633">
        <v>118</v>
      </c>
      <c r="CB102" s="633">
        <v>120.51</v>
      </c>
      <c r="CC102" s="633">
        <v>123.03</v>
      </c>
      <c r="CD102" s="633">
        <v>125.55</v>
      </c>
      <c r="CE102" s="633">
        <v>128.07</v>
      </c>
      <c r="CF102" s="633">
        <v>130.59</v>
      </c>
      <c r="CG102" s="633">
        <v>133.11000000000001</v>
      </c>
      <c r="CH102" s="633">
        <v>135.63</v>
      </c>
      <c r="CI102" s="633">
        <v>138.13999999999999</v>
      </c>
      <c r="CJ102" s="633">
        <v>140.66</v>
      </c>
      <c r="CK102" s="633">
        <v>143.18</v>
      </c>
      <c r="CL102" s="633">
        <v>145.69999999999999</v>
      </c>
      <c r="CM102" s="633">
        <v>148.22</v>
      </c>
      <c r="CN102" s="633">
        <v>150.74</v>
      </c>
      <c r="CO102" s="717">
        <v>153.26</v>
      </c>
      <c r="CP102" s="718">
        <v>155.77000000000001</v>
      </c>
      <c r="CQ102" s="632">
        <v>158.29</v>
      </c>
      <c r="CR102" s="632">
        <v>160.81</v>
      </c>
      <c r="CS102" s="635">
        <v>163.33000000000001</v>
      </c>
      <c r="CT102" s="633">
        <v>165.85</v>
      </c>
      <c r="CU102" s="633">
        <v>168.37</v>
      </c>
      <c r="CV102" s="633">
        <v>170.89</v>
      </c>
      <c r="CW102" s="633">
        <v>173.4</v>
      </c>
      <c r="CX102" s="633">
        <v>175.92</v>
      </c>
      <c r="CY102" s="633">
        <v>178.44</v>
      </c>
      <c r="CZ102" s="633">
        <v>180.96</v>
      </c>
      <c r="DA102" s="633">
        <v>183.48</v>
      </c>
      <c r="DB102" s="633">
        <v>186</v>
      </c>
      <c r="DC102" s="633">
        <v>188.52</v>
      </c>
      <c r="DD102" s="633">
        <v>191.04</v>
      </c>
      <c r="DE102" s="633">
        <v>193.55</v>
      </c>
      <c r="DF102" s="633">
        <v>196.07</v>
      </c>
      <c r="DG102" s="633">
        <v>198.59</v>
      </c>
      <c r="DH102" s="633">
        <v>201.11</v>
      </c>
      <c r="DI102" s="633">
        <v>203.63</v>
      </c>
      <c r="DJ102" s="633">
        <v>206.15</v>
      </c>
      <c r="DK102" s="633">
        <v>208.67</v>
      </c>
      <c r="DL102" s="633">
        <v>211.18</v>
      </c>
      <c r="DM102" s="633">
        <v>213.7</v>
      </c>
      <c r="DN102" s="633">
        <v>216.22</v>
      </c>
      <c r="DO102" s="633">
        <v>218.74</v>
      </c>
      <c r="DP102" s="633">
        <v>221.26</v>
      </c>
      <c r="DQ102" s="633">
        <v>223.78</v>
      </c>
      <c r="DR102" s="633">
        <v>226.3</v>
      </c>
      <c r="DS102" s="633"/>
      <c r="DT102" s="633"/>
      <c r="DU102" s="633"/>
      <c r="DV102" s="633"/>
      <c r="DW102" s="633"/>
      <c r="DX102" s="633"/>
    </row>
    <row r="103" spans="1:128">
      <c r="A103" s="888"/>
      <c r="B103" s="908">
        <f t="shared" si="9"/>
        <v>99</v>
      </c>
      <c r="C103" s="979" t="e">
        <f t="shared" si="6"/>
        <v>#REF!</v>
      </c>
      <c r="D103" s="909" t="e">
        <f t="shared" si="7"/>
        <v>#REF!</v>
      </c>
      <c r="E103" s="906"/>
      <c r="F103" s="979" t="e">
        <f t="shared" si="8"/>
        <v>#REF!</v>
      </c>
      <c r="G103" s="907" t="e">
        <f t="shared" si="5"/>
        <v>#REF!</v>
      </c>
      <c r="H103" s="906"/>
      <c r="I103" s="906"/>
      <c r="J103" s="634">
        <v>99</v>
      </c>
      <c r="K103" s="632">
        <v>143.82</v>
      </c>
      <c r="L103" s="632">
        <v>147.43</v>
      </c>
      <c r="M103" s="632">
        <v>151.03</v>
      </c>
      <c r="N103" s="632">
        <v>154.63</v>
      </c>
      <c r="O103" s="632">
        <v>158.24</v>
      </c>
      <c r="P103" s="609">
        <v>161.84</v>
      </c>
      <c r="Q103" s="633">
        <v>165.44</v>
      </c>
      <c r="R103" s="633">
        <v>169.05</v>
      </c>
      <c r="S103" s="629">
        <v>172.65</v>
      </c>
      <c r="T103" s="633">
        <v>176.25</v>
      </c>
      <c r="U103" s="633">
        <v>179.86</v>
      </c>
      <c r="V103" s="633">
        <v>183.46</v>
      </c>
      <c r="W103" s="633">
        <v>187.06</v>
      </c>
      <c r="X103" s="633">
        <v>190.67</v>
      </c>
      <c r="Y103" s="633">
        <v>194.27</v>
      </c>
      <c r="Z103" s="633">
        <v>197.88</v>
      </c>
      <c r="AA103" s="633">
        <v>201.48</v>
      </c>
      <c r="AB103" s="633">
        <v>205.08</v>
      </c>
      <c r="AC103" s="633">
        <v>208.69</v>
      </c>
      <c r="AD103" s="633">
        <v>212.29</v>
      </c>
      <c r="AE103" s="633">
        <v>215.89</v>
      </c>
      <c r="AF103" s="633">
        <v>219.5</v>
      </c>
      <c r="AG103" s="633">
        <v>223.1</v>
      </c>
      <c r="AH103" s="633">
        <v>226.7</v>
      </c>
      <c r="AI103" s="633">
        <v>230.31</v>
      </c>
      <c r="AJ103" s="632">
        <v>233.91</v>
      </c>
      <c r="AK103" s="632">
        <v>237.52</v>
      </c>
      <c r="AL103" s="632">
        <v>241.12</v>
      </c>
      <c r="AM103" s="632">
        <v>244.72</v>
      </c>
      <c r="AN103" s="632">
        <v>248.33</v>
      </c>
      <c r="AO103" s="609">
        <v>251.93</v>
      </c>
      <c r="AP103" s="633">
        <v>255.53</v>
      </c>
      <c r="AQ103" s="633">
        <v>259.14</v>
      </c>
      <c r="AR103" s="629">
        <v>262.74</v>
      </c>
      <c r="AS103" s="633">
        <v>266.33999999999997</v>
      </c>
      <c r="AT103" s="633">
        <v>269.95</v>
      </c>
      <c r="AU103" s="633">
        <v>273.55</v>
      </c>
      <c r="AV103" s="633">
        <v>277.14999999999998</v>
      </c>
      <c r="AW103" s="633">
        <v>280.76</v>
      </c>
      <c r="AX103" s="633">
        <v>284.36</v>
      </c>
      <c r="AY103" s="633">
        <v>287.97000000000003</v>
      </c>
      <c r="AZ103" s="633">
        <v>291.57</v>
      </c>
      <c r="BA103" s="633">
        <v>295.17</v>
      </c>
      <c r="BB103" s="629">
        <v>298.77999999999997</v>
      </c>
      <c r="BC103" s="633">
        <v>302.38</v>
      </c>
      <c r="BD103" s="633">
        <v>305.98</v>
      </c>
      <c r="BE103" s="633">
        <v>309.58999999999997</v>
      </c>
      <c r="BF103" s="633">
        <v>313.19</v>
      </c>
      <c r="BG103" s="633">
        <v>316.79000000000002</v>
      </c>
      <c r="BH103" s="633">
        <v>320.39999999999998</v>
      </c>
      <c r="BI103" s="633">
        <v>324</v>
      </c>
      <c r="BJ103" s="633">
        <v>327.61</v>
      </c>
      <c r="BK103" s="633">
        <v>332.21</v>
      </c>
      <c r="BL103" s="633">
        <v>334.81</v>
      </c>
      <c r="BM103" s="633">
        <v>338.42</v>
      </c>
      <c r="BN103" s="633"/>
      <c r="BO103" s="634">
        <v>99</v>
      </c>
      <c r="BP103" s="717">
        <v>91.19</v>
      </c>
      <c r="BQ103" s="718">
        <v>93.74</v>
      </c>
      <c r="BR103" s="632">
        <v>96.28</v>
      </c>
      <c r="BS103" s="632">
        <v>98.83</v>
      </c>
      <c r="BT103" s="635">
        <v>101.37</v>
      </c>
      <c r="BU103" s="633">
        <v>103.91</v>
      </c>
      <c r="BV103" s="633">
        <v>106.46</v>
      </c>
      <c r="BW103" s="633">
        <v>109</v>
      </c>
      <c r="BX103" s="633">
        <v>111.55</v>
      </c>
      <c r="BY103" s="633">
        <v>114.09</v>
      </c>
      <c r="BZ103" s="633">
        <v>116.64</v>
      </c>
      <c r="CA103" s="633">
        <v>119.18</v>
      </c>
      <c r="CB103" s="633">
        <v>121.72</v>
      </c>
      <c r="CC103" s="633">
        <v>124.27</v>
      </c>
      <c r="CD103" s="633">
        <v>126.81</v>
      </c>
      <c r="CE103" s="633">
        <v>129.36000000000001</v>
      </c>
      <c r="CF103" s="633">
        <v>131.9</v>
      </c>
      <c r="CG103" s="633">
        <v>134.44999999999999</v>
      </c>
      <c r="CH103" s="633">
        <v>136.99</v>
      </c>
      <c r="CI103" s="633">
        <v>139.53</v>
      </c>
      <c r="CJ103" s="633">
        <v>142.08000000000001</v>
      </c>
      <c r="CK103" s="633">
        <v>144.62</v>
      </c>
      <c r="CL103" s="633">
        <v>147.16999999999999</v>
      </c>
      <c r="CM103" s="633">
        <v>149.71</v>
      </c>
      <c r="CN103" s="633">
        <v>152.26</v>
      </c>
      <c r="CO103" s="717">
        <v>154.80000000000001</v>
      </c>
      <c r="CP103" s="718">
        <v>157.35</v>
      </c>
      <c r="CQ103" s="632">
        <v>159.88999999999999</v>
      </c>
      <c r="CR103" s="632">
        <v>162.43</v>
      </c>
      <c r="CS103" s="635">
        <v>164.98</v>
      </c>
      <c r="CT103" s="633">
        <v>167.52</v>
      </c>
      <c r="CU103" s="633">
        <v>170.07</v>
      </c>
      <c r="CV103" s="633">
        <v>172.61</v>
      </c>
      <c r="CW103" s="633">
        <v>175.16</v>
      </c>
      <c r="CX103" s="633">
        <v>177.7</v>
      </c>
      <c r="CY103" s="633">
        <v>180.24</v>
      </c>
      <c r="CZ103" s="633">
        <v>182.79</v>
      </c>
      <c r="DA103" s="633">
        <v>185.33</v>
      </c>
      <c r="DB103" s="633">
        <v>187.88</v>
      </c>
      <c r="DC103" s="633">
        <v>190.42</v>
      </c>
      <c r="DD103" s="633">
        <v>192.97</v>
      </c>
      <c r="DE103" s="633">
        <v>195.51</v>
      </c>
      <c r="DF103" s="633">
        <v>198.05</v>
      </c>
      <c r="DG103" s="633">
        <v>200.6</v>
      </c>
      <c r="DH103" s="633">
        <v>203.14</v>
      </c>
      <c r="DI103" s="633">
        <v>205.69</v>
      </c>
      <c r="DJ103" s="633">
        <v>208.23</v>
      </c>
      <c r="DK103" s="633">
        <v>210.78</v>
      </c>
      <c r="DL103" s="633">
        <v>213.32</v>
      </c>
      <c r="DM103" s="633">
        <v>215.86</v>
      </c>
      <c r="DN103" s="633">
        <v>218.41</v>
      </c>
      <c r="DO103" s="633">
        <v>220.95</v>
      </c>
      <c r="DP103" s="633">
        <v>223.5</v>
      </c>
      <c r="DQ103" s="633">
        <v>226.04</v>
      </c>
      <c r="DR103" s="633">
        <v>228.59</v>
      </c>
      <c r="DS103" s="633"/>
      <c r="DT103" s="633"/>
      <c r="DU103" s="633"/>
      <c r="DV103" s="633"/>
      <c r="DW103" s="633"/>
      <c r="DX103" s="633"/>
    </row>
    <row r="104" spans="1:128">
      <c r="A104" s="888"/>
      <c r="B104" s="908">
        <f t="shared" si="9"/>
        <v>100</v>
      </c>
      <c r="C104" s="979" t="e">
        <f t="shared" si="6"/>
        <v>#REF!</v>
      </c>
      <c r="D104" s="909" t="e">
        <f t="shared" si="7"/>
        <v>#REF!</v>
      </c>
      <c r="E104" s="906"/>
      <c r="F104" s="979" t="e">
        <f t="shared" si="8"/>
        <v>#REF!</v>
      </c>
      <c r="G104" s="907" t="e">
        <f t="shared" si="5"/>
        <v>#REF!</v>
      </c>
      <c r="H104" s="906"/>
      <c r="I104" s="906"/>
      <c r="J104" s="634">
        <v>100</v>
      </c>
      <c r="K104" s="632">
        <v>145.21</v>
      </c>
      <c r="L104" s="632">
        <v>148.85</v>
      </c>
      <c r="M104" s="632">
        <v>152.49</v>
      </c>
      <c r="N104" s="632">
        <v>156.13</v>
      </c>
      <c r="O104" s="632">
        <v>159.77000000000001</v>
      </c>
      <c r="P104" s="609">
        <v>163.41</v>
      </c>
      <c r="Q104" s="633">
        <v>167.05</v>
      </c>
      <c r="R104" s="633">
        <v>170.69</v>
      </c>
      <c r="S104" s="633">
        <v>174.33</v>
      </c>
      <c r="T104" s="633">
        <v>177.97</v>
      </c>
      <c r="U104" s="629">
        <v>181.61</v>
      </c>
      <c r="V104" s="633">
        <v>185.25</v>
      </c>
      <c r="W104" s="629">
        <v>188.89</v>
      </c>
      <c r="X104" s="629">
        <v>192.53</v>
      </c>
      <c r="Y104" s="629">
        <v>196.17</v>
      </c>
      <c r="Z104" s="629">
        <v>199.81</v>
      </c>
      <c r="AA104" s="629">
        <v>203.45</v>
      </c>
      <c r="AB104" s="629">
        <v>207.09</v>
      </c>
      <c r="AC104" s="629">
        <v>210.73</v>
      </c>
      <c r="AD104" s="629">
        <v>214.37</v>
      </c>
      <c r="AE104" s="629">
        <v>218.01</v>
      </c>
      <c r="AF104" s="629">
        <v>221.65</v>
      </c>
      <c r="AG104" s="629">
        <v>225.29</v>
      </c>
      <c r="AH104" s="629">
        <v>228.93</v>
      </c>
      <c r="AI104" s="629">
        <v>232.57</v>
      </c>
      <c r="AJ104" s="632">
        <v>236.21</v>
      </c>
      <c r="AK104" s="632">
        <v>239.85</v>
      </c>
      <c r="AL104" s="632">
        <v>243.49</v>
      </c>
      <c r="AM104" s="632">
        <v>247.13</v>
      </c>
      <c r="AN104" s="632">
        <v>250.77</v>
      </c>
      <c r="AO104" s="609">
        <v>254.41</v>
      </c>
      <c r="AP104" s="633">
        <v>258.05</v>
      </c>
      <c r="AQ104" s="633">
        <v>261.69</v>
      </c>
      <c r="AR104" s="633">
        <v>265.33</v>
      </c>
      <c r="AS104" s="633">
        <v>268.97000000000003</v>
      </c>
      <c r="AT104" s="629">
        <v>272.61</v>
      </c>
      <c r="AU104" s="633">
        <v>276.25</v>
      </c>
      <c r="AV104" s="629">
        <v>279.89</v>
      </c>
      <c r="AW104" s="629">
        <v>283.52999999999997</v>
      </c>
      <c r="AX104" s="629">
        <v>287.17</v>
      </c>
      <c r="AY104" s="629">
        <v>290.81</v>
      </c>
      <c r="AZ104" s="629">
        <v>294.45</v>
      </c>
      <c r="BA104" s="629">
        <v>298.08999999999997</v>
      </c>
      <c r="BB104" s="633">
        <v>301.73</v>
      </c>
      <c r="BC104" s="629">
        <v>305.37</v>
      </c>
      <c r="BD104" s="629">
        <v>309.01</v>
      </c>
      <c r="BE104" s="629">
        <v>312.64999999999998</v>
      </c>
      <c r="BF104" s="629">
        <v>316.29000000000002</v>
      </c>
      <c r="BG104" s="629">
        <v>319.93</v>
      </c>
      <c r="BH104" s="629">
        <v>323.57</v>
      </c>
      <c r="BI104" s="629">
        <v>327.20999999999998</v>
      </c>
      <c r="BJ104" s="629">
        <v>330.85</v>
      </c>
      <c r="BK104" s="629">
        <v>334.49</v>
      </c>
      <c r="BL104" s="629">
        <v>338.13</v>
      </c>
      <c r="BM104" s="629">
        <v>341.77</v>
      </c>
      <c r="BN104" s="629"/>
      <c r="BO104" s="634">
        <v>100</v>
      </c>
      <c r="BP104" s="717">
        <v>92.13</v>
      </c>
      <c r="BQ104" s="718">
        <v>94.7</v>
      </c>
      <c r="BR104" s="632">
        <v>97.27</v>
      </c>
      <c r="BS104" s="632">
        <v>99.84</v>
      </c>
      <c r="BT104" s="635">
        <v>102.41</v>
      </c>
      <c r="BU104" s="633">
        <v>104.98</v>
      </c>
      <c r="BV104" s="633">
        <v>107.55</v>
      </c>
      <c r="BW104" s="633">
        <v>110.12</v>
      </c>
      <c r="BX104" s="633">
        <v>112.69</v>
      </c>
      <c r="BY104" s="633">
        <v>115.26</v>
      </c>
      <c r="BZ104" s="633">
        <v>117.83</v>
      </c>
      <c r="CA104" s="633">
        <v>120.4</v>
      </c>
      <c r="CB104" s="633">
        <v>122.97</v>
      </c>
      <c r="CC104" s="633">
        <v>125.54</v>
      </c>
      <c r="CD104" s="633">
        <v>128.11000000000001</v>
      </c>
      <c r="CE104" s="633">
        <v>130.68</v>
      </c>
      <c r="CF104" s="633">
        <v>133.25</v>
      </c>
      <c r="CG104" s="633">
        <v>135.82</v>
      </c>
      <c r="CH104" s="633">
        <v>138.38999999999999</v>
      </c>
      <c r="CI104" s="633">
        <v>140.96</v>
      </c>
      <c r="CJ104" s="633">
        <v>143.53</v>
      </c>
      <c r="CK104" s="633">
        <v>146.1</v>
      </c>
      <c r="CL104" s="633">
        <v>148.66999999999999</v>
      </c>
      <c r="CM104" s="633">
        <v>151.24</v>
      </c>
      <c r="CN104" s="633">
        <v>153.81</v>
      </c>
      <c r="CO104" s="717">
        <v>156.38</v>
      </c>
      <c r="CP104" s="718">
        <v>158.94999999999999</v>
      </c>
      <c r="CQ104" s="632">
        <v>161.52000000000001</v>
      </c>
      <c r="CR104" s="632">
        <v>164.09</v>
      </c>
      <c r="CS104" s="635">
        <v>166.66</v>
      </c>
      <c r="CT104" s="633">
        <v>169.23</v>
      </c>
      <c r="CU104" s="633">
        <v>171.8</v>
      </c>
      <c r="CV104" s="633">
        <v>174.37</v>
      </c>
      <c r="CW104" s="633">
        <v>175.94</v>
      </c>
      <c r="CX104" s="633">
        <v>179.51</v>
      </c>
      <c r="CY104" s="633">
        <v>182.08</v>
      </c>
      <c r="CZ104" s="633">
        <v>184.65</v>
      </c>
      <c r="DA104" s="633">
        <v>187.22</v>
      </c>
      <c r="DB104" s="633">
        <v>189.79</v>
      </c>
      <c r="DC104" s="633">
        <v>192.36</v>
      </c>
      <c r="DD104" s="633">
        <v>194.93</v>
      </c>
      <c r="DE104" s="633">
        <v>197.5</v>
      </c>
      <c r="DF104" s="633">
        <v>200.07</v>
      </c>
      <c r="DG104" s="633">
        <v>202.64</v>
      </c>
      <c r="DH104" s="633">
        <v>205.21</v>
      </c>
      <c r="DI104" s="633">
        <v>207.78</v>
      </c>
      <c r="DJ104" s="633">
        <v>210.35</v>
      </c>
      <c r="DK104" s="633">
        <v>212.92</v>
      </c>
      <c r="DL104" s="633">
        <v>215.49</v>
      </c>
      <c r="DM104" s="633">
        <v>218.06</v>
      </c>
      <c r="DN104" s="633">
        <v>220.63</v>
      </c>
      <c r="DO104" s="633">
        <v>223.2</v>
      </c>
      <c r="DP104" s="633">
        <v>225.77</v>
      </c>
      <c r="DQ104" s="633">
        <v>228.34</v>
      </c>
      <c r="DR104" s="633">
        <v>230.91</v>
      </c>
      <c r="DS104" s="633"/>
      <c r="DT104" s="633"/>
      <c r="DU104" s="633"/>
      <c r="DV104" s="633"/>
      <c r="DW104" s="633"/>
      <c r="DX104" s="633"/>
    </row>
    <row r="105" spans="1:128">
      <c r="A105" s="888"/>
      <c r="B105" s="908">
        <f t="shared" si="9"/>
        <v>101</v>
      </c>
      <c r="C105" s="979" t="e">
        <f t="shared" si="6"/>
        <v>#REF!</v>
      </c>
      <c r="D105" s="909" t="e">
        <f t="shared" si="7"/>
        <v>#REF!</v>
      </c>
      <c r="E105" s="906"/>
      <c r="F105" s="979" t="e">
        <f t="shared" si="8"/>
        <v>#REF!</v>
      </c>
      <c r="G105" s="907" t="e">
        <f t="shared" si="5"/>
        <v>#REF!</v>
      </c>
      <c r="H105" s="906"/>
      <c r="I105" s="906"/>
      <c r="J105" s="634">
        <v>101</v>
      </c>
      <c r="K105" s="632">
        <v>146.69</v>
      </c>
      <c r="L105" s="632">
        <v>150.37</v>
      </c>
      <c r="M105" s="632">
        <v>154.05000000000001</v>
      </c>
      <c r="N105" s="632">
        <v>157.72</v>
      </c>
      <c r="O105" s="632">
        <v>161.4</v>
      </c>
      <c r="P105" s="609">
        <v>165.08</v>
      </c>
      <c r="Q105" s="633">
        <v>168.75</v>
      </c>
      <c r="R105" s="633">
        <v>172.43</v>
      </c>
      <c r="S105" s="629">
        <v>176.11</v>
      </c>
      <c r="T105" s="633">
        <v>179.78</v>
      </c>
      <c r="U105" s="633">
        <v>183.46</v>
      </c>
      <c r="V105" s="633">
        <v>187.13</v>
      </c>
      <c r="W105" s="633">
        <v>190.81</v>
      </c>
      <c r="X105" s="633">
        <v>194.49</v>
      </c>
      <c r="Y105" s="633">
        <v>198.16</v>
      </c>
      <c r="Z105" s="633">
        <v>201.84</v>
      </c>
      <c r="AA105" s="633">
        <v>205.52</v>
      </c>
      <c r="AB105" s="633">
        <v>209.19</v>
      </c>
      <c r="AC105" s="633">
        <v>212.87</v>
      </c>
      <c r="AD105" s="633">
        <v>216.55</v>
      </c>
      <c r="AE105" s="633">
        <v>220.22</v>
      </c>
      <c r="AF105" s="633">
        <v>223.9</v>
      </c>
      <c r="AG105" s="633">
        <v>227.57</v>
      </c>
      <c r="AH105" s="633">
        <v>231.25</v>
      </c>
      <c r="AI105" s="633">
        <v>234.93</v>
      </c>
      <c r="AJ105" s="632">
        <v>238.6</v>
      </c>
      <c r="AK105" s="632">
        <v>242.28</v>
      </c>
      <c r="AL105" s="632">
        <v>245.96</v>
      </c>
      <c r="AM105" s="632">
        <v>249.63</v>
      </c>
      <c r="AN105" s="632">
        <v>253.31</v>
      </c>
      <c r="AO105" s="609">
        <v>256.99</v>
      </c>
      <c r="AP105" s="633">
        <v>260.66000000000003</v>
      </c>
      <c r="AQ105" s="633">
        <v>264.33999999999997</v>
      </c>
      <c r="AR105" s="629">
        <v>268.02</v>
      </c>
      <c r="AS105" s="633">
        <v>271.69</v>
      </c>
      <c r="AT105" s="633">
        <v>275.37</v>
      </c>
      <c r="AU105" s="633">
        <v>279.04000000000002</v>
      </c>
      <c r="AV105" s="633">
        <v>282.72000000000003</v>
      </c>
      <c r="AW105" s="633">
        <v>286.39999999999998</v>
      </c>
      <c r="AX105" s="633">
        <v>290.07</v>
      </c>
      <c r="AY105" s="633">
        <v>293.75</v>
      </c>
      <c r="AZ105" s="633">
        <v>297.43</v>
      </c>
      <c r="BA105" s="633">
        <v>301.10000000000002</v>
      </c>
      <c r="BB105" s="633">
        <v>304.77999999999997</v>
      </c>
      <c r="BC105" s="633">
        <v>308.45999999999998</v>
      </c>
      <c r="BD105" s="633">
        <v>312.13</v>
      </c>
      <c r="BE105" s="633">
        <v>315.81</v>
      </c>
      <c r="BF105" s="633">
        <v>319.48</v>
      </c>
      <c r="BG105" s="633">
        <v>323.16000000000003</v>
      </c>
      <c r="BH105" s="633">
        <v>326.83999999999997</v>
      </c>
      <c r="BI105" s="633">
        <v>330.51</v>
      </c>
      <c r="BJ105" s="633">
        <v>334.19</v>
      </c>
      <c r="BK105" s="633">
        <v>337.87</v>
      </c>
      <c r="BL105" s="633">
        <v>341.54</v>
      </c>
      <c r="BM105" s="633">
        <v>345.22</v>
      </c>
      <c r="BN105" s="633"/>
      <c r="BO105" s="634">
        <v>101</v>
      </c>
      <c r="BP105" s="717">
        <v>93.03</v>
      </c>
      <c r="BQ105" s="718">
        <v>95.63</v>
      </c>
      <c r="BR105" s="632">
        <v>98.22</v>
      </c>
      <c r="BS105" s="632">
        <v>100.82</v>
      </c>
      <c r="BT105" s="635">
        <v>103.41</v>
      </c>
      <c r="BU105" s="633">
        <v>106.01</v>
      </c>
      <c r="BV105" s="633">
        <v>108.6</v>
      </c>
      <c r="BW105" s="633">
        <v>111.2</v>
      </c>
      <c r="BX105" s="633">
        <v>113.8</v>
      </c>
      <c r="BY105" s="633">
        <v>116.39</v>
      </c>
      <c r="BZ105" s="633">
        <v>118.99</v>
      </c>
      <c r="CA105" s="633">
        <v>121.58</v>
      </c>
      <c r="CB105" s="633">
        <v>124.18</v>
      </c>
      <c r="CC105" s="633">
        <v>126.77</v>
      </c>
      <c r="CD105" s="633">
        <v>129.37</v>
      </c>
      <c r="CE105" s="633">
        <v>131.96</v>
      </c>
      <c r="CF105" s="633">
        <v>134.56</v>
      </c>
      <c r="CG105" s="633">
        <v>137.16</v>
      </c>
      <c r="CH105" s="633">
        <v>139.75</v>
      </c>
      <c r="CI105" s="633">
        <v>142.35</v>
      </c>
      <c r="CJ105" s="633">
        <v>144.94</v>
      </c>
      <c r="CK105" s="633">
        <v>147.54</v>
      </c>
      <c r="CL105" s="633">
        <v>150.13</v>
      </c>
      <c r="CM105" s="633">
        <v>152.72999999999999</v>
      </c>
      <c r="CN105" s="633">
        <v>155.33000000000001</v>
      </c>
      <c r="CO105" s="717">
        <v>157.91999999999999</v>
      </c>
      <c r="CP105" s="718">
        <v>160.52000000000001</v>
      </c>
      <c r="CQ105" s="632">
        <v>163.11000000000001</v>
      </c>
      <c r="CR105" s="632">
        <v>165.71</v>
      </c>
      <c r="CS105" s="635">
        <v>168.3</v>
      </c>
      <c r="CT105" s="633">
        <v>170.9</v>
      </c>
      <c r="CU105" s="633">
        <v>173.5</v>
      </c>
      <c r="CV105" s="633">
        <v>176.09</v>
      </c>
      <c r="CW105" s="633">
        <v>178.69</v>
      </c>
      <c r="CX105" s="633">
        <v>181.28</v>
      </c>
      <c r="CY105" s="633">
        <v>183.88</v>
      </c>
      <c r="CZ105" s="633">
        <v>186.47</v>
      </c>
      <c r="DA105" s="633">
        <v>189.07</v>
      </c>
      <c r="DB105" s="633">
        <v>191.67</v>
      </c>
      <c r="DC105" s="633">
        <v>194.26</v>
      </c>
      <c r="DD105" s="633">
        <v>196.86</v>
      </c>
      <c r="DE105" s="633">
        <v>199.45</v>
      </c>
      <c r="DF105" s="633">
        <v>202.05</v>
      </c>
      <c r="DG105" s="633">
        <v>204.64</v>
      </c>
      <c r="DH105" s="633">
        <v>207.24</v>
      </c>
      <c r="DI105" s="633">
        <v>209.84</v>
      </c>
      <c r="DJ105" s="633">
        <v>212.43</v>
      </c>
      <c r="DK105" s="633">
        <v>215.03</v>
      </c>
      <c r="DL105" s="633">
        <v>217.62</v>
      </c>
      <c r="DM105" s="633">
        <v>220.22</v>
      </c>
      <c r="DN105" s="633">
        <v>222.81</v>
      </c>
      <c r="DO105" s="633">
        <v>225.41</v>
      </c>
      <c r="DP105" s="633">
        <v>228.01</v>
      </c>
      <c r="DQ105" s="633">
        <v>230.6</v>
      </c>
      <c r="DR105" s="633">
        <v>233.2</v>
      </c>
      <c r="DS105" s="633"/>
      <c r="DT105" s="633"/>
      <c r="DU105" s="633"/>
      <c r="DV105" s="633"/>
      <c r="DW105" s="633"/>
      <c r="DX105" s="633"/>
    </row>
    <row r="106" spans="1:128">
      <c r="A106" s="888"/>
      <c r="B106" s="908">
        <f t="shared" si="9"/>
        <v>102</v>
      </c>
      <c r="C106" s="979" t="e">
        <f t="shared" si="6"/>
        <v>#REF!</v>
      </c>
      <c r="D106" s="909" t="e">
        <f t="shared" si="7"/>
        <v>#REF!</v>
      </c>
      <c r="E106" s="906"/>
      <c r="F106" s="979" t="e">
        <f t="shared" si="8"/>
        <v>#REF!</v>
      </c>
      <c r="G106" s="907" t="e">
        <f t="shared" si="5"/>
        <v>#REF!</v>
      </c>
      <c r="H106" s="906"/>
      <c r="I106" s="906"/>
      <c r="J106" s="634">
        <v>102</v>
      </c>
      <c r="K106" s="632">
        <v>148.09</v>
      </c>
      <c r="L106" s="632">
        <v>151.80000000000001</v>
      </c>
      <c r="M106" s="632">
        <v>155.51</v>
      </c>
      <c r="N106" s="632">
        <v>159.22</v>
      </c>
      <c r="O106" s="632">
        <v>162.94</v>
      </c>
      <c r="P106" s="609">
        <v>166.65</v>
      </c>
      <c r="Q106" s="633">
        <v>170.36</v>
      </c>
      <c r="R106" s="633">
        <v>174.08</v>
      </c>
      <c r="S106" s="633">
        <v>177.79</v>
      </c>
      <c r="T106" s="633">
        <v>181.5</v>
      </c>
      <c r="U106" s="633">
        <v>185.21</v>
      </c>
      <c r="V106" s="633">
        <v>188.93</v>
      </c>
      <c r="W106" s="633">
        <v>192.64</v>
      </c>
      <c r="X106" s="633">
        <v>196.35</v>
      </c>
      <c r="Y106" s="633">
        <v>200.06</v>
      </c>
      <c r="Z106" s="633">
        <v>203.78</v>
      </c>
      <c r="AA106" s="633">
        <v>207.49</v>
      </c>
      <c r="AB106" s="633">
        <v>211.2</v>
      </c>
      <c r="AC106" s="633">
        <v>214.92</v>
      </c>
      <c r="AD106" s="633">
        <v>218.63</v>
      </c>
      <c r="AE106" s="633">
        <v>222.34</v>
      </c>
      <c r="AF106" s="633">
        <v>226.05</v>
      </c>
      <c r="AG106" s="633">
        <v>229.77</v>
      </c>
      <c r="AH106" s="633">
        <v>233.48</v>
      </c>
      <c r="AI106" s="633">
        <v>237.19</v>
      </c>
      <c r="AJ106" s="632">
        <v>240.91</v>
      </c>
      <c r="AK106" s="632">
        <v>244.62</v>
      </c>
      <c r="AL106" s="632">
        <v>248.33</v>
      </c>
      <c r="AM106" s="632">
        <v>252.04</v>
      </c>
      <c r="AN106" s="632">
        <v>255.76</v>
      </c>
      <c r="AO106" s="609">
        <v>259.47000000000003</v>
      </c>
      <c r="AP106" s="633">
        <v>263.18</v>
      </c>
      <c r="AQ106" s="633">
        <v>266.89999999999998</v>
      </c>
      <c r="AR106" s="633">
        <v>270.61</v>
      </c>
      <c r="AS106" s="633">
        <v>274.32</v>
      </c>
      <c r="AT106" s="633">
        <v>278.02999999999997</v>
      </c>
      <c r="AU106" s="633">
        <v>281.75</v>
      </c>
      <c r="AV106" s="633">
        <v>285.45999999999998</v>
      </c>
      <c r="AW106" s="633">
        <v>289.17</v>
      </c>
      <c r="AX106" s="633">
        <v>292.88</v>
      </c>
      <c r="AY106" s="633">
        <v>296.60000000000002</v>
      </c>
      <c r="AZ106" s="633">
        <v>300.31</v>
      </c>
      <c r="BA106" s="633">
        <v>304.02</v>
      </c>
      <c r="BB106" s="629">
        <v>307.74</v>
      </c>
      <c r="BC106" s="633">
        <v>311.45</v>
      </c>
      <c r="BD106" s="633">
        <v>315.16000000000003</v>
      </c>
      <c r="BE106" s="633">
        <v>318.87</v>
      </c>
      <c r="BF106" s="633">
        <v>322.58999999999997</v>
      </c>
      <c r="BG106" s="633">
        <v>326.3</v>
      </c>
      <c r="BH106" s="633">
        <v>330.01</v>
      </c>
      <c r="BI106" s="633">
        <v>333.73</v>
      </c>
      <c r="BJ106" s="633">
        <v>337.44</v>
      </c>
      <c r="BK106" s="633">
        <v>341.15</v>
      </c>
      <c r="BL106" s="633">
        <v>344.86</v>
      </c>
      <c r="BM106" s="633">
        <v>348.58</v>
      </c>
      <c r="BN106" s="633"/>
      <c r="BO106" s="634">
        <v>102</v>
      </c>
      <c r="BP106" s="717">
        <v>93.96</v>
      </c>
      <c r="BQ106" s="718">
        <v>96.59</v>
      </c>
      <c r="BR106" s="632">
        <v>99.21</v>
      </c>
      <c r="BS106" s="632">
        <v>101.83</v>
      </c>
      <c r="BT106" s="635">
        <v>104.45</v>
      </c>
      <c r="BU106" s="633">
        <v>107.07</v>
      </c>
      <c r="BV106" s="633">
        <v>109.69</v>
      </c>
      <c r="BW106" s="633">
        <v>112.31</v>
      </c>
      <c r="BX106" s="633">
        <v>114.94</v>
      </c>
      <c r="BY106" s="633">
        <v>117.56</v>
      </c>
      <c r="BZ106" s="633">
        <v>120.18</v>
      </c>
      <c r="CA106" s="633">
        <v>122.8</v>
      </c>
      <c r="CB106" s="633">
        <v>125.42</v>
      </c>
      <c r="CC106" s="633">
        <v>128.04</v>
      </c>
      <c r="CD106" s="633">
        <v>130.66</v>
      </c>
      <c r="CE106" s="633">
        <v>133.29</v>
      </c>
      <c r="CF106" s="633">
        <v>135.91</v>
      </c>
      <c r="CG106" s="633">
        <v>138.53</v>
      </c>
      <c r="CH106" s="633">
        <v>141.15</v>
      </c>
      <c r="CI106" s="633">
        <v>143.77000000000001</v>
      </c>
      <c r="CJ106" s="633">
        <v>146.38999999999999</v>
      </c>
      <c r="CK106" s="633">
        <v>149.01</v>
      </c>
      <c r="CL106" s="633">
        <v>151.63999999999999</v>
      </c>
      <c r="CM106" s="633">
        <v>154.26</v>
      </c>
      <c r="CN106" s="633">
        <v>156.88</v>
      </c>
      <c r="CO106" s="717">
        <v>159.5</v>
      </c>
      <c r="CP106" s="718">
        <v>162.12</v>
      </c>
      <c r="CQ106" s="632">
        <v>164.74</v>
      </c>
      <c r="CR106" s="632">
        <v>167.36</v>
      </c>
      <c r="CS106" s="635">
        <v>169.99</v>
      </c>
      <c r="CT106" s="633">
        <v>172.61</v>
      </c>
      <c r="CU106" s="633">
        <v>175.23</v>
      </c>
      <c r="CV106" s="633">
        <v>177.85</v>
      </c>
      <c r="CW106" s="633">
        <v>180.47</v>
      </c>
      <c r="CX106" s="633">
        <v>183.09</v>
      </c>
      <c r="CY106" s="633">
        <v>185.71</v>
      </c>
      <c r="CZ106" s="633">
        <v>188.34</v>
      </c>
      <c r="DA106" s="633">
        <v>190.96</v>
      </c>
      <c r="DB106" s="633">
        <v>193.58</v>
      </c>
      <c r="DC106" s="633">
        <v>196.2</v>
      </c>
      <c r="DD106" s="633">
        <v>198.82</v>
      </c>
      <c r="DE106" s="633">
        <v>201.44</v>
      </c>
      <c r="DF106" s="633">
        <v>204.06</v>
      </c>
      <c r="DG106" s="633">
        <v>206.68</v>
      </c>
      <c r="DH106" s="633">
        <v>209.31</v>
      </c>
      <c r="DI106" s="633">
        <v>211.93</v>
      </c>
      <c r="DJ106" s="633">
        <v>214.55</v>
      </c>
      <c r="DK106" s="633">
        <v>217.17</v>
      </c>
      <c r="DL106" s="633">
        <v>219.79</v>
      </c>
      <c r="DM106" s="633">
        <v>222.41</v>
      </c>
      <c r="DN106" s="633">
        <v>225.03</v>
      </c>
      <c r="DO106" s="633">
        <v>227.66</v>
      </c>
      <c r="DP106" s="633">
        <v>230.28</v>
      </c>
      <c r="DQ106" s="633">
        <v>232.9</v>
      </c>
      <c r="DR106" s="633">
        <v>235.52</v>
      </c>
      <c r="DS106" s="633"/>
      <c r="DT106" s="633"/>
      <c r="DU106" s="633"/>
      <c r="DV106" s="633"/>
      <c r="DW106" s="633"/>
      <c r="DX106" s="633"/>
    </row>
    <row r="107" spans="1:128">
      <c r="A107" s="888"/>
      <c r="B107" s="908">
        <f t="shared" si="9"/>
        <v>103</v>
      </c>
      <c r="C107" s="979" t="e">
        <f t="shared" si="6"/>
        <v>#REF!</v>
      </c>
      <c r="D107" s="909" t="e">
        <f t="shared" si="7"/>
        <v>#REF!</v>
      </c>
      <c r="E107" s="906"/>
      <c r="F107" s="979" t="e">
        <f t="shared" si="8"/>
        <v>#REF!</v>
      </c>
      <c r="G107" s="907" t="e">
        <f t="shared" si="5"/>
        <v>#REF!</v>
      </c>
      <c r="H107" s="906"/>
      <c r="I107" s="906"/>
      <c r="J107" s="634">
        <v>103</v>
      </c>
      <c r="K107" s="632">
        <v>149.59</v>
      </c>
      <c r="L107" s="632">
        <v>153.33000000000001</v>
      </c>
      <c r="M107" s="632">
        <v>157.08000000000001</v>
      </c>
      <c r="N107" s="632">
        <v>160.83000000000001</v>
      </c>
      <c r="O107" s="632">
        <v>164.58</v>
      </c>
      <c r="P107" s="609">
        <v>168.33</v>
      </c>
      <c r="Q107" s="633">
        <v>172.08</v>
      </c>
      <c r="R107" s="633">
        <v>175.83</v>
      </c>
      <c r="S107" s="629">
        <v>179.58</v>
      </c>
      <c r="T107" s="633">
        <v>183.33</v>
      </c>
      <c r="U107" s="629">
        <v>187.08</v>
      </c>
      <c r="V107" s="633">
        <v>190.83</v>
      </c>
      <c r="W107" s="629">
        <v>194.58</v>
      </c>
      <c r="X107" s="629">
        <v>198.33</v>
      </c>
      <c r="Y107" s="629">
        <v>202.07</v>
      </c>
      <c r="Z107" s="629">
        <v>205.82</v>
      </c>
      <c r="AA107" s="629">
        <v>209.57</v>
      </c>
      <c r="AB107" s="629">
        <v>213.32</v>
      </c>
      <c r="AC107" s="629">
        <v>217.07</v>
      </c>
      <c r="AD107" s="629">
        <v>220.82</v>
      </c>
      <c r="AE107" s="629">
        <v>224.57</v>
      </c>
      <c r="AF107" s="629">
        <v>228.32</v>
      </c>
      <c r="AG107" s="629">
        <v>232.07</v>
      </c>
      <c r="AH107" s="629">
        <v>235.82</v>
      </c>
      <c r="AI107" s="629">
        <v>239.57</v>
      </c>
      <c r="AJ107" s="632">
        <v>243.32</v>
      </c>
      <c r="AK107" s="632">
        <v>247.06</v>
      </c>
      <c r="AL107" s="632">
        <v>250.81</v>
      </c>
      <c r="AM107" s="632">
        <v>254.56</v>
      </c>
      <c r="AN107" s="632">
        <v>258.31</v>
      </c>
      <c r="AO107" s="609">
        <v>262.06</v>
      </c>
      <c r="AP107" s="633">
        <v>265.81</v>
      </c>
      <c r="AQ107" s="633">
        <v>269.56</v>
      </c>
      <c r="AR107" s="629">
        <v>273.31</v>
      </c>
      <c r="AS107" s="633">
        <v>277.06</v>
      </c>
      <c r="AT107" s="629">
        <v>280.81</v>
      </c>
      <c r="AU107" s="633">
        <v>284.56</v>
      </c>
      <c r="AV107" s="629">
        <v>288.31</v>
      </c>
      <c r="AW107" s="629">
        <v>292.06</v>
      </c>
      <c r="AX107" s="629">
        <v>295.8</v>
      </c>
      <c r="AY107" s="629">
        <v>299.55</v>
      </c>
      <c r="AZ107" s="629">
        <v>303.3</v>
      </c>
      <c r="BA107" s="629">
        <v>307.05</v>
      </c>
      <c r="BB107" s="633">
        <v>310.8</v>
      </c>
      <c r="BC107" s="629">
        <v>314.55</v>
      </c>
      <c r="BD107" s="629">
        <v>318.3</v>
      </c>
      <c r="BE107" s="629">
        <v>322.05</v>
      </c>
      <c r="BF107" s="629">
        <v>325.8</v>
      </c>
      <c r="BG107" s="629">
        <v>329.55</v>
      </c>
      <c r="BH107" s="629">
        <v>333.3</v>
      </c>
      <c r="BI107" s="629">
        <v>337.05</v>
      </c>
      <c r="BJ107" s="629">
        <v>340.79</v>
      </c>
      <c r="BK107" s="629">
        <v>344.54</v>
      </c>
      <c r="BL107" s="629">
        <v>348.29</v>
      </c>
      <c r="BM107" s="629">
        <v>352.04</v>
      </c>
      <c r="BN107" s="629"/>
      <c r="BO107" s="634">
        <v>103</v>
      </c>
      <c r="BP107" s="717">
        <v>94.87</v>
      </c>
      <c r="BQ107" s="718">
        <v>97.52</v>
      </c>
      <c r="BR107" s="632">
        <v>100.17</v>
      </c>
      <c r="BS107" s="632">
        <v>102.81</v>
      </c>
      <c r="BT107" s="635">
        <v>105.46</v>
      </c>
      <c r="BU107" s="633">
        <v>108.11</v>
      </c>
      <c r="BV107" s="633">
        <v>110.75</v>
      </c>
      <c r="BW107" s="633">
        <v>113.4</v>
      </c>
      <c r="BX107" s="633">
        <v>116.05</v>
      </c>
      <c r="BY107" s="633">
        <v>118.7</v>
      </c>
      <c r="BZ107" s="633">
        <v>121.34</v>
      </c>
      <c r="CA107" s="633">
        <v>123.99</v>
      </c>
      <c r="CB107" s="633">
        <v>126.64</v>
      </c>
      <c r="CC107" s="633">
        <v>129.28</v>
      </c>
      <c r="CD107" s="633">
        <v>131.93</v>
      </c>
      <c r="CE107" s="633">
        <v>134.58000000000001</v>
      </c>
      <c r="CF107" s="633">
        <v>137.22</v>
      </c>
      <c r="CG107" s="633">
        <v>139.87</v>
      </c>
      <c r="CH107" s="633">
        <v>142.52000000000001</v>
      </c>
      <c r="CI107" s="633">
        <v>145.16999999999999</v>
      </c>
      <c r="CJ107" s="633">
        <v>147.81</v>
      </c>
      <c r="CK107" s="633">
        <v>150.46</v>
      </c>
      <c r="CL107" s="633">
        <v>153.11000000000001</v>
      </c>
      <c r="CM107" s="633">
        <v>155.75</v>
      </c>
      <c r="CN107" s="633">
        <v>158.4</v>
      </c>
      <c r="CO107" s="717">
        <v>161.05000000000001</v>
      </c>
      <c r="CP107" s="718">
        <v>163.69999999999999</v>
      </c>
      <c r="CQ107" s="632">
        <v>166.34</v>
      </c>
      <c r="CR107" s="632">
        <v>168.99</v>
      </c>
      <c r="CS107" s="635">
        <v>171.64</v>
      </c>
      <c r="CT107" s="633">
        <v>174.28</v>
      </c>
      <c r="CU107" s="633">
        <v>176.93</v>
      </c>
      <c r="CV107" s="633">
        <v>179.58</v>
      </c>
      <c r="CW107" s="633">
        <v>182.23</v>
      </c>
      <c r="CX107" s="633">
        <v>184.87</v>
      </c>
      <c r="CY107" s="633">
        <v>187.52</v>
      </c>
      <c r="CZ107" s="633">
        <v>190.17</v>
      </c>
      <c r="DA107" s="633">
        <v>192.81</v>
      </c>
      <c r="DB107" s="633">
        <v>195.46</v>
      </c>
      <c r="DC107" s="633">
        <v>198.11</v>
      </c>
      <c r="DD107" s="633">
        <v>200.76</v>
      </c>
      <c r="DE107" s="633">
        <v>203.4</v>
      </c>
      <c r="DF107" s="633">
        <v>206.05</v>
      </c>
      <c r="DG107" s="633">
        <v>208.7</v>
      </c>
      <c r="DH107" s="633">
        <v>211.34</v>
      </c>
      <c r="DI107" s="633">
        <v>213.99</v>
      </c>
      <c r="DJ107" s="633">
        <v>216.64</v>
      </c>
      <c r="DK107" s="633">
        <v>219.29</v>
      </c>
      <c r="DL107" s="633">
        <v>221.93</v>
      </c>
      <c r="DM107" s="633">
        <v>224.58</v>
      </c>
      <c r="DN107" s="633">
        <v>227.23</v>
      </c>
      <c r="DO107" s="633">
        <v>229.87</v>
      </c>
      <c r="DP107" s="633">
        <v>232.52</v>
      </c>
      <c r="DQ107" s="633">
        <v>235.17</v>
      </c>
      <c r="DR107" s="633">
        <v>237.81</v>
      </c>
      <c r="DS107" s="633"/>
      <c r="DT107" s="633"/>
      <c r="DU107" s="633"/>
      <c r="DV107" s="633"/>
      <c r="DW107" s="633"/>
      <c r="DX107" s="633"/>
    </row>
    <row r="108" spans="1:128">
      <c r="A108" s="888"/>
      <c r="B108" s="908">
        <f t="shared" si="9"/>
        <v>104</v>
      </c>
      <c r="C108" s="979" t="e">
        <f t="shared" si="6"/>
        <v>#REF!</v>
      </c>
      <c r="D108" s="909" t="e">
        <f t="shared" si="7"/>
        <v>#REF!</v>
      </c>
      <c r="E108" s="906"/>
      <c r="F108" s="979" t="e">
        <f t="shared" si="8"/>
        <v>#REF!</v>
      </c>
      <c r="G108" s="907" t="e">
        <f t="shared" si="5"/>
        <v>#REF!</v>
      </c>
      <c r="H108" s="906"/>
      <c r="I108" s="906"/>
      <c r="J108" s="634">
        <v>104</v>
      </c>
      <c r="K108" s="632">
        <v>150.99</v>
      </c>
      <c r="L108" s="632">
        <v>154.77000000000001</v>
      </c>
      <c r="M108" s="632">
        <v>158.56</v>
      </c>
      <c r="N108" s="632">
        <v>162.34</v>
      </c>
      <c r="O108" s="632">
        <v>166.13</v>
      </c>
      <c r="P108" s="609">
        <v>169.91</v>
      </c>
      <c r="Q108" s="633">
        <v>173.7</v>
      </c>
      <c r="R108" s="633">
        <v>177.48</v>
      </c>
      <c r="S108" s="633">
        <v>181.27</v>
      </c>
      <c r="T108" s="633">
        <v>185.06</v>
      </c>
      <c r="U108" s="633">
        <v>188.84</v>
      </c>
      <c r="V108" s="633">
        <v>192.63</v>
      </c>
      <c r="W108" s="633">
        <v>196.41</v>
      </c>
      <c r="X108" s="633">
        <v>200.2</v>
      </c>
      <c r="Y108" s="633">
        <v>203.98</v>
      </c>
      <c r="Z108" s="633">
        <v>207.77</v>
      </c>
      <c r="AA108" s="633">
        <v>211.55</v>
      </c>
      <c r="AB108" s="633">
        <v>215.34</v>
      </c>
      <c r="AC108" s="633">
        <v>219.13</v>
      </c>
      <c r="AD108" s="633">
        <v>222.91</v>
      </c>
      <c r="AE108" s="633">
        <v>226.7</v>
      </c>
      <c r="AF108" s="633">
        <v>230.48</v>
      </c>
      <c r="AG108" s="633">
        <v>234.27</v>
      </c>
      <c r="AH108" s="633">
        <v>238.05</v>
      </c>
      <c r="AI108" s="633">
        <v>241.84</v>
      </c>
      <c r="AJ108" s="632">
        <v>245.63</v>
      </c>
      <c r="AK108" s="632">
        <v>249.41</v>
      </c>
      <c r="AL108" s="632">
        <v>253.2</v>
      </c>
      <c r="AM108" s="632">
        <v>256.98</v>
      </c>
      <c r="AN108" s="632">
        <v>260.77</v>
      </c>
      <c r="AO108" s="609">
        <v>264.55</v>
      </c>
      <c r="AP108" s="633">
        <v>268.33999999999997</v>
      </c>
      <c r="AQ108" s="633">
        <v>272.12</v>
      </c>
      <c r="AR108" s="633">
        <v>275.91000000000003</v>
      </c>
      <c r="AS108" s="633">
        <v>279.7</v>
      </c>
      <c r="AT108" s="633">
        <v>283.48</v>
      </c>
      <c r="AU108" s="633">
        <v>287.27</v>
      </c>
      <c r="AV108" s="633">
        <v>291.05</v>
      </c>
      <c r="AW108" s="633">
        <v>294.83999999999997</v>
      </c>
      <c r="AX108" s="633">
        <v>298.62</v>
      </c>
      <c r="AY108" s="633">
        <v>302.41000000000003</v>
      </c>
      <c r="AZ108" s="633">
        <v>306.19</v>
      </c>
      <c r="BA108" s="633">
        <v>309.98</v>
      </c>
      <c r="BB108" s="633">
        <v>313.77</v>
      </c>
      <c r="BC108" s="633">
        <v>317.55</v>
      </c>
      <c r="BD108" s="633">
        <v>321.33999999999997</v>
      </c>
      <c r="BE108" s="633">
        <v>325.12</v>
      </c>
      <c r="BF108" s="633">
        <v>328.91</v>
      </c>
      <c r="BG108" s="633">
        <v>332.69</v>
      </c>
      <c r="BH108" s="633">
        <v>336.48</v>
      </c>
      <c r="BI108" s="633">
        <v>340.27</v>
      </c>
      <c r="BJ108" s="633">
        <v>344.05</v>
      </c>
      <c r="BK108" s="633">
        <v>347.48</v>
      </c>
      <c r="BL108" s="633">
        <v>351.62</v>
      </c>
      <c r="BM108" s="633">
        <v>355.41</v>
      </c>
      <c r="BN108" s="633"/>
      <c r="BO108" s="634">
        <v>104</v>
      </c>
      <c r="BP108" s="717">
        <v>95.78</v>
      </c>
      <c r="BQ108" s="718">
        <v>98.45</v>
      </c>
      <c r="BR108" s="632">
        <v>101.12</v>
      </c>
      <c r="BS108" s="632">
        <v>103.8</v>
      </c>
      <c r="BT108" s="635">
        <v>106.47</v>
      </c>
      <c r="BU108" s="633">
        <v>109.14</v>
      </c>
      <c r="BV108" s="633">
        <v>111.82</v>
      </c>
      <c r="BW108" s="633">
        <v>114.49</v>
      </c>
      <c r="BX108" s="633">
        <v>117.16</v>
      </c>
      <c r="BY108" s="633">
        <v>119.83</v>
      </c>
      <c r="BZ108" s="633">
        <v>122.51</v>
      </c>
      <c r="CA108" s="633">
        <v>125.18</v>
      </c>
      <c r="CB108" s="633">
        <v>127.85</v>
      </c>
      <c r="CC108" s="633">
        <v>130.53</v>
      </c>
      <c r="CD108" s="633">
        <v>133.19999999999999</v>
      </c>
      <c r="CE108" s="633">
        <v>135.87</v>
      </c>
      <c r="CF108" s="633">
        <v>138.54</v>
      </c>
      <c r="CG108" s="633">
        <v>141.22</v>
      </c>
      <c r="CH108" s="633">
        <v>143.88999999999999</v>
      </c>
      <c r="CI108" s="633">
        <v>146.56</v>
      </c>
      <c r="CJ108" s="633">
        <v>149.24</v>
      </c>
      <c r="CK108" s="633">
        <v>151.91</v>
      </c>
      <c r="CL108" s="633">
        <v>154.58000000000001</v>
      </c>
      <c r="CM108" s="633">
        <v>157.25</v>
      </c>
      <c r="CN108" s="633">
        <v>159.93</v>
      </c>
      <c r="CO108" s="717">
        <v>162.6</v>
      </c>
      <c r="CP108" s="718">
        <v>165.27</v>
      </c>
      <c r="CQ108" s="632">
        <v>167.94</v>
      </c>
      <c r="CR108" s="632">
        <v>170.62</v>
      </c>
      <c r="CS108" s="635">
        <v>173.29</v>
      </c>
      <c r="CT108" s="633">
        <v>175.96</v>
      </c>
      <c r="CU108" s="633">
        <v>178.64</v>
      </c>
      <c r="CV108" s="633">
        <v>181.11</v>
      </c>
      <c r="CW108" s="633">
        <v>183.98</v>
      </c>
      <c r="CX108" s="633">
        <v>186.65</v>
      </c>
      <c r="CY108" s="633">
        <v>189.33</v>
      </c>
      <c r="CZ108" s="633">
        <v>192</v>
      </c>
      <c r="DA108" s="633">
        <v>194.67</v>
      </c>
      <c r="DB108" s="633">
        <v>197.35</v>
      </c>
      <c r="DC108" s="633">
        <v>200.02</v>
      </c>
      <c r="DD108" s="633">
        <v>202.69</v>
      </c>
      <c r="DE108" s="633">
        <v>205.36</v>
      </c>
      <c r="DF108" s="633">
        <v>208.04</v>
      </c>
      <c r="DG108" s="633">
        <v>210.71</v>
      </c>
      <c r="DH108" s="633">
        <v>213.38</v>
      </c>
      <c r="DI108" s="633">
        <v>216.06</v>
      </c>
      <c r="DJ108" s="633">
        <v>218.73</v>
      </c>
      <c r="DK108" s="633">
        <v>221.4</v>
      </c>
      <c r="DL108" s="633">
        <v>224.07</v>
      </c>
      <c r="DM108" s="633">
        <v>226.75</v>
      </c>
      <c r="DN108" s="633">
        <v>229.42</v>
      </c>
      <c r="DO108" s="633">
        <v>232.09</v>
      </c>
      <c r="DP108" s="633">
        <v>234.76</v>
      </c>
      <c r="DQ108" s="633">
        <v>237.44</v>
      </c>
      <c r="DR108" s="633">
        <v>240.11</v>
      </c>
      <c r="DS108" s="633"/>
      <c r="DT108" s="633"/>
      <c r="DU108" s="633"/>
      <c r="DV108" s="633"/>
      <c r="DW108" s="633"/>
      <c r="DX108" s="633"/>
    </row>
    <row r="109" spans="1:128">
      <c r="A109" s="888"/>
      <c r="B109" s="908">
        <f t="shared" si="9"/>
        <v>105</v>
      </c>
      <c r="C109" s="979" t="e">
        <f t="shared" si="6"/>
        <v>#REF!</v>
      </c>
      <c r="D109" s="909" t="e">
        <f t="shared" si="7"/>
        <v>#REF!</v>
      </c>
      <c r="E109" s="906"/>
      <c r="F109" s="979" t="e">
        <f t="shared" si="8"/>
        <v>#REF!</v>
      </c>
      <c r="G109" s="907" t="e">
        <f t="shared" si="5"/>
        <v>#REF!</v>
      </c>
      <c r="H109" s="906"/>
      <c r="I109" s="906"/>
      <c r="J109" s="634">
        <v>105</v>
      </c>
      <c r="K109" s="632">
        <v>152.5</v>
      </c>
      <c r="L109" s="632">
        <v>156.32</v>
      </c>
      <c r="M109" s="632">
        <v>160.13999999999999</v>
      </c>
      <c r="N109" s="632">
        <v>163.96</v>
      </c>
      <c r="O109" s="632">
        <v>167.79</v>
      </c>
      <c r="P109" s="609">
        <v>171.61</v>
      </c>
      <c r="Q109" s="633">
        <v>175.43</v>
      </c>
      <c r="R109" s="633">
        <v>179.25</v>
      </c>
      <c r="S109" s="629">
        <v>183.07</v>
      </c>
      <c r="T109" s="633">
        <v>186.9</v>
      </c>
      <c r="U109" s="633">
        <v>190.72</v>
      </c>
      <c r="V109" s="633">
        <v>194.54</v>
      </c>
      <c r="W109" s="633">
        <v>198.36</v>
      </c>
      <c r="X109" s="633">
        <v>202.18</v>
      </c>
      <c r="Y109" s="633">
        <v>206.01</v>
      </c>
      <c r="Z109" s="633">
        <v>209.83</v>
      </c>
      <c r="AA109" s="633">
        <v>213.65</v>
      </c>
      <c r="AB109" s="633">
        <v>217.47</v>
      </c>
      <c r="AC109" s="633">
        <v>221.29</v>
      </c>
      <c r="AD109" s="633">
        <v>225.12</v>
      </c>
      <c r="AE109" s="633">
        <v>228.94</v>
      </c>
      <c r="AF109" s="633">
        <v>232.76</v>
      </c>
      <c r="AG109" s="633">
        <v>236.58</v>
      </c>
      <c r="AH109" s="633">
        <v>240.4</v>
      </c>
      <c r="AI109" s="633">
        <v>244.23</v>
      </c>
      <c r="AJ109" s="632">
        <v>248.05</v>
      </c>
      <c r="AK109" s="632">
        <v>251.87</v>
      </c>
      <c r="AL109" s="632">
        <v>255.69</v>
      </c>
      <c r="AM109" s="632">
        <v>259.51</v>
      </c>
      <c r="AN109" s="632">
        <v>263.33999999999997</v>
      </c>
      <c r="AO109" s="609">
        <v>267.16000000000003</v>
      </c>
      <c r="AP109" s="633">
        <v>270.98</v>
      </c>
      <c r="AQ109" s="633">
        <v>274.8</v>
      </c>
      <c r="AR109" s="629">
        <v>278.62</v>
      </c>
      <c r="AS109" s="633">
        <v>282.45</v>
      </c>
      <c r="AT109" s="633">
        <v>286.27</v>
      </c>
      <c r="AU109" s="633">
        <v>290.08999999999997</v>
      </c>
      <c r="AV109" s="633">
        <v>293.91000000000003</v>
      </c>
      <c r="AW109" s="633">
        <v>297.73</v>
      </c>
      <c r="AX109" s="633">
        <v>301.56</v>
      </c>
      <c r="AY109" s="633">
        <v>305.38</v>
      </c>
      <c r="AZ109" s="633">
        <v>309.2</v>
      </c>
      <c r="BA109" s="633">
        <v>313.02</v>
      </c>
      <c r="BB109" s="629">
        <v>316.83999999999997</v>
      </c>
      <c r="BC109" s="633">
        <v>320.67</v>
      </c>
      <c r="BD109" s="633">
        <v>324.49</v>
      </c>
      <c r="BE109" s="633">
        <v>328.31</v>
      </c>
      <c r="BF109" s="633">
        <v>322.13</v>
      </c>
      <c r="BG109" s="633">
        <v>335.95</v>
      </c>
      <c r="BH109" s="633">
        <v>339.78</v>
      </c>
      <c r="BI109" s="633">
        <v>343.6</v>
      </c>
      <c r="BJ109" s="633">
        <v>347.42</v>
      </c>
      <c r="BK109" s="633">
        <v>351.21</v>
      </c>
      <c r="BL109" s="633">
        <v>355.06</v>
      </c>
      <c r="BM109" s="633">
        <v>358.89</v>
      </c>
      <c r="BN109" s="633"/>
      <c r="BO109" s="634">
        <v>105</v>
      </c>
      <c r="BP109" s="717">
        <v>96.72</v>
      </c>
      <c r="BQ109" s="718">
        <v>99.42</v>
      </c>
      <c r="BR109" s="632">
        <v>102.12</v>
      </c>
      <c r="BS109" s="632">
        <v>104.81</v>
      </c>
      <c r="BT109" s="635">
        <v>107.51</v>
      </c>
      <c r="BU109" s="633">
        <v>110.21</v>
      </c>
      <c r="BV109" s="633">
        <v>112.91</v>
      </c>
      <c r="BW109" s="633">
        <v>115.61</v>
      </c>
      <c r="BX109" s="633">
        <v>118.31</v>
      </c>
      <c r="BY109" s="633">
        <v>121.01</v>
      </c>
      <c r="BZ109" s="633">
        <v>123.7</v>
      </c>
      <c r="CA109" s="633">
        <v>126.4</v>
      </c>
      <c r="CB109" s="633">
        <v>129.1</v>
      </c>
      <c r="CC109" s="633">
        <v>131.80000000000001</v>
      </c>
      <c r="CD109" s="633">
        <v>134.5</v>
      </c>
      <c r="CE109" s="633">
        <v>137.19999999999999</v>
      </c>
      <c r="CF109" s="633">
        <v>139.9</v>
      </c>
      <c r="CG109" s="633">
        <v>142.59</v>
      </c>
      <c r="CH109" s="633">
        <v>145.29</v>
      </c>
      <c r="CI109" s="633">
        <v>147.99</v>
      </c>
      <c r="CJ109" s="633">
        <v>150.69</v>
      </c>
      <c r="CK109" s="633">
        <v>153.38999999999999</v>
      </c>
      <c r="CL109" s="633">
        <v>156.09</v>
      </c>
      <c r="CM109" s="633">
        <v>158.78</v>
      </c>
      <c r="CN109" s="633">
        <v>161.47999999999999</v>
      </c>
      <c r="CO109" s="717">
        <v>164.18</v>
      </c>
      <c r="CP109" s="718">
        <v>166.88</v>
      </c>
      <c r="CQ109" s="632">
        <v>169.58</v>
      </c>
      <c r="CR109" s="632">
        <v>172.28</v>
      </c>
      <c r="CS109" s="635">
        <v>174.98</v>
      </c>
      <c r="CT109" s="633">
        <v>177.67</v>
      </c>
      <c r="CU109" s="633">
        <v>180.37</v>
      </c>
      <c r="CV109" s="633">
        <v>183.07</v>
      </c>
      <c r="CW109" s="633">
        <v>185.77</v>
      </c>
      <c r="CX109" s="633">
        <v>188.47</v>
      </c>
      <c r="CY109" s="633">
        <v>191.17</v>
      </c>
      <c r="CZ109" s="633">
        <v>193.87</v>
      </c>
      <c r="DA109" s="633">
        <v>196.56</v>
      </c>
      <c r="DB109" s="633">
        <v>199.26</v>
      </c>
      <c r="DC109" s="633">
        <v>201.96</v>
      </c>
      <c r="DD109" s="633">
        <v>204.66</v>
      </c>
      <c r="DE109" s="633">
        <v>207.36</v>
      </c>
      <c r="DF109" s="633">
        <v>210.06</v>
      </c>
      <c r="DG109" s="633">
        <v>212.75</v>
      </c>
      <c r="DH109" s="633">
        <v>215.45</v>
      </c>
      <c r="DI109" s="633">
        <v>218.15</v>
      </c>
      <c r="DJ109" s="633">
        <v>220.85</v>
      </c>
      <c r="DK109" s="633">
        <v>223.55</v>
      </c>
      <c r="DL109" s="633">
        <v>226.25</v>
      </c>
      <c r="DM109" s="633">
        <v>228.95</v>
      </c>
      <c r="DN109" s="633">
        <v>231.64</v>
      </c>
      <c r="DO109" s="633">
        <v>234.34</v>
      </c>
      <c r="DP109" s="633">
        <v>237.04</v>
      </c>
      <c r="DQ109" s="633">
        <v>239.74</v>
      </c>
      <c r="DR109" s="633">
        <v>242.44</v>
      </c>
      <c r="DS109" s="633"/>
      <c r="DT109" s="633"/>
      <c r="DU109" s="633"/>
      <c r="DV109" s="633"/>
      <c r="DW109" s="633"/>
      <c r="DX109" s="633"/>
    </row>
    <row r="110" spans="1:128">
      <c r="A110" s="888"/>
      <c r="B110" s="908">
        <f t="shared" si="9"/>
        <v>106</v>
      </c>
      <c r="C110" s="979" t="e">
        <f t="shared" si="6"/>
        <v>#REF!</v>
      </c>
      <c r="D110" s="909" t="e">
        <f t="shared" si="7"/>
        <v>#REF!</v>
      </c>
      <c r="E110" s="906"/>
      <c r="F110" s="979" t="e">
        <f t="shared" si="8"/>
        <v>#REF!</v>
      </c>
      <c r="G110" s="907" t="e">
        <f t="shared" si="5"/>
        <v>#REF!</v>
      </c>
      <c r="H110" s="906"/>
      <c r="I110" s="906"/>
      <c r="J110" s="634">
        <v>106</v>
      </c>
      <c r="K110" s="632">
        <v>153.91</v>
      </c>
      <c r="L110" s="632">
        <v>157.76</v>
      </c>
      <c r="M110" s="632">
        <v>161.62</v>
      </c>
      <c r="N110" s="632">
        <v>165.48</v>
      </c>
      <c r="O110" s="632">
        <v>169.34</v>
      </c>
      <c r="P110" s="609">
        <v>173.2</v>
      </c>
      <c r="Q110" s="633">
        <v>177.06</v>
      </c>
      <c r="R110" s="633">
        <v>180.91</v>
      </c>
      <c r="S110" s="633">
        <v>184.77</v>
      </c>
      <c r="T110" s="633">
        <v>188.63</v>
      </c>
      <c r="U110" s="629">
        <v>192.49</v>
      </c>
      <c r="V110" s="633">
        <v>196.35</v>
      </c>
      <c r="W110" s="629">
        <v>200.21</v>
      </c>
      <c r="X110" s="629">
        <v>204.06</v>
      </c>
      <c r="Y110" s="629">
        <v>207.92</v>
      </c>
      <c r="Z110" s="629">
        <v>211.78</v>
      </c>
      <c r="AA110" s="629">
        <v>215.64</v>
      </c>
      <c r="AB110" s="629">
        <v>219.5</v>
      </c>
      <c r="AC110" s="629">
        <v>223.36</v>
      </c>
      <c r="AD110" s="629">
        <v>227.22</v>
      </c>
      <c r="AE110" s="629">
        <v>231.07</v>
      </c>
      <c r="AF110" s="629">
        <v>234.93</v>
      </c>
      <c r="AG110" s="629">
        <v>238.79</v>
      </c>
      <c r="AH110" s="629">
        <v>242.65</v>
      </c>
      <c r="AI110" s="629">
        <v>246.51</v>
      </c>
      <c r="AJ110" s="632">
        <v>250.37</v>
      </c>
      <c r="AK110" s="632">
        <v>254.22</v>
      </c>
      <c r="AL110" s="632">
        <v>258.08</v>
      </c>
      <c r="AM110" s="632">
        <v>261.94</v>
      </c>
      <c r="AN110" s="632">
        <v>265.8</v>
      </c>
      <c r="AO110" s="609">
        <v>269.66000000000003</v>
      </c>
      <c r="AP110" s="633">
        <v>273.52</v>
      </c>
      <c r="AQ110" s="633">
        <v>277.37</v>
      </c>
      <c r="AR110" s="633">
        <v>281.23</v>
      </c>
      <c r="AS110" s="633">
        <v>285.08999999999997</v>
      </c>
      <c r="AT110" s="629">
        <v>288.95</v>
      </c>
      <c r="AU110" s="633">
        <v>292.81</v>
      </c>
      <c r="AV110" s="629">
        <v>296.67</v>
      </c>
      <c r="AW110" s="629">
        <v>300.52</v>
      </c>
      <c r="AX110" s="629">
        <v>304.38</v>
      </c>
      <c r="AY110" s="629">
        <v>308.24</v>
      </c>
      <c r="AZ110" s="629">
        <v>312.10000000000002</v>
      </c>
      <c r="BA110" s="629">
        <v>315.95999999999998</v>
      </c>
      <c r="BB110" s="633">
        <v>319.82</v>
      </c>
      <c r="BC110" s="629">
        <v>323.68</v>
      </c>
      <c r="BD110" s="629">
        <v>327.52999999999997</v>
      </c>
      <c r="BE110" s="629">
        <v>331.39</v>
      </c>
      <c r="BF110" s="629">
        <v>335.25</v>
      </c>
      <c r="BG110" s="629">
        <v>339.11</v>
      </c>
      <c r="BH110" s="629">
        <v>342.97</v>
      </c>
      <c r="BI110" s="629">
        <v>346.83</v>
      </c>
      <c r="BJ110" s="629">
        <v>350.68</v>
      </c>
      <c r="BK110" s="629">
        <v>354.54</v>
      </c>
      <c r="BL110" s="629">
        <v>358.4</v>
      </c>
      <c r="BM110" s="629">
        <v>362.26</v>
      </c>
      <c r="BN110" s="629"/>
      <c r="BO110" s="634">
        <v>106</v>
      </c>
      <c r="BP110" s="717">
        <v>97.63</v>
      </c>
      <c r="BQ110" s="718">
        <v>100.35</v>
      </c>
      <c r="BR110" s="632">
        <v>103.08</v>
      </c>
      <c r="BS110" s="632">
        <v>105.8</v>
      </c>
      <c r="BT110" s="635">
        <v>108.53</v>
      </c>
      <c r="BU110" s="633">
        <v>111.25</v>
      </c>
      <c r="BV110" s="633">
        <v>113.97</v>
      </c>
      <c r="BW110" s="633">
        <v>116.7</v>
      </c>
      <c r="BX110" s="633">
        <v>119.42</v>
      </c>
      <c r="BY110" s="633">
        <v>122.15</v>
      </c>
      <c r="BZ110" s="633">
        <v>124.87</v>
      </c>
      <c r="CA110" s="633">
        <v>127.6</v>
      </c>
      <c r="CB110" s="633">
        <v>130.32</v>
      </c>
      <c r="CC110" s="633">
        <v>133.04</v>
      </c>
      <c r="CD110" s="633">
        <v>135.77000000000001</v>
      </c>
      <c r="CE110" s="633">
        <v>138.49</v>
      </c>
      <c r="CF110" s="633">
        <v>141.22</v>
      </c>
      <c r="CG110" s="633">
        <v>143.94</v>
      </c>
      <c r="CH110" s="633">
        <v>146.66999999999999</v>
      </c>
      <c r="CI110" s="633">
        <v>149.38999999999999</v>
      </c>
      <c r="CJ110" s="633">
        <v>152.11000000000001</v>
      </c>
      <c r="CK110" s="633">
        <v>154.84</v>
      </c>
      <c r="CL110" s="633">
        <v>157.56</v>
      </c>
      <c r="CM110" s="633">
        <v>160.29</v>
      </c>
      <c r="CN110" s="633">
        <v>163.01</v>
      </c>
      <c r="CO110" s="717">
        <v>165.73</v>
      </c>
      <c r="CP110" s="718">
        <v>168.46</v>
      </c>
      <c r="CQ110" s="632">
        <v>171.18</v>
      </c>
      <c r="CR110" s="632">
        <v>173.91</v>
      </c>
      <c r="CS110" s="635">
        <v>176.63</v>
      </c>
      <c r="CT110" s="633">
        <v>179.36</v>
      </c>
      <c r="CU110" s="633">
        <v>182.08</v>
      </c>
      <c r="CV110" s="633">
        <v>184.8</v>
      </c>
      <c r="CW110" s="633">
        <v>187.53</v>
      </c>
      <c r="CX110" s="633">
        <v>190.25</v>
      </c>
      <c r="CY110" s="633">
        <v>192.98</v>
      </c>
      <c r="CZ110" s="633">
        <v>195.7</v>
      </c>
      <c r="DA110" s="633">
        <v>198.42</v>
      </c>
      <c r="DB110" s="633">
        <v>201.15</v>
      </c>
      <c r="DC110" s="633">
        <v>203.87</v>
      </c>
      <c r="DD110" s="633">
        <v>206.6</v>
      </c>
      <c r="DE110" s="633">
        <v>209.32</v>
      </c>
      <c r="DF110" s="633">
        <v>212.05</v>
      </c>
      <c r="DG110" s="633">
        <v>214.77</v>
      </c>
      <c r="DH110" s="633">
        <v>217.49</v>
      </c>
      <c r="DI110" s="633">
        <v>220.22</v>
      </c>
      <c r="DJ110" s="633">
        <v>222.94</v>
      </c>
      <c r="DK110" s="633">
        <v>225.67</v>
      </c>
      <c r="DL110" s="633">
        <v>228.39</v>
      </c>
      <c r="DM110" s="633">
        <v>231.12</v>
      </c>
      <c r="DN110" s="633">
        <v>233.84</v>
      </c>
      <c r="DO110" s="633">
        <v>236.56</v>
      </c>
      <c r="DP110" s="633">
        <v>239.29</v>
      </c>
      <c r="DQ110" s="633">
        <v>242.01</v>
      </c>
      <c r="DR110" s="633">
        <v>244.74</v>
      </c>
      <c r="DS110" s="633"/>
      <c r="DT110" s="633"/>
      <c r="DU110" s="633"/>
      <c r="DV110" s="633"/>
      <c r="DW110" s="633"/>
      <c r="DX110" s="633"/>
    </row>
    <row r="111" spans="1:128">
      <c r="A111" s="888"/>
      <c r="B111" s="908">
        <f t="shared" si="9"/>
        <v>107</v>
      </c>
      <c r="C111" s="979" t="e">
        <f t="shared" si="6"/>
        <v>#REF!</v>
      </c>
      <c r="D111" s="909" t="e">
        <f t="shared" si="7"/>
        <v>#REF!</v>
      </c>
      <c r="E111" s="906"/>
      <c r="F111" s="979" t="e">
        <f t="shared" si="8"/>
        <v>#REF!</v>
      </c>
      <c r="G111" s="907" t="e">
        <f t="shared" si="5"/>
        <v>#REF!</v>
      </c>
      <c r="H111" s="906"/>
      <c r="I111" s="906"/>
      <c r="J111" s="634">
        <v>107</v>
      </c>
      <c r="K111" s="632">
        <v>155.32</v>
      </c>
      <c r="L111" s="632">
        <v>159.21</v>
      </c>
      <c r="M111" s="632">
        <v>163.11000000000001</v>
      </c>
      <c r="N111" s="632">
        <v>167</v>
      </c>
      <c r="O111" s="632">
        <v>170.9</v>
      </c>
      <c r="P111" s="609">
        <v>174.79</v>
      </c>
      <c r="Q111" s="633">
        <v>178.69</v>
      </c>
      <c r="R111" s="633">
        <v>182.58</v>
      </c>
      <c r="S111" s="629">
        <v>186.48</v>
      </c>
      <c r="T111" s="633">
        <v>190.37</v>
      </c>
      <c r="U111" s="633">
        <v>194.27</v>
      </c>
      <c r="V111" s="633">
        <v>198.16</v>
      </c>
      <c r="W111" s="633">
        <v>202.05</v>
      </c>
      <c r="X111" s="633">
        <v>205.95</v>
      </c>
      <c r="Y111" s="633">
        <v>209.84</v>
      </c>
      <c r="Z111" s="633">
        <v>213.74</v>
      </c>
      <c r="AA111" s="633">
        <v>217.63</v>
      </c>
      <c r="AB111" s="633">
        <v>221.53</v>
      </c>
      <c r="AC111" s="633">
        <v>225.42</v>
      </c>
      <c r="AD111" s="633">
        <v>229.32</v>
      </c>
      <c r="AE111" s="633">
        <v>233.21</v>
      </c>
      <c r="AF111" s="633">
        <v>237.11</v>
      </c>
      <c r="AG111" s="633">
        <v>241</v>
      </c>
      <c r="AH111" s="633">
        <v>244.9</v>
      </c>
      <c r="AI111" s="633">
        <v>248.79</v>
      </c>
      <c r="AJ111" s="632">
        <v>252.69</v>
      </c>
      <c r="AK111" s="632">
        <v>256.58</v>
      </c>
      <c r="AL111" s="632">
        <v>260.48</v>
      </c>
      <c r="AM111" s="632">
        <v>264.37</v>
      </c>
      <c r="AN111" s="632">
        <v>268.27</v>
      </c>
      <c r="AO111" s="609">
        <v>272.16000000000003</v>
      </c>
      <c r="AP111" s="633">
        <v>276.06</v>
      </c>
      <c r="AQ111" s="633">
        <v>279.95</v>
      </c>
      <c r="AR111" s="629">
        <v>283.85000000000002</v>
      </c>
      <c r="AS111" s="633">
        <v>287.74</v>
      </c>
      <c r="AT111" s="633">
        <v>291.64</v>
      </c>
      <c r="AU111" s="633">
        <v>295.52999999999997</v>
      </c>
      <c r="AV111" s="633">
        <v>299.42</v>
      </c>
      <c r="AW111" s="633">
        <v>303.32</v>
      </c>
      <c r="AX111" s="633">
        <v>307.20999999999998</v>
      </c>
      <c r="AY111" s="633">
        <v>311.11</v>
      </c>
      <c r="AZ111" s="633">
        <v>315</v>
      </c>
      <c r="BA111" s="633">
        <v>318.89999999999998</v>
      </c>
      <c r="BB111" s="633">
        <v>322.79000000000002</v>
      </c>
      <c r="BC111" s="633">
        <v>326.69</v>
      </c>
      <c r="BD111" s="633">
        <v>330.58</v>
      </c>
      <c r="BE111" s="633">
        <v>334.48</v>
      </c>
      <c r="BF111" s="633">
        <v>338.37</v>
      </c>
      <c r="BG111" s="633">
        <v>342.27</v>
      </c>
      <c r="BH111" s="633">
        <v>346.16</v>
      </c>
      <c r="BI111" s="633">
        <v>350.06</v>
      </c>
      <c r="BJ111" s="633">
        <v>353.95</v>
      </c>
      <c r="BK111" s="633">
        <v>357.85</v>
      </c>
      <c r="BL111" s="633">
        <v>361.74</v>
      </c>
      <c r="BM111" s="633">
        <v>365.64</v>
      </c>
      <c r="BN111" s="633"/>
      <c r="BO111" s="634">
        <v>107</v>
      </c>
      <c r="BP111" s="717">
        <v>98.54</v>
      </c>
      <c r="BQ111" s="718">
        <v>101.29</v>
      </c>
      <c r="BR111" s="632">
        <v>104.04</v>
      </c>
      <c r="BS111" s="632">
        <v>106.79</v>
      </c>
      <c r="BT111" s="635">
        <v>109.54</v>
      </c>
      <c r="BU111" s="633">
        <v>112.29</v>
      </c>
      <c r="BV111" s="633">
        <v>115.04</v>
      </c>
      <c r="BW111" s="633">
        <v>117.79</v>
      </c>
      <c r="BX111" s="633">
        <v>120.54</v>
      </c>
      <c r="BY111" s="633">
        <v>123.29</v>
      </c>
      <c r="BZ111" s="633">
        <v>126.04</v>
      </c>
      <c r="CA111" s="633">
        <v>128.79</v>
      </c>
      <c r="CB111" s="633">
        <v>131.54</v>
      </c>
      <c r="CC111" s="633">
        <v>134.29</v>
      </c>
      <c r="CD111" s="633">
        <v>137.04</v>
      </c>
      <c r="CE111" s="633">
        <v>139.79</v>
      </c>
      <c r="CF111" s="633">
        <v>142.54</v>
      </c>
      <c r="CG111" s="633">
        <v>145.29</v>
      </c>
      <c r="CH111" s="633">
        <v>148.04</v>
      </c>
      <c r="CI111" s="633">
        <v>150.79</v>
      </c>
      <c r="CJ111" s="633">
        <v>153.54</v>
      </c>
      <c r="CK111" s="633">
        <v>156.29</v>
      </c>
      <c r="CL111" s="633">
        <v>159.04</v>
      </c>
      <c r="CM111" s="633">
        <v>161.79</v>
      </c>
      <c r="CN111" s="633">
        <v>164.54</v>
      </c>
      <c r="CO111" s="717">
        <v>167.29</v>
      </c>
      <c r="CP111" s="718">
        <v>170.04</v>
      </c>
      <c r="CQ111" s="632">
        <v>172.79</v>
      </c>
      <c r="CR111" s="632">
        <v>175.54</v>
      </c>
      <c r="CS111" s="635">
        <v>178.29</v>
      </c>
      <c r="CT111" s="633">
        <v>181.04</v>
      </c>
      <c r="CU111" s="633">
        <v>183.79</v>
      </c>
      <c r="CV111" s="633">
        <v>186.54</v>
      </c>
      <c r="CW111" s="633">
        <v>189.29</v>
      </c>
      <c r="CX111" s="633">
        <v>109.04</v>
      </c>
      <c r="CY111" s="633">
        <v>194.79</v>
      </c>
      <c r="CZ111" s="633">
        <v>197.54</v>
      </c>
      <c r="DA111" s="633">
        <v>200.29</v>
      </c>
      <c r="DB111" s="633">
        <v>203.04</v>
      </c>
      <c r="DC111" s="633">
        <v>205.79</v>
      </c>
      <c r="DD111" s="633">
        <v>208.54</v>
      </c>
      <c r="DE111" s="633">
        <v>211.29</v>
      </c>
      <c r="DF111" s="633">
        <v>241.04</v>
      </c>
      <c r="DG111" s="633">
        <v>216.79</v>
      </c>
      <c r="DH111" s="633">
        <v>219.54</v>
      </c>
      <c r="DI111" s="633">
        <v>222.29</v>
      </c>
      <c r="DJ111" s="633">
        <v>225.04</v>
      </c>
      <c r="DK111" s="633">
        <v>227.79</v>
      </c>
      <c r="DL111" s="633">
        <v>230.54</v>
      </c>
      <c r="DM111" s="633">
        <v>233.29</v>
      </c>
      <c r="DN111" s="633">
        <v>236.04</v>
      </c>
      <c r="DO111" s="633">
        <v>238.79</v>
      </c>
      <c r="DP111" s="633">
        <v>241.54</v>
      </c>
      <c r="DQ111" s="633">
        <v>244.29</v>
      </c>
      <c r="DR111" s="633">
        <v>247.04</v>
      </c>
      <c r="DS111" s="633"/>
      <c r="DT111" s="633"/>
      <c r="DU111" s="633"/>
      <c r="DV111" s="633"/>
      <c r="DW111" s="633"/>
      <c r="DX111" s="633"/>
    </row>
    <row r="112" spans="1:128">
      <c r="A112" s="888"/>
      <c r="B112" s="908">
        <f t="shared" si="9"/>
        <v>108</v>
      </c>
      <c r="C112" s="979" t="e">
        <f t="shared" si="6"/>
        <v>#REF!</v>
      </c>
      <c r="D112" s="909" t="e">
        <f t="shared" si="7"/>
        <v>#REF!</v>
      </c>
      <c r="E112" s="906"/>
      <c r="F112" s="979" t="e">
        <f t="shared" si="8"/>
        <v>#REF!</v>
      </c>
      <c r="G112" s="907" t="e">
        <f t="shared" si="5"/>
        <v>#REF!</v>
      </c>
      <c r="H112" s="906"/>
      <c r="I112" s="906"/>
      <c r="J112" s="634">
        <v>108</v>
      </c>
      <c r="K112" s="632">
        <v>156.72999999999999</v>
      </c>
      <c r="L112" s="632">
        <v>160.66</v>
      </c>
      <c r="M112" s="632">
        <v>164.6</v>
      </c>
      <c r="N112" s="632">
        <v>168.53</v>
      </c>
      <c r="O112" s="632">
        <v>172.46</v>
      </c>
      <c r="P112" s="609">
        <v>176.39</v>
      </c>
      <c r="Q112" s="633">
        <v>180.32</v>
      </c>
      <c r="R112" s="633">
        <v>184.25</v>
      </c>
      <c r="S112" s="633">
        <v>188.18</v>
      </c>
      <c r="T112" s="633">
        <v>192.11</v>
      </c>
      <c r="U112" s="633">
        <v>196.04</v>
      </c>
      <c r="V112" s="633">
        <v>199.98</v>
      </c>
      <c r="W112" s="633">
        <v>203.91</v>
      </c>
      <c r="X112" s="633">
        <v>207.84</v>
      </c>
      <c r="Y112" s="633">
        <v>211.77</v>
      </c>
      <c r="Z112" s="633">
        <v>215.7</v>
      </c>
      <c r="AA112" s="633">
        <v>219.63</v>
      </c>
      <c r="AB112" s="633">
        <v>223.56</v>
      </c>
      <c r="AC112" s="633">
        <v>227.49</v>
      </c>
      <c r="AD112" s="633">
        <v>231.43</v>
      </c>
      <c r="AE112" s="633">
        <v>235.36</v>
      </c>
      <c r="AF112" s="633">
        <v>239.29</v>
      </c>
      <c r="AG112" s="633">
        <v>243.22</v>
      </c>
      <c r="AH112" s="633">
        <v>247.15</v>
      </c>
      <c r="AI112" s="633">
        <v>251.08</v>
      </c>
      <c r="AJ112" s="632">
        <v>255.01</v>
      </c>
      <c r="AK112" s="632">
        <v>258.94</v>
      </c>
      <c r="AL112" s="632">
        <v>262.88</v>
      </c>
      <c r="AM112" s="632">
        <v>266.81</v>
      </c>
      <c r="AN112" s="632">
        <v>270.74</v>
      </c>
      <c r="AO112" s="609">
        <v>274.67</v>
      </c>
      <c r="AP112" s="633">
        <v>278.60000000000002</v>
      </c>
      <c r="AQ112" s="633">
        <v>282.52999999999997</v>
      </c>
      <c r="AR112" s="633">
        <v>286.45999999999998</v>
      </c>
      <c r="AS112" s="633">
        <v>290.39</v>
      </c>
      <c r="AT112" s="633">
        <v>294.32</v>
      </c>
      <c r="AU112" s="633">
        <v>298.26</v>
      </c>
      <c r="AV112" s="633">
        <v>302.19</v>
      </c>
      <c r="AW112" s="633">
        <v>306.12</v>
      </c>
      <c r="AX112" s="633">
        <v>310.05</v>
      </c>
      <c r="AY112" s="633">
        <v>313.98</v>
      </c>
      <c r="AZ112" s="633">
        <v>317.91000000000003</v>
      </c>
      <c r="BA112" s="633">
        <v>321.83999999999997</v>
      </c>
      <c r="BB112" s="629">
        <v>325.77</v>
      </c>
      <c r="BC112" s="633">
        <v>329.71</v>
      </c>
      <c r="BD112" s="633">
        <v>333.64</v>
      </c>
      <c r="BE112" s="633">
        <v>337.57</v>
      </c>
      <c r="BF112" s="633">
        <v>341.5</v>
      </c>
      <c r="BG112" s="633">
        <v>345.43</v>
      </c>
      <c r="BH112" s="633">
        <v>349.36</v>
      </c>
      <c r="BI112" s="633">
        <v>353.29</v>
      </c>
      <c r="BJ112" s="633">
        <v>357.22</v>
      </c>
      <c r="BK112" s="633">
        <v>361.16</v>
      </c>
      <c r="BL112" s="633">
        <v>365.09</v>
      </c>
      <c r="BM112" s="633">
        <v>369.02</v>
      </c>
      <c r="BN112" s="633"/>
      <c r="BO112" s="634">
        <v>108</v>
      </c>
      <c r="BP112" s="717">
        <v>99.45</v>
      </c>
      <c r="BQ112" s="718">
        <v>102.23</v>
      </c>
      <c r="BR112" s="632">
        <v>105</v>
      </c>
      <c r="BS112" s="632">
        <v>107.78</v>
      </c>
      <c r="BT112" s="635">
        <v>110.56</v>
      </c>
      <c r="BU112" s="633">
        <v>113.33</v>
      </c>
      <c r="BV112" s="633">
        <v>116.11</v>
      </c>
      <c r="BW112" s="633">
        <v>118.88</v>
      </c>
      <c r="BX112" s="633">
        <v>121.66</v>
      </c>
      <c r="BY112" s="633">
        <v>124.43</v>
      </c>
      <c r="BZ112" s="633">
        <v>127.21</v>
      </c>
      <c r="CA112" s="633">
        <v>129.97999999999999</v>
      </c>
      <c r="CB112" s="633">
        <v>132.76</v>
      </c>
      <c r="CC112" s="633">
        <v>135.54</v>
      </c>
      <c r="CD112" s="633">
        <v>138.31</v>
      </c>
      <c r="CE112" s="633">
        <v>141.09</v>
      </c>
      <c r="CF112" s="633">
        <v>143.86000000000001</v>
      </c>
      <c r="CG112" s="633">
        <v>146.63999999999999</v>
      </c>
      <c r="CH112" s="633">
        <v>149.41</v>
      </c>
      <c r="CI112" s="633">
        <v>152.19</v>
      </c>
      <c r="CJ112" s="633">
        <v>154.97</v>
      </c>
      <c r="CK112" s="633">
        <v>157.74</v>
      </c>
      <c r="CL112" s="633">
        <v>160.52000000000001</v>
      </c>
      <c r="CM112" s="633">
        <v>163.29</v>
      </c>
      <c r="CN112" s="633">
        <v>166.07</v>
      </c>
      <c r="CO112" s="717">
        <v>168.84</v>
      </c>
      <c r="CP112" s="718">
        <v>171.62</v>
      </c>
      <c r="CQ112" s="632">
        <v>174.39</v>
      </c>
      <c r="CR112" s="632">
        <v>177.17</v>
      </c>
      <c r="CS112" s="635">
        <v>179.95</v>
      </c>
      <c r="CT112" s="633">
        <v>182.72</v>
      </c>
      <c r="CU112" s="633">
        <v>185.5</v>
      </c>
      <c r="CV112" s="633">
        <v>188.27</v>
      </c>
      <c r="CW112" s="633">
        <v>191.05</v>
      </c>
      <c r="CX112" s="633">
        <v>193.82</v>
      </c>
      <c r="CY112" s="633">
        <v>196.6</v>
      </c>
      <c r="CZ112" s="633">
        <v>199.37</v>
      </c>
      <c r="DA112" s="633">
        <v>202.15</v>
      </c>
      <c r="DB112" s="633">
        <v>204.93</v>
      </c>
      <c r="DC112" s="633">
        <v>207.7</v>
      </c>
      <c r="DD112" s="633">
        <v>210.48</v>
      </c>
      <c r="DE112" s="633">
        <v>213.25</v>
      </c>
      <c r="DF112" s="633">
        <v>216.03</v>
      </c>
      <c r="DG112" s="633">
        <v>218.8</v>
      </c>
      <c r="DH112" s="633">
        <v>221.58</v>
      </c>
      <c r="DI112" s="633">
        <v>224.36</v>
      </c>
      <c r="DJ112" s="633">
        <v>227.13</v>
      </c>
      <c r="DK112" s="633">
        <v>229.91</v>
      </c>
      <c r="DL112" s="633">
        <v>232.68</v>
      </c>
      <c r="DM112" s="633">
        <v>235.46</v>
      </c>
      <c r="DN112" s="633">
        <v>238.23</v>
      </c>
      <c r="DO112" s="633">
        <v>241.01</v>
      </c>
      <c r="DP112" s="633">
        <v>243.78</v>
      </c>
      <c r="DQ112" s="633">
        <v>246.56</v>
      </c>
      <c r="DR112" s="633">
        <v>249.34</v>
      </c>
      <c r="DS112" s="633"/>
      <c r="DT112" s="633"/>
      <c r="DU112" s="633"/>
      <c r="DV112" s="633"/>
      <c r="DW112" s="633"/>
      <c r="DX112" s="633"/>
    </row>
    <row r="113" spans="1:128">
      <c r="A113" s="888"/>
      <c r="B113" s="908">
        <f t="shared" si="9"/>
        <v>109</v>
      </c>
      <c r="C113" s="979" t="e">
        <f t="shared" si="6"/>
        <v>#REF!</v>
      </c>
      <c r="D113" s="909" t="e">
        <f t="shared" si="7"/>
        <v>#REF!</v>
      </c>
      <c r="E113" s="906"/>
      <c r="F113" s="979" t="e">
        <f t="shared" si="8"/>
        <v>#REF!</v>
      </c>
      <c r="G113" s="907" t="e">
        <f t="shared" si="5"/>
        <v>#REF!</v>
      </c>
      <c r="H113" s="906"/>
      <c r="I113" s="906"/>
      <c r="J113" s="634">
        <v>109</v>
      </c>
      <c r="K113" s="632">
        <v>158.27000000000001</v>
      </c>
      <c r="L113" s="632">
        <v>162.24</v>
      </c>
      <c r="M113" s="632">
        <v>166.2</v>
      </c>
      <c r="N113" s="632">
        <v>170.17</v>
      </c>
      <c r="O113" s="632">
        <v>174.14</v>
      </c>
      <c r="P113" s="609">
        <v>178.11</v>
      </c>
      <c r="Q113" s="633">
        <v>182.07</v>
      </c>
      <c r="R113" s="633">
        <v>186.04</v>
      </c>
      <c r="S113" s="629">
        <v>190.01</v>
      </c>
      <c r="T113" s="633">
        <v>193.98</v>
      </c>
      <c r="U113" s="629">
        <v>197.95</v>
      </c>
      <c r="V113" s="633">
        <v>201.91</v>
      </c>
      <c r="W113" s="629">
        <v>205.88</v>
      </c>
      <c r="X113" s="629">
        <v>209.85</v>
      </c>
      <c r="Y113" s="629">
        <v>213.82</v>
      </c>
      <c r="Z113" s="629">
        <v>217.78</v>
      </c>
      <c r="AA113" s="629">
        <v>221.75</v>
      </c>
      <c r="AB113" s="629">
        <v>225.72</v>
      </c>
      <c r="AC113" s="629">
        <v>229.69</v>
      </c>
      <c r="AD113" s="629">
        <v>233.65</v>
      </c>
      <c r="AE113" s="629">
        <v>237.62</v>
      </c>
      <c r="AF113" s="629">
        <v>241.59</v>
      </c>
      <c r="AG113" s="629">
        <v>245.56</v>
      </c>
      <c r="AH113" s="629">
        <v>249.52</v>
      </c>
      <c r="AI113" s="629">
        <v>253.49</v>
      </c>
      <c r="AJ113" s="632">
        <v>257.45999999999998</v>
      </c>
      <c r="AK113" s="632">
        <v>261.43</v>
      </c>
      <c r="AL113" s="632">
        <v>265.39</v>
      </c>
      <c r="AM113" s="632">
        <v>269.36</v>
      </c>
      <c r="AN113" s="632">
        <v>273.33</v>
      </c>
      <c r="AO113" s="609">
        <v>277.3</v>
      </c>
      <c r="AP113" s="633">
        <v>281.26</v>
      </c>
      <c r="AQ113" s="633">
        <v>285.23</v>
      </c>
      <c r="AR113" s="629">
        <v>289.2</v>
      </c>
      <c r="AS113" s="633">
        <v>293.17</v>
      </c>
      <c r="AT113" s="629">
        <v>297.14</v>
      </c>
      <c r="AU113" s="633">
        <v>301.10000000000002</v>
      </c>
      <c r="AV113" s="629">
        <v>305.07</v>
      </c>
      <c r="AW113" s="629">
        <v>309.04000000000002</v>
      </c>
      <c r="AX113" s="629">
        <v>313.01</v>
      </c>
      <c r="AY113" s="629">
        <v>316.97000000000003</v>
      </c>
      <c r="AZ113" s="629">
        <v>320.94</v>
      </c>
      <c r="BA113" s="629">
        <v>324.91000000000003</v>
      </c>
      <c r="BB113" s="633">
        <v>328.88</v>
      </c>
      <c r="BC113" s="629">
        <v>332.84</v>
      </c>
      <c r="BD113" s="629">
        <v>336.81</v>
      </c>
      <c r="BE113" s="629">
        <v>340.78</v>
      </c>
      <c r="BF113" s="629">
        <v>344.75</v>
      </c>
      <c r="BG113" s="629">
        <v>348.71</v>
      </c>
      <c r="BH113" s="629">
        <v>352.68</v>
      </c>
      <c r="BI113" s="629">
        <v>356.65</v>
      </c>
      <c r="BJ113" s="629">
        <v>360.62</v>
      </c>
      <c r="BK113" s="629">
        <v>364.58</v>
      </c>
      <c r="BL113" s="629">
        <v>368.55</v>
      </c>
      <c r="BM113" s="629">
        <v>372.52</v>
      </c>
      <c r="BN113" s="629"/>
      <c r="BO113" s="634">
        <v>109</v>
      </c>
      <c r="BP113" s="717">
        <v>100.37</v>
      </c>
      <c r="BQ113" s="718">
        <v>103.17</v>
      </c>
      <c r="BR113" s="632">
        <v>105.97</v>
      </c>
      <c r="BS113" s="632">
        <v>108.77</v>
      </c>
      <c r="BT113" s="635">
        <v>111.57</v>
      </c>
      <c r="BU113" s="633">
        <v>114.37</v>
      </c>
      <c r="BV113" s="633">
        <v>117.17</v>
      </c>
      <c r="BW113" s="633">
        <v>119.98</v>
      </c>
      <c r="BX113" s="633">
        <v>122.78</v>
      </c>
      <c r="BY113" s="633">
        <v>125.58</v>
      </c>
      <c r="BZ113" s="633">
        <v>128.38</v>
      </c>
      <c r="CA113" s="633">
        <v>131.18</v>
      </c>
      <c r="CB113" s="633">
        <v>133.97999999999999</v>
      </c>
      <c r="CC113" s="633">
        <v>136.78</v>
      </c>
      <c r="CD113" s="633">
        <v>139.58000000000001</v>
      </c>
      <c r="CE113" s="633">
        <v>142.38999999999999</v>
      </c>
      <c r="CF113" s="633">
        <v>145.19</v>
      </c>
      <c r="CG113" s="633">
        <v>147.99</v>
      </c>
      <c r="CH113" s="633">
        <v>150.79</v>
      </c>
      <c r="CI113" s="633">
        <v>153.59</v>
      </c>
      <c r="CJ113" s="633">
        <v>156.38999999999999</v>
      </c>
      <c r="CK113" s="633">
        <v>159.19</v>
      </c>
      <c r="CL113" s="633">
        <v>162</v>
      </c>
      <c r="CM113" s="633">
        <v>164.8</v>
      </c>
      <c r="CN113" s="633">
        <v>167.6</v>
      </c>
      <c r="CO113" s="717">
        <v>170.4</v>
      </c>
      <c r="CP113" s="718">
        <v>173.2</v>
      </c>
      <c r="CQ113" s="632">
        <v>176</v>
      </c>
      <c r="CR113" s="632">
        <v>178.8</v>
      </c>
      <c r="CS113" s="635">
        <v>181.6</v>
      </c>
      <c r="CT113" s="633">
        <v>184.41</v>
      </c>
      <c r="CU113" s="633">
        <v>187.21</v>
      </c>
      <c r="CV113" s="633">
        <v>190.01</v>
      </c>
      <c r="CW113" s="633">
        <v>192.81</v>
      </c>
      <c r="CX113" s="633">
        <v>195.61</v>
      </c>
      <c r="CY113" s="633">
        <v>198.41</v>
      </c>
      <c r="CZ113" s="633">
        <v>201.21</v>
      </c>
      <c r="DA113" s="633">
        <v>204.01</v>
      </c>
      <c r="DB113" s="633">
        <v>206.82</v>
      </c>
      <c r="DC113" s="633">
        <v>209.62</v>
      </c>
      <c r="DD113" s="633">
        <v>212.42</v>
      </c>
      <c r="DE113" s="633">
        <v>215.22</v>
      </c>
      <c r="DF113" s="633">
        <v>218.02</v>
      </c>
      <c r="DG113" s="633">
        <v>220.82</v>
      </c>
      <c r="DH113" s="633">
        <v>223.62</v>
      </c>
      <c r="DI113" s="633">
        <v>226.42</v>
      </c>
      <c r="DJ113" s="633">
        <v>229.23</v>
      </c>
      <c r="DK113" s="633">
        <v>232.03</v>
      </c>
      <c r="DL113" s="633">
        <v>234.83</v>
      </c>
      <c r="DM113" s="633">
        <v>237.63</v>
      </c>
      <c r="DN113" s="633">
        <v>240.43</v>
      </c>
      <c r="DO113" s="633">
        <v>243.23</v>
      </c>
      <c r="DP113" s="633">
        <v>246.03</v>
      </c>
      <c r="DQ113" s="633">
        <v>248.84</v>
      </c>
      <c r="DR113" s="633">
        <v>251.64</v>
      </c>
      <c r="DS113" s="633"/>
      <c r="DT113" s="633"/>
      <c r="DU113" s="633"/>
      <c r="DV113" s="633"/>
      <c r="DW113" s="633"/>
      <c r="DX113" s="633"/>
    </row>
    <row r="114" spans="1:128">
      <c r="A114" s="888"/>
      <c r="B114" s="908">
        <f t="shared" si="9"/>
        <v>110</v>
      </c>
      <c r="C114" s="979" t="e">
        <f t="shared" si="6"/>
        <v>#REF!</v>
      </c>
      <c r="D114" s="909" t="e">
        <f t="shared" si="7"/>
        <v>#REF!</v>
      </c>
      <c r="E114" s="906"/>
      <c r="F114" s="979" t="e">
        <f t="shared" si="8"/>
        <v>#REF!</v>
      </c>
      <c r="G114" s="907" t="e">
        <f t="shared" si="5"/>
        <v>#REF!</v>
      </c>
      <c r="H114" s="906"/>
      <c r="I114" s="906"/>
      <c r="J114" s="634">
        <v>110</v>
      </c>
      <c r="K114" s="632">
        <v>159.69</v>
      </c>
      <c r="L114" s="632">
        <v>163.69999999999999</v>
      </c>
      <c r="M114" s="632">
        <v>167.7</v>
      </c>
      <c r="N114" s="632">
        <v>171.71</v>
      </c>
      <c r="O114" s="632">
        <v>175.71</v>
      </c>
      <c r="P114" s="609">
        <v>179.71</v>
      </c>
      <c r="Q114" s="633">
        <v>183.72</v>
      </c>
      <c r="R114" s="633">
        <v>187.72</v>
      </c>
      <c r="S114" s="633">
        <v>191.73</v>
      </c>
      <c r="T114" s="633">
        <v>195.73</v>
      </c>
      <c r="U114" s="633">
        <v>199.73</v>
      </c>
      <c r="V114" s="633">
        <v>203.74</v>
      </c>
      <c r="W114" s="633">
        <v>207.74</v>
      </c>
      <c r="X114" s="633">
        <v>211.75</v>
      </c>
      <c r="Y114" s="633">
        <v>215.75</v>
      </c>
      <c r="Z114" s="633">
        <v>219.75</v>
      </c>
      <c r="AA114" s="633">
        <v>223.76</v>
      </c>
      <c r="AB114" s="633">
        <v>227.76</v>
      </c>
      <c r="AC114" s="633">
        <v>231.77</v>
      </c>
      <c r="AD114" s="633">
        <v>235.77</v>
      </c>
      <c r="AE114" s="633">
        <v>239.77</v>
      </c>
      <c r="AF114" s="633">
        <v>243.78</v>
      </c>
      <c r="AG114" s="633">
        <v>247.78</v>
      </c>
      <c r="AH114" s="633">
        <v>251.79</v>
      </c>
      <c r="AI114" s="633">
        <v>255.79</v>
      </c>
      <c r="AJ114" s="632">
        <v>259.79000000000002</v>
      </c>
      <c r="AK114" s="632">
        <v>263.8</v>
      </c>
      <c r="AL114" s="632">
        <v>267.8</v>
      </c>
      <c r="AM114" s="632">
        <v>271.81</v>
      </c>
      <c r="AN114" s="632">
        <v>275.81</v>
      </c>
      <c r="AO114" s="609">
        <v>279.81</v>
      </c>
      <c r="AP114" s="633">
        <v>283.82</v>
      </c>
      <c r="AQ114" s="633">
        <v>287.82</v>
      </c>
      <c r="AR114" s="633">
        <v>291.83</v>
      </c>
      <c r="AS114" s="633">
        <v>295.83</v>
      </c>
      <c r="AT114" s="633">
        <v>299.83</v>
      </c>
      <c r="AU114" s="633">
        <v>303.83999999999997</v>
      </c>
      <c r="AV114" s="633">
        <v>307.83999999999997</v>
      </c>
      <c r="AW114" s="633">
        <v>311.85000000000002</v>
      </c>
      <c r="AX114" s="633">
        <v>315.85000000000002</v>
      </c>
      <c r="AY114" s="633">
        <v>319.85000000000002</v>
      </c>
      <c r="AZ114" s="633">
        <v>323.86</v>
      </c>
      <c r="BA114" s="633">
        <v>327.86</v>
      </c>
      <c r="BB114" s="633">
        <v>331.87</v>
      </c>
      <c r="BC114" s="633">
        <v>335.87</v>
      </c>
      <c r="BD114" s="633">
        <v>339.87</v>
      </c>
      <c r="BE114" s="633">
        <v>343.88</v>
      </c>
      <c r="BF114" s="633">
        <v>347.88</v>
      </c>
      <c r="BG114" s="633">
        <v>351.89</v>
      </c>
      <c r="BH114" s="633">
        <v>355.89</v>
      </c>
      <c r="BI114" s="633">
        <v>359.89</v>
      </c>
      <c r="BJ114" s="633">
        <v>363.9</v>
      </c>
      <c r="BK114" s="633">
        <v>367.9</v>
      </c>
      <c r="BL114" s="633">
        <v>371.91</v>
      </c>
      <c r="BM114" s="633">
        <v>375.91</v>
      </c>
      <c r="BN114" s="633"/>
      <c r="BO114" s="634">
        <v>110</v>
      </c>
      <c r="BP114" s="717">
        <v>101.28</v>
      </c>
      <c r="BQ114" s="718">
        <v>104.11</v>
      </c>
      <c r="BR114" s="632">
        <v>106.94</v>
      </c>
      <c r="BS114" s="632">
        <v>109.76</v>
      </c>
      <c r="BT114" s="635">
        <v>112.59</v>
      </c>
      <c r="BU114" s="633">
        <v>115.42</v>
      </c>
      <c r="BV114" s="633">
        <v>118.24</v>
      </c>
      <c r="BW114" s="633">
        <v>121.07</v>
      </c>
      <c r="BX114" s="633">
        <v>123.9</v>
      </c>
      <c r="BY114" s="633">
        <v>126.72</v>
      </c>
      <c r="BZ114" s="633">
        <v>129.55000000000001</v>
      </c>
      <c r="CA114" s="633">
        <v>132.38</v>
      </c>
      <c r="CB114" s="633">
        <v>135.21</v>
      </c>
      <c r="CC114" s="633">
        <v>138.03</v>
      </c>
      <c r="CD114" s="633">
        <v>140.86000000000001</v>
      </c>
      <c r="CE114" s="633">
        <v>143.69</v>
      </c>
      <c r="CF114" s="633">
        <v>146.51</v>
      </c>
      <c r="CG114" s="633">
        <v>149.34</v>
      </c>
      <c r="CH114" s="633">
        <v>152.16999999999999</v>
      </c>
      <c r="CI114" s="633">
        <v>154.99</v>
      </c>
      <c r="CJ114" s="633">
        <v>157.82</v>
      </c>
      <c r="CK114" s="633">
        <v>160.65</v>
      </c>
      <c r="CL114" s="633">
        <v>163.47999999999999</v>
      </c>
      <c r="CM114" s="633">
        <v>166.3</v>
      </c>
      <c r="CN114" s="633">
        <v>169.13</v>
      </c>
      <c r="CO114" s="717">
        <v>171.96</v>
      </c>
      <c r="CP114" s="718">
        <v>174.78</v>
      </c>
      <c r="CQ114" s="632">
        <v>177.61</v>
      </c>
      <c r="CR114" s="632">
        <v>180.44</v>
      </c>
      <c r="CS114" s="635">
        <v>183.26</v>
      </c>
      <c r="CT114" s="633">
        <v>186.09</v>
      </c>
      <c r="CU114" s="633">
        <v>188.92</v>
      </c>
      <c r="CV114" s="633">
        <v>191.75</v>
      </c>
      <c r="CW114" s="633">
        <v>194.57</v>
      </c>
      <c r="CX114" s="633">
        <v>197.4</v>
      </c>
      <c r="CY114" s="633">
        <v>200.23</v>
      </c>
      <c r="CZ114" s="633">
        <v>203.05</v>
      </c>
      <c r="DA114" s="633">
        <v>205.88</v>
      </c>
      <c r="DB114" s="633">
        <v>208.71</v>
      </c>
      <c r="DC114" s="633">
        <v>211.53</v>
      </c>
      <c r="DD114" s="633">
        <v>214.36</v>
      </c>
      <c r="DE114" s="633">
        <v>217.19</v>
      </c>
      <c r="DF114" s="633">
        <v>220.02</v>
      </c>
      <c r="DG114" s="633">
        <v>222.84</v>
      </c>
      <c r="DH114" s="633">
        <v>225.67</v>
      </c>
      <c r="DI114" s="633">
        <v>228.5</v>
      </c>
      <c r="DJ114" s="633">
        <v>231.32</v>
      </c>
      <c r="DK114" s="633">
        <v>234.15</v>
      </c>
      <c r="DL114" s="633">
        <v>236.98</v>
      </c>
      <c r="DM114" s="633">
        <v>239.8</v>
      </c>
      <c r="DN114" s="633">
        <v>242.63</v>
      </c>
      <c r="DO114" s="633">
        <v>245.46</v>
      </c>
      <c r="DP114" s="633">
        <v>248.29</v>
      </c>
      <c r="DQ114" s="633">
        <v>251.11</v>
      </c>
      <c r="DR114" s="633">
        <v>253.94</v>
      </c>
      <c r="DS114" s="633"/>
      <c r="DT114" s="633"/>
      <c r="DU114" s="633"/>
      <c r="DV114" s="633"/>
      <c r="DW114" s="633"/>
      <c r="DX114" s="633"/>
    </row>
    <row r="115" spans="1:128">
      <c r="A115" s="888"/>
      <c r="B115" s="908">
        <f t="shared" si="9"/>
        <v>111</v>
      </c>
      <c r="C115" s="979" t="e">
        <f t="shared" si="6"/>
        <v>#REF!</v>
      </c>
      <c r="D115" s="909" t="e">
        <f t="shared" si="7"/>
        <v>#REF!</v>
      </c>
      <c r="E115" s="906"/>
      <c r="F115" s="979" t="e">
        <f t="shared" si="8"/>
        <v>#REF!</v>
      </c>
      <c r="G115" s="907" t="e">
        <f t="shared" si="5"/>
        <v>#REF!</v>
      </c>
      <c r="H115" s="906"/>
      <c r="I115" s="906"/>
      <c r="J115" s="634">
        <v>111</v>
      </c>
      <c r="K115" s="632">
        <v>161.12</v>
      </c>
      <c r="L115" s="632">
        <v>165.16</v>
      </c>
      <c r="M115" s="632">
        <v>169.2</v>
      </c>
      <c r="N115" s="632">
        <v>173.24</v>
      </c>
      <c r="O115" s="632">
        <v>177.28</v>
      </c>
      <c r="P115" s="609">
        <v>181.32</v>
      </c>
      <c r="Q115" s="633">
        <v>185.36</v>
      </c>
      <c r="R115" s="633">
        <v>189.41</v>
      </c>
      <c r="S115" s="629">
        <v>193.45</v>
      </c>
      <c r="T115" s="633">
        <v>197.49</v>
      </c>
      <c r="U115" s="633">
        <v>201.53</v>
      </c>
      <c r="V115" s="633">
        <v>205.57</v>
      </c>
      <c r="W115" s="633">
        <v>209.61</v>
      </c>
      <c r="X115" s="633">
        <v>213.65</v>
      </c>
      <c r="Y115" s="633">
        <v>217.69</v>
      </c>
      <c r="Z115" s="633">
        <v>221.73</v>
      </c>
      <c r="AA115" s="633">
        <v>225.77</v>
      </c>
      <c r="AB115" s="633">
        <v>229.81</v>
      </c>
      <c r="AC115" s="633">
        <v>233.85</v>
      </c>
      <c r="AD115" s="633">
        <v>237.89</v>
      </c>
      <c r="AE115" s="633">
        <v>241.93</v>
      </c>
      <c r="AF115" s="633">
        <v>245.97</v>
      </c>
      <c r="AG115" s="633">
        <v>250.01</v>
      </c>
      <c r="AH115" s="633">
        <v>254.05</v>
      </c>
      <c r="AI115" s="633">
        <v>258.08999999999997</v>
      </c>
      <c r="AJ115" s="632">
        <v>262.13</v>
      </c>
      <c r="AK115" s="632">
        <v>266.17</v>
      </c>
      <c r="AL115" s="632">
        <v>270.20999999999998</v>
      </c>
      <c r="AM115" s="632">
        <v>274.25</v>
      </c>
      <c r="AN115" s="632">
        <v>278.29000000000002</v>
      </c>
      <c r="AO115" s="609">
        <v>282.33</v>
      </c>
      <c r="AP115" s="633">
        <v>286.37</v>
      </c>
      <c r="AQ115" s="633">
        <v>290.42</v>
      </c>
      <c r="AR115" s="629">
        <v>294.45999999999998</v>
      </c>
      <c r="AS115" s="633">
        <v>298.5</v>
      </c>
      <c r="AT115" s="633">
        <v>302.54000000000002</v>
      </c>
      <c r="AU115" s="633">
        <v>306.58</v>
      </c>
      <c r="AV115" s="633">
        <v>310.62</v>
      </c>
      <c r="AW115" s="633">
        <v>314.66000000000003</v>
      </c>
      <c r="AX115" s="633">
        <v>318.7</v>
      </c>
      <c r="AY115" s="633">
        <v>322.74</v>
      </c>
      <c r="AZ115" s="633">
        <v>326.77999999999997</v>
      </c>
      <c r="BA115" s="633">
        <v>330.82</v>
      </c>
      <c r="BB115" s="629">
        <v>334.86</v>
      </c>
      <c r="BC115" s="633">
        <v>338.9</v>
      </c>
      <c r="BD115" s="633">
        <v>342.94</v>
      </c>
      <c r="BE115" s="633">
        <v>346.98</v>
      </c>
      <c r="BF115" s="633">
        <v>351.02</v>
      </c>
      <c r="BG115" s="633">
        <v>355.06</v>
      </c>
      <c r="BH115" s="633">
        <v>359.1</v>
      </c>
      <c r="BI115" s="633">
        <v>363.14</v>
      </c>
      <c r="BJ115" s="633">
        <v>367.18</v>
      </c>
      <c r="BK115" s="633">
        <v>371.22</v>
      </c>
      <c r="BL115" s="633">
        <v>375.26</v>
      </c>
      <c r="BM115" s="633">
        <v>379.3</v>
      </c>
      <c r="BN115" s="633"/>
      <c r="BO115" s="634">
        <v>111</v>
      </c>
      <c r="BP115" s="717">
        <v>102.2</v>
      </c>
      <c r="BQ115" s="718">
        <v>105.05</v>
      </c>
      <c r="BR115" s="632">
        <v>107.9</v>
      </c>
      <c r="BS115" s="632">
        <v>110.75</v>
      </c>
      <c r="BT115" s="635">
        <v>113.61</v>
      </c>
      <c r="BU115" s="633">
        <v>116.46</v>
      </c>
      <c r="BV115" s="633">
        <v>119.31</v>
      </c>
      <c r="BW115" s="633">
        <v>122.17</v>
      </c>
      <c r="BX115" s="633">
        <v>125.02</v>
      </c>
      <c r="BY115" s="633">
        <v>127.87</v>
      </c>
      <c r="BZ115" s="633">
        <v>130.72</v>
      </c>
      <c r="CA115" s="633">
        <v>133.58000000000001</v>
      </c>
      <c r="CB115" s="633">
        <v>136.43</v>
      </c>
      <c r="CC115" s="633">
        <v>139.28</v>
      </c>
      <c r="CD115" s="633">
        <v>142.13</v>
      </c>
      <c r="CE115" s="633">
        <v>144.99</v>
      </c>
      <c r="CF115" s="633">
        <v>147.84</v>
      </c>
      <c r="CG115" s="633">
        <v>150.69</v>
      </c>
      <c r="CH115" s="633">
        <v>153.55000000000001</v>
      </c>
      <c r="CI115" s="633">
        <v>156.4</v>
      </c>
      <c r="CJ115" s="633">
        <v>159.25</v>
      </c>
      <c r="CK115" s="633">
        <v>162.1</v>
      </c>
      <c r="CL115" s="633">
        <v>164.96</v>
      </c>
      <c r="CM115" s="633">
        <v>167.81</v>
      </c>
      <c r="CN115" s="633">
        <v>170.66</v>
      </c>
      <c r="CO115" s="717">
        <v>173.51</v>
      </c>
      <c r="CP115" s="718">
        <v>176.37</v>
      </c>
      <c r="CQ115" s="632">
        <v>179.22</v>
      </c>
      <c r="CR115" s="632">
        <v>182.07</v>
      </c>
      <c r="CS115" s="635">
        <v>184.93</v>
      </c>
      <c r="CT115" s="633">
        <v>187.78</v>
      </c>
      <c r="CU115" s="633">
        <v>190.63</v>
      </c>
      <c r="CV115" s="633">
        <v>193.48</v>
      </c>
      <c r="CW115" s="633">
        <v>196.34</v>
      </c>
      <c r="CX115" s="633">
        <v>199.19</v>
      </c>
      <c r="CY115" s="633">
        <v>202.04</v>
      </c>
      <c r="CZ115" s="633">
        <v>204.89</v>
      </c>
      <c r="DA115" s="633">
        <v>207.75</v>
      </c>
      <c r="DB115" s="633">
        <v>210.6</v>
      </c>
      <c r="DC115" s="633">
        <v>213.45</v>
      </c>
      <c r="DD115" s="633">
        <v>216.3</v>
      </c>
      <c r="DE115" s="633">
        <v>219.16</v>
      </c>
      <c r="DF115" s="633">
        <v>222.01</v>
      </c>
      <c r="DG115" s="633">
        <v>224.68</v>
      </c>
      <c r="DH115" s="633">
        <v>227.72</v>
      </c>
      <c r="DI115" s="633">
        <v>230.57</v>
      </c>
      <c r="DJ115" s="633">
        <v>233.42</v>
      </c>
      <c r="DK115" s="633">
        <v>236.27</v>
      </c>
      <c r="DL115" s="633">
        <v>239.13</v>
      </c>
      <c r="DM115" s="633">
        <v>241.98</v>
      </c>
      <c r="DN115" s="633">
        <v>244.83</v>
      </c>
      <c r="DO115" s="633">
        <v>247.68</v>
      </c>
      <c r="DP115" s="633">
        <v>250.54</v>
      </c>
      <c r="DQ115" s="633">
        <v>253.39</v>
      </c>
      <c r="DR115" s="633">
        <v>256.24</v>
      </c>
      <c r="DS115" s="633"/>
      <c r="DT115" s="633"/>
      <c r="DU115" s="633"/>
      <c r="DV115" s="633"/>
      <c r="DW115" s="633"/>
      <c r="DX115" s="633"/>
    </row>
    <row r="116" spans="1:128">
      <c r="A116" s="888"/>
      <c r="B116" s="908">
        <f t="shared" si="9"/>
        <v>112</v>
      </c>
      <c r="C116" s="979" t="e">
        <f t="shared" si="6"/>
        <v>#REF!</v>
      </c>
      <c r="D116" s="909" t="e">
        <f t="shared" si="7"/>
        <v>#REF!</v>
      </c>
      <c r="E116" s="906"/>
      <c r="F116" s="979" t="e">
        <f t="shared" si="8"/>
        <v>#REF!</v>
      </c>
      <c r="G116" s="907" t="e">
        <f t="shared" si="5"/>
        <v>#REF!</v>
      </c>
      <c r="H116" s="906"/>
      <c r="I116" s="906"/>
      <c r="J116" s="634">
        <v>112</v>
      </c>
      <c r="K116" s="632">
        <v>162.56</v>
      </c>
      <c r="L116" s="632">
        <v>166.63</v>
      </c>
      <c r="M116" s="632">
        <v>170.71</v>
      </c>
      <c r="N116" s="632">
        <v>174.79</v>
      </c>
      <c r="O116" s="632">
        <v>178.86</v>
      </c>
      <c r="P116" s="609">
        <v>182.94</v>
      </c>
      <c r="Q116" s="633">
        <v>187.02</v>
      </c>
      <c r="R116" s="633">
        <v>191.09</v>
      </c>
      <c r="S116" s="633">
        <v>195.17</v>
      </c>
      <c r="T116" s="633">
        <v>199.25</v>
      </c>
      <c r="U116" s="629">
        <v>203.32</v>
      </c>
      <c r="V116" s="633">
        <v>207.4</v>
      </c>
      <c r="W116" s="629">
        <v>211.48</v>
      </c>
      <c r="X116" s="629">
        <v>215.55</v>
      </c>
      <c r="Y116" s="629">
        <v>219.63</v>
      </c>
      <c r="Z116" s="629">
        <v>223.71</v>
      </c>
      <c r="AA116" s="629">
        <v>227.78</v>
      </c>
      <c r="AB116" s="629">
        <v>231.86</v>
      </c>
      <c r="AC116" s="629">
        <v>235.94</v>
      </c>
      <c r="AD116" s="629">
        <v>240.01</v>
      </c>
      <c r="AE116" s="629">
        <v>244.09</v>
      </c>
      <c r="AF116" s="629">
        <v>248.17</v>
      </c>
      <c r="AG116" s="629">
        <v>252.24</v>
      </c>
      <c r="AH116" s="629">
        <v>256.32</v>
      </c>
      <c r="AI116" s="629">
        <v>260.39999999999998</v>
      </c>
      <c r="AJ116" s="632">
        <v>264.48</v>
      </c>
      <c r="AK116" s="632">
        <v>268.55</v>
      </c>
      <c r="AL116" s="632">
        <v>272.63</v>
      </c>
      <c r="AM116" s="632">
        <v>276.70999999999998</v>
      </c>
      <c r="AN116" s="632">
        <v>280.77999999999997</v>
      </c>
      <c r="AO116" s="609">
        <v>284.86</v>
      </c>
      <c r="AP116" s="633">
        <v>288.94</v>
      </c>
      <c r="AQ116" s="633">
        <v>293.01</v>
      </c>
      <c r="AR116" s="633">
        <v>297.08999999999997</v>
      </c>
      <c r="AS116" s="633">
        <v>301.17</v>
      </c>
      <c r="AT116" s="629">
        <v>305.24</v>
      </c>
      <c r="AU116" s="633">
        <v>309.32</v>
      </c>
      <c r="AV116" s="629">
        <v>313.39999999999998</v>
      </c>
      <c r="AW116" s="629">
        <v>317.47000000000003</v>
      </c>
      <c r="AX116" s="629">
        <v>321.55</v>
      </c>
      <c r="AY116" s="629">
        <v>325.63</v>
      </c>
      <c r="AZ116" s="629">
        <v>329.7</v>
      </c>
      <c r="BA116" s="629">
        <v>333.78</v>
      </c>
      <c r="BB116" s="633">
        <v>337.86</v>
      </c>
      <c r="BC116" s="629">
        <v>341.93</v>
      </c>
      <c r="BD116" s="629">
        <v>346.01</v>
      </c>
      <c r="BE116" s="629">
        <v>350.09</v>
      </c>
      <c r="BF116" s="629">
        <v>354.16</v>
      </c>
      <c r="BG116" s="629">
        <v>358.24</v>
      </c>
      <c r="BH116" s="629">
        <v>362.32</v>
      </c>
      <c r="BI116" s="629">
        <v>366.4</v>
      </c>
      <c r="BJ116" s="629">
        <v>370.47</v>
      </c>
      <c r="BK116" s="629">
        <v>374.55</v>
      </c>
      <c r="BL116" s="629">
        <v>378.63</v>
      </c>
      <c r="BM116" s="629">
        <v>382.7</v>
      </c>
      <c r="BN116" s="629"/>
      <c r="BO116" s="634">
        <v>112</v>
      </c>
      <c r="BP116" s="717">
        <v>103.11</v>
      </c>
      <c r="BQ116" s="718">
        <v>105.99</v>
      </c>
      <c r="BR116" s="632">
        <v>108.87</v>
      </c>
      <c r="BS116" s="632">
        <v>111.75</v>
      </c>
      <c r="BT116" s="635">
        <v>114.63</v>
      </c>
      <c r="BU116" s="633">
        <v>117.51</v>
      </c>
      <c r="BV116" s="633">
        <v>120.38</v>
      </c>
      <c r="BW116" s="633">
        <v>123.26</v>
      </c>
      <c r="BX116" s="633">
        <v>126.14</v>
      </c>
      <c r="BY116" s="633">
        <v>129.02000000000001</v>
      </c>
      <c r="BZ116" s="633">
        <v>131.9</v>
      </c>
      <c r="CA116" s="633">
        <v>134.78</v>
      </c>
      <c r="CB116" s="633">
        <v>137.65</v>
      </c>
      <c r="CC116" s="633">
        <v>140.53</v>
      </c>
      <c r="CD116" s="633">
        <v>143.41</v>
      </c>
      <c r="CE116" s="633">
        <v>146.29</v>
      </c>
      <c r="CF116" s="633">
        <v>149.16999999999999</v>
      </c>
      <c r="CG116" s="633">
        <v>152.05000000000001</v>
      </c>
      <c r="CH116" s="633">
        <v>154.91999999999999</v>
      </c>
      <c r="CI116" s="633">
        <v>157.80000000000001</v>
      </c>
      <c r="CJ116" s="633">
        <v>160.68</v>
      </c>
      <c r="CK116" s="633">
        <v>163.56</v>
      </c>
      <c r="CL116" s="633">
        <v>166.44</v>
      </c>
      <c r="CM116" s="633">
        <v>169.32</v>
      </c>
      <c r="CN116" s="633">
        <v>172.2</v>
      </c>
      <c r="CO116" s="717">
        <v>175.07</v>
      </c>
      <c r="CP116" s="718">
        <v>177.95</v>
      </c>
      <c r="CQ116" s="632">
        <v>180.83</v>
      </c>
      <c r="CR116" s="632">
        <v>183.71</v>
      </c>
      <c r="CS116" s="635">
        <v>186.59</v>
      </c>
      <c r="CT116" s="633">
        <v>189.47</v>
      </c>
      <c r="CU116" s="633">
        <v>192.34</v>
      </c>
      <c r="CV116" s="633">
        <v>195.22</v>
      </c>
      <c r="CW116" s="633">
        <v>198.1</v>
      </c>
      <c r="CX116" s="633">
        <v>200.98</v>
      </c>
      <c r="CY116" s="633">
        <v>203.86</v>
      </c>
      <c r="CZ116" s="633">
        <v>206.74</v>
      </c>
      <c r="DA116" s="633">
        <v>209.61</v>
      </c>
      <c r="DB116" s="633">
        <v>212.49</v>
      </c>
      <c r="DC116" s="633">
        <v>215.37</v>
      </c>
      <c r="DD116" s="633">
        <v>218.25</v>
      </c>
      <c r="DE116" s="633">
        <v>221.13</v>
      </c>
      <c r="DF116" s="633">
        <v>224.01</v>
      </c>
      <c r="DG116" s="633">
        <v>226.88</v>
      </c>
      <c r="DH116" s="633">
        <v>229.76</v>
      </c>
      <c r="DI116" s="633">
        <v>232.64</v>
      </c>
      <c r="DJ116" s="633">
        <v>235.52</v>
      </c>
      <c r="DK116" s="633">
        <v>238.4</v>
      </c>
      <c r="DL116" s="633">
        <v>241.28</v>
      </c>
      <c r="DM116" s="633">
        <v>244.16</v>
      </c>
      <c r="DN116" s="633">
        <v>247.03</v>
      </c>
      <c r="DO116" s="633">
        <v>249.91</v>
      </c>
      <c r="DP116" s="633">
        <v>252.79</v>
      </c>
      <c r="DQ116" s="633">
        <v>255.67</v>
      </c>
      <c r="DR116" s="633">
        <v>258.55</v>
      </c>
      <c r="DS116" s="633"/>
      <c r="DT116" s="633"/>
      <c r="DU116" s="633"/>
      <c r="DV116" s="633"/>
      <c r="DW116" s="633"/>
      <c r="DX116" s="633"/>
    </row>
    <row r="117" spans="1:128">
      <c r="A117" s="888"/>
      <c r="B117" s="908">
        <f t="shared" si="9"/>
        <v>113</v>
      </c>
      <c r="C117" s="979" t="e">
        <f t="shared" si="6"/>
        <v>#REF!</v>
      </c>
      <c r="D117" s="909" t="e">
        <f t="shared" si="7"/>
        <v>#REF!</v>
      </c>
      <c r="E117" s="906"/>
      <c r="F117" s="979" t="e">
        <f t="shared" si="8"/>
        <v>#REF!</v>
      </c>
      <c r="G117" s="907" t="e">
        <f t="shared" si="5"/>
        <v>#REF!</v>
      </c>
      <c r="H117" s="906"/>
      <c r="I117" s="906"/>
      <c r="J117" s="634">
        <v>113</v>
      </c>
      <c r="K117" s="632">
        <v>163.99</v>
      </c>
      <c r="L117" s="632">
        <v>168.11</v>
      </c>
      <c r="M117" s="632">
        <v>172.22</v>
      </c>
      <c r="N117" s="632">
        <v>176.33</v>
      </c>
      <c r="O117" s="632">
        <v>180.45</v>
      </c>
      <c r="P117" s="609">
        <v>184.56</v>
      </c>
      <c r="Q117" s="633">
        <v>188.67</v>
      </c>
      <c r="R117" s="633">
        <v>192.78</v>
      </c>
      <c r="S117" s="629">
        <v>196.9</v>
      </c>
      <c r="T117" s="633">
        <v>201.01</v>
      </c>
      <c r="U117" s="633">
        <v>205.12</v>
      </c>
      <c r="V117" s="633">
        <v>209.24</v>
      </c>
      <c r="W117" s="633">
        <v>213.35</v>
      </c>
      <c r="X117" s="633">
        <v>217.46</v>
      </c>
      <c r="Y117" s="633">
        <v>221.58</v>
      </c>
      <c r="Z117" s="633">
        <v>225.69</v>
      </c>
      <c r="AA117" s="633">
        <v>229.8</v>
      </c>
      <c r="AB117" s="633">
        <v>233.92</v>
      </c>
      <c r="AC117" s="633">
        <v>238.03</v>
      </c>
      <c r="AD117" s="633">
        <v>242.14</v>
      </c>
      <c r="AE117" s="633">
        <v>246.26</v>
      </c>
      <c r="AF117" s="633">
        <v>250.37</v>
      </c>
      <c r="AG117" s="633">
        <v>254.48</v>
      </c>
      <c r="AH117" s="633">
        <v>258.60000000000002</v>
      </c>
      <c r="AI117" s="633">
        <v>262.70999999999998</v>
      </c>
      <c r="AJ117" s="632">
        <v>266.82</v>
      </c>
      <c r="AK117" s="632">
        <v>270.94</v>
      </c>
      <c r="AL117" s="632">
        <v>275.05</v>
      </c>
      <c r="AM117" s="632">
        <v>279.16000000000003</v>
      </c>
      <c r="AN117" s="632">
        <v>283.27999999999997</v>
      </c>
      <c r="AO117" s="609">
        <v>287.39</v>
      </c>
      <c r="AP117" s="633">
        <v>291.5</v>
      </c>
      <c r="AQ117" s="633">
        <v>295.61</v>
      </c>
      <c r="AR117" s="629">
        <v>299.73</v>
      </c>
      <c r="AS117" s="633">
        <v>303.83999999999997</v>
      </c>
      <c r="AT117" s="633">
        <v>307.95</v>
      </c>
      <c r="AU117" s="633">
        <v>312.07</v>
      </c>
      <c r="AV117" s="633">
        <v>316.18</v>
      </c>
      <c r="AW117" s="633">
        <v>320.29000000000002</v>
      </c>
      <c r="AX117" s="633">
        <v>324.41000000000003</v>
      </c>
      <c r="AY117" s="633">
        <v>328.52</v>
      </c>
      <c r="AZ117" s="633">
        <v>332.63</v>
      </c>
      <c r="BA117" s="633">
        <v>336.75</v>
      </c>
      <c r="BB117" s="633">
        <v>340.86</v>
      </c>
      <c r="BC117" s="633">
        <v>344.97</v>
      </c>
      <c r="BD117" s="633">
        <v>349.09</v>
      </c>
      <c r="BE117" s="633">
        <v>353.2</v>
      </c>
      <c r="BF117" s="633">
        <v>357.31</v>
      </c>
      <c r="BG117" s="633">
        <v>361.43</v>
      </c>
      <c r="BH117" s="633">
        <v>365.54</v>
      </c>
      <c r="BI117" s="633">
        <v>369.65</v>
      </c>
      <c r="BJ117" s="633">
        <v>373.77</v>
      </c>
      <c r="BK117" s="633">
        <v>377.88</v>
      </c>
      <c r="BL117" s="633">
        <v>381.99</v>
      </c>
      <c r="BM117" s="633">
        <v>386.11</v>
      </c>
      <c r="BN117" s="633"/>
      <c r="BO117" s="634">
        <v>113</v>
      </c>
      <c r="BP117" s="717">
        <v>104.03</v>
      </c>
      <c r="BQ117" s="718">
        <v>106.94</v>
      </c>
      <c r="BR117" s="632">
        <v>109.84</v>
      </c>
      <c r="BS117" s="632">
        <v>112.74</v>
      </c>
      <c r="BT117" s="635">
        <v>115.65</v>
      </c>
      <c r="BU117" s="633">
        <v>118.55</v>
      </c>
      <c r="BV117" s="633">
        <v>121.46</v>
      </c>
      <c r="BW117" s="633">
        <v>124.36</v>
      </c>
      <c r="BX117" s="633">
        <v>127.26</v>
      </c>
      <c r="BY117" s="633">
        <v>130.16999999999999</v>
      </c>
      <c r="BZ117" s="633">
        <v>133.07</v>
      </c>
      <c r="CA117" s="633">
        <v>135.97999999999999</v>
      </c>
      <c r="CB117" s="633">
        <v>138.88</v>
      </c>
      <c r="CC117" s="633">
        <v>141.79</v>
      </c>
      <c r="CD117" s="633">
        <v>144.69</v>
      </c>
      <c r="CE117" s="633">
        <v>147.59</v>
      </c>
      <c r="CF117" s="633">
        <v>150.5</v>
      </c>
      <c r="CG117" s="633">
        <v>153.4</v>
      </c>
      <c r="CH117" s="633">
        <v>156.31</v>
      </c>
      <c r="CI117" s="633">
        <v>159.21</v>
      </c>
      <c r="CJ117" s="633">
        <v>162.11000000000001</v>
      </c>
      <c r="CK117" s="633">
        <v>165.02</v>
      </c>
      <c r="CL117" s="633">
        <v>167.92</v>
      </c>
      <c r="CM117" s="633">
        <v>170.83</v>
      </c>
      <c r="CN117" s="633">
        <v>173.73</v>
      </c>
      <c r="CO117" s="717">
        <v>176.63</v>
      </c>
      <c r="CP117" s="718">
        <v>179.54</v>
      </c>
      <c r="CQ117" s="632">
        <v>182.44</v>
      </c>
      <c r="CR117" s="632">
        <v>185.35</v>
      </c>
      <c r="CS117" s="635">
        <v>188.25</v>
      </c>
      <c r="CT117" s="633">
        <v>191.15</v>
      </c>
      <c r="CU117" s="633">
        <v>194.06</v>
      </c>
      <c r="CV117" s="633">
        <v>196.96</v>
      </c>
      <c r="CW117" s="633">
        <v>199.87</v>
      </c>
      <c r="CX117" s="633">
        <v>202.77</v>
      </c>
      <c r="CY117" s="633">
        <v>205.68</v>
      </c>
      <c r="CZ117" s="633">
        <v>208.58</v>
      </c>
      <c r="DA117" s="633">
        <v>211.48</v>
      </c>
      <c r="DB117" s="633">
        <v>214.39</v>
      </c>
      <c r="DC117" s="633">
        <v>217.29</v>
      </c>
      <c r="DD117" s="633">
        <v>220.2</v>
      </c>
      <c r="DE117" s="633">
        <v>223.1</v>
      </c>
      <c r="DF117" s="633">
        <v>226</v>
      </c>
      <c r="DG117" s="633">
        <v>228.91</v>
      </c>
      <c r="DH117" s="633">
        <v>231.81</v>
      </c>
      <c r="DI117" s="633">
        <v>234.72</v>
      </c>
      <c r="DJ117" s="633">
        <v>237.62</v>
      </c>
      <c r="DK117" s="633">
        <v>240.52</v>
      </c>
      <c r="DL117" s="633">
        <v>243.43</v>
      </c>
      <c r="DM117" s="633">
        <v>246.33</v>
      </c>
      <c r="DN117" s="633">
        <v>249.24</v>
      </c>
      <c r="DO117" s="633">
        <v>252.14</v>
      </c>
      <c r="DP117" s="633">
        <v>255.04</v>
      </c>
      <c r="DQ117" s="633">
        <v>257.95</v>
      </c>
      <c r="DR117" s="633">
        <v>260.85000000000002</v>
      </c>
      <c r="DS117" s="633"/>
      <c r="DT117" s="633"/>
      <c r="DU117" s="633"/>
      <c r="DV117" s="633"/>
      <c r="DW117" s="633"/>
      <c r="DX117" s="633"/>
    </row>
    <row r="118" spans="1:128">
      <c r="A118" s="888"/>
      <c r="B118" s="908">
        <f t="shared" si="9"/>
        <v>114</v>
      </c>
      <c r="C118" s="979" t="e">
        <f t="shared" si="6"/>
        <v>#REF!</v>
      </c>
      <c r="D118" s="909" t="e">
        <f t="shared" si="7"/>
        <v>#REF!</v>
      </c>
      <c r="E118" s="906"/>
      <c r="F118" s="979" t="e">
        <f t="shared" si="8"/>
        <v>#REF!</v>
      </c>
      <c r="G118" s="907" t="e">
        <f t="shared" si="5"/>
        <v>#REF!</v>
      </c>
      <c r="H118" s="906"/>
      <c r="I118" s="906"/>
      <c r="J118" s="634">
        <v>114</v>
      </c>
      <c r="K118" s="632">
        <v>165.43</v>
      </c>
      <c r="L118" s="632">
        <v>169.58</v>
      </c>
      <c r="M118" s="632">
        <v>173.73</v>
      </c>
      <c r="N118" s="632">
        <v>177.88</v>
      </c>
      <c r="O118" s="632">
        <v>182.03</v>
      </c>
      <c r="P118" s="609">
        <v>186.18</v>
      </c>
      <c r="Q118" s="633">
        <v>190.33</v>
      </c>
      <c r="R118" s="633">
        <v>194.48</v>
      </c>
      <c r="S118" s="633">
        <v>198.63</v>
      </c>
      <c r="T118" s="633">
        <v>202.78</v>
      </c>
      <c r="U118" s="633">
        <v>206.93</v>
      </c>
      <c r="V118" s="633">
        <v>211.08</v>
      </c>
      <c r="W118" s="633">
        <v>215.23</v>
      </c>
      <c r="X118" s="633">
        <v>219.38</v>
      </c>
      <c r="Y118" s="633">
        <v>223.53</v>
      </c>
      <c r="Z118" s="633">
        <v>227.68</v>
      </c>
      <c r="AA118" s="633">
        <v>231.83</v>
      </c>
      <c r="AB118" s="633">
        <v>235.98</v>
      </c>
      <c r="AC118" s="633">
        <v>240.13</v>
      </c>
      <c r="AD118" s="633">
        <v>244.28</v>
      </c>
      <c r="AE118" s="633">
        <v>248.43</v>
      </c>
      <c r="AF118" s="633">
        <v>252.57</v>
      </c>
      <c r="AG118" s="633">
        <v>256.72000000000003</v>
      </c>
      <c r="AH118" s="633">
        <v>260.87</v>
      </c>
      <c r="AI118" s="633">
        <v>265.02</v>
      </c>
      <c r="AJ118" s="632">
        <v>269.17</v>
      </c>
      <c r="AK118" s="632">
        <v>273.32</v>
      </c>
      <c r="AL118" s="632">
        <v>277.47000000000003</v>
      </c>
      <c r="AM118" s="632">
        <v>281.62</v>
      </c>
      <c r="AN118" s="632">
        <v>285.77</v>
      </c>
      <c r="AO118" s="609">
        <v>289.92</v>
      </c>
      <c r="AP118" s="633">
        <v>294.07</v>
      </c>
      <c r="AQ118" s="633">
        <v>298.22000000000003</v>
      </c>
      <c r="AR118" s="633">
        <v>302.37</v>
      </c>
      <c r="AS118" s="633">
        <v>306.52</v>
      </c>
      <c r="AT118" s="633">
        <v>310.67</v>
      </c>
      <c r="AU118" s="633">
        <v>314.82</v>
      </c>
      <c r="AV118" s="633">
        <v>318.97000000000003</v>
      </c>
      <c r="AW118" s="633">
        <v>323.12</v>
      </c>
      <c r="AX118" s="633">
        <v>327.27</v>
      </c>
      <c r="AY118" s="633">
        <v>331.42</v>
      </c>
      <c r="AZ118" s="633">
        <v>335.57</v>
      </c>
      <c r="BA118" s="633">
        <v>339.72</v>
      </c>
      <c r="BB118" s="629">
        <v>343.87</v>
      </c>
      <c r="BC118" s="633">
        <v>348.02</v>
      </c>
      <c r="BD118" s="633">
        <v>352.17</v>
      </c>
      <c r="BE118" s="633">
        <v>356.31</v>
      </c>
      <c r="BF118" s="633">
        <v>360.46</v>
      </c>
      <c r="BG118" s="633">
        <v>364.61</v>
      </c>
      <c r="BH118" s="633">
        <v>368.76</v>
      </c>
      <c r="BI118" s="633">
        <v>372.91</v>
      </c>
      <c r="BJ118" s="633">
        <v>377.06</v>
      </c>
      <c r="BK118" s="633">
        <v>381.21</v>
      </c>
      <c r="BL118" s="633">
        <v>385.36</v>
      </c>
      <c r="BM118" s="633">
        <v>389.51</v>
      </c>
      <c r="BN118" s="633"/>
      <c r="BO118" s="634">
        <v>114</v>
      </c>
      <c r="BP118" s="717">
        <v>104.95</v>
      </c>
      <c r="BQ118" s="718">
        <v>107.88</v>
      </c>
      <c r="BR118" s="632">
        <v>110.81</v>
      </c>
      <c r="BS118" s="632">
        <v>113.74</v>
      </c>
      <c r="BT118" s="635">
        <v>116.67</v>
      </c>
      <c r="BU118" s="633">
        <v>119.6</v>
      </c>
      <c r="BV118" s="633">
        <v>122.53</v>
      </c>
      <c r="BW118" s="633">
        <v>125.46</v>
      </c>
      <c r="BX118" s="633">
        <v>128.38999999999999</v>
      </c>
      <c r="BY118" s="633">
        <v>131.32</v>
      </c>
      <c r="BZ118" s="633">
        <v>134.25</v>
      </c>
      <c r="CA118" s="633">
        <v>137.18</v>
      </c>
      <c r="CB118" s="633">
        <v>140.11000000000001</v>
      </c>
      <c r="CC118" s="633">
        <v>143.04</v>
      </c>
      <c r="CD118" s="633">
        <v>145.97</v>
      </c>
      <c r="CE118" s="633">
        <v>148.9</v>
      </c>
      <c r="CF118" s="633">
        <v>151.83000000000001</v>
      </c>
      <c r="CG118" s="633">
        <v>154.76</v>
      </c>
      <c r="CH118" s="633">
        <v>157.69</v>
      </c>
      <c r="CI118" s="633">
        <v>160.62</v>
      </c>
      <c r="CJ118" s="633">
        <v>163.55000000000001</v>
      </c>
      <c r="CK118" s="633">
        <v>166.48</v>
      </c>
      <c r="CL118" s="633">
        <v>169.41</v>
      </c>
      <c r="CM118" s="633">
        <v>172.34</v>
      </c>
      <c r="CN118" s="633">
        <v>175.27</v>
      </c>
      <c r="CO118" s="717">
        <v>178.2</v>
      </c>
      <c r="CP118" s="718">
        <v>181.13</v>
      </c>
      <c r="CQ118" s="632">
        <v>184.06</v>
      </c>
      <c r="CR118" s="632">
        <v>186.99</v>
      </c>
      <c r="CS118" s="635">
        <v>189.92</v>
      </c>
      <c r="CT118" s="633">
        <v>192.85</v>
      </c>
      <c r="CU118" s="633">
        <v>195.77</v>
      </c>
      <c r="CV118" s="633">
        <v>198.7</v>
      </c>
      <c r="CW118" s="633">
        <v>201.63</v>
      </c>
      <c r="CX118" s="633">
        <v>204.65</v>
      </c>
      <c r="CY118" s="633">
        <v>207.49</v>
      </c>
      <c r="CZ118" s="633">
        <v>210.42</v>
      </c>
      <c r="DA118" s="633">
        <v>213.35</v>
      </c>
      <c r="DB118" s="633">
        <v>216.28</v>
      </c>
      <c r="DC118" s="633">
        <v>219.21</v>
      </c>
      <c r="DD118" s="633">
        <v>222.14</v>
      </c>
      <c r="DE118" s="633">
        <v>225.07</v>
      </c>
      <c r="DF118" s="633">
        <v>228</v>
      </c>
      <c r="DG118" s="633">
        <v>230.93</v>
      </c>
      <c r="DH118" s="633">
        <v>233.86</v>
      </c>
      <c r="DI118" s="633">
        <v>236.79</v>
      </c>
      <c r="DJ118" s="633">
        <v>239.72</v>
      </c>
      <c r="DK118" s="633">
        <v>242.65</v>
      </c>
      <c r="DL118" s="633">
        <v>245.58</v>
      </c>
      <c r="DM118" s="633">
        <v>248.51</v>
      </c>
      <c r="DN118" s="633">
        <v>251.44</v>
      </c>
      <c r="DO118" s="633">
        <v>254.37</v>
      </c>
      <c r="DP118" s="633">
        <v>257.3</v>
      </c>
      <c r="DQ118" s="633">
        <v>260.23</v>
      </c>
      <c r="DR118" s="633">
        <v>263.16000000000003</v>
      </c>
      <c r="DS118" s="633"/>
      <c r="DT118" s="633"/>
      <c r="DU118" s="633"/>
      <c r="DV118" s="633"/>
      <c r="DW118" s="633"/>
      <c r="DX118" s="633"/>
    </row>
    <row r="119" spans="1:128">
      <c r="A119" s="888"/>
      <c r="B119" s="908">
        <f t="shared" si="9"/>
        <v>115</v>
      </c>
      <c r="C119" s="979" t="e">
        <f t="shared" si="6"/>
        <v>#REF!</v>
      </c>
      <c r="D119" s="909" t="e">
        <f t="shared" si="7"/>
        <v>#REF!</v>
      </c>
      <c r="E119" s="906"/>
      <c r="F119" s="979" t="e">
        <f t="shared" si="8"/>
        <v>#REF!</v>
      </c>
      <c r="G119" s="907" t="e">
        <f t="shared" si="5"/>
        <v>#REF!</v>
      </c>
      <c r="H119" s="906"/>
      <c r="I119" s="906"/>
      <c r="J119" s="634">
        <v>115</v>
      </c>
      <c r="K119" s="632">
        <v>166.88</v>
      </c>
      <c r="L119" s="632">
        <v>171.06</v>
      </c>
      <c r="M119" s="632">
        <v>175.25</v>
      </c>
      <c r="N119" s="632">
        <v>179.44</v>
      </c>
      <c r="O119" s="632">
        <v>183.62</v>
      </c>
      <c r="P119" s="609">
        <v>187.81</v>
      </c>
      <c r="Q119" s="633">
        <v>191.99</v>
      </c>
      <c r="R119" s="633">
        <v>196.18</v>
      </c>
      <c r="S119" s="629">
        <v>200.37</v>
      </c>
      <c r="T119" s="633">
        <v>204.55</v>
      </c>
      <c r="U119" s="629">
        <v>208.74</v>
      </c>
      <c r="V119" s="633">
        <v>212.92</v>
      </c>
      <c r="W119" s="629">
        <v>217.11</v>
      </c>
      <c r="X119" s="629">
        <v>221.3</v>
      </c>
      <c r="Y119" s="629">
        <v>225.48</v>
      </c>
      <c r="Z119" s="629">
        <v>229.67</v>
      </c>
      <c r="AA119" s="629">
        <v>233.85</v>
      </c>
      <c r="AB119" s="629">
        <v>238.04</v>
      </c>
      <c r="AC119" s="629">
        <v>242.23</v>
      </c>
      <c r="AD119" s="629">
        <v>246.41</v>
      </c>
      <c r="AE119" s="629">
        <v>250.6</v>
      </c>
      <c r="AF119" s="629">
        <v>254.78</v>
      </c>
      <c r="AG119" s="629">
        <v>258.97000000000003</v>
      </c>
      <c r="AH119" s="629">
        <v>263.16000000000003</v>
      </c>
      <c r="AI119" s="629">
        <v>267.33999999999997</v>
      </c>
      <c r="AJ119" s="632">
        <v>271.52999999999997</v>
      </c>
      <c r="AK119" s="632">
        <v>275.70999999999998</v>
      </c>
      <c r="AL119" s="632">
        <v>279.89999999999998</v>
      </c>
      <c r="AM119" s="632">
        <v>284.08999999999997</v>
      </c>
      <c r="AN119" s="632">
        <v>288.27</v>
      </c>
      <c r="AO119" s="609">
        <v>292.45999999999998</v>
      </c>
      <c r="AP119" s="633">
        <v>296.64</v>
      </c>
      <c r="AQ119" s="633">
        <v>300.83</v>
      </c>
      <c r="AR119" s="629">
        <v>305.02</v>
      </c>
      <c r="AS119" s="633">
        <v>309.2</v>
      </c>
      <c r="AT119" s="629">
        <v>313.39</v>
      </c>
      <c r="AU119" s="633">
        <v>317.57</v>
      </c>
      <c r="AV119" s="629">
        <v>321.76</v>
      </c>
      <c r="AW119" s="629">
        <v>325.95</v>
      </c>
      <c r="AX119" s="629">
        <v>330.13</v>
      </c>
      <c r="AY119" s="629">
        <v>334.32</v>
      </c>
      <c r="AZ119" s="629">
        <v>338.5</v>
      </c>
      <c r="BA119" s="629">
        <v>342.69</v>
      </c>
      <c r="BB119" s="633">
        <v>346.88</v>
      </c>
      <c r="BC119" s="629">
        <v>351.06</v>
      </c>
      <c r="BD119" s="629">
        <v>355.25</v>
      </c>
      <c r="BE119" s="629">
        <v>359.43</v>
      </c>
      <c r="BF119" s="629">
        <v>363.62</v>
      </c>
      <c r="BG119" s="629">
        <v>367.81</v>
      </c>
      <c r="BH119" s="629">
        <v>371.99</v>
      </c>
      <c r="BI119" s="629">
        <v>376.18</v>
      </c>
      <c r="BJ119" s="629">
        <v>380.36</v>
      </c>
      <c r="BK119" s="629">
        <v>384.55</v>
      </c>
      <c r="BL119" s="629">
        <v>388.74</v>
      </c>
      <c r="BM119" s="629">
        <v>392.92</v>
      </c>
      <c r="BN119" s="629"/>
      <c r="BO119" s="634">
        <v>115</v>
      </c>
      <c r="BP119" s="717">
        <v>105.87</v>
      </c>
      <c r="BQ119" s="718">
        <v>108.83</v>
      </c>
      <c r="BR119" s="632">
        <v>111.78</v>
      </c>
      <c r="BS119" s="632">
        <v>114.74</v>
      </c>
      <c r="BT119" s="635">
        <v>117.69</v>
      </c>
      <c r="BU119" s="633">
        <v>120.65</v>
      </c>
      <c r="BV119" s="633">
        <v>123.6</v>
      </c>
      <c r="BW119" s="633">
        <v>126.56</v>
      </c>
      <c r="BX119" s="633">
        <v>129.52000000000001</v>
      </c>
      <c r="BY119" s="633">
        <v>132.47</v>
      </c>
      <c r="BZ119" s="633">
        <v>135.43</v>
      </c>
      <c r="CA119" s="633">
        <v>138.38</v>
      </c>
      <c r="CB119" s="633">
        <v>141.34</v>
      </c>
      <c r="CC119" s="633">
        <v>144.29</v>
      </c>
      <c r="CD119" s="633">
        <v>147.25</v>
      </c>
      <c r="CE119" s="633">
        <v>150.19999999999999</v>
      </c>
      <c r="CF119" s="633">
        <v>153.16</v>
      </c>
      <c r="CG119" s="633">
        <v>156.12</v>
      </c>
      <c r="CH119" s="633">
        <v>159.07</v>
      </c>
      <c r="CI119" s="633">
        <v>162.03</v>
      </c>
      <c r="CJ119" s="633">
        <v>164.98</v>
      </c>
      <c r="CK119" s="633">
        <v>167.94</v>
      </c>
      <c r="CL119" s="633">
        <v>170.89</v>
      </c>
      <c r="CM119" s="633">
        <v>173.85</v>
      </c>
      <c r="CN119" s="633">
        <v>176.8</v>
      </c>
      <c r="CO119" s="717">
        <v>179.76</v>
      </c>
      <c r="CP119" s="718">
        <v>182.71</v>
      </c>
      <c r="CQ119" s="632">
        <v>185.67</v>
      </c>
      <c r="CR119" s="632">
        <v>188.63</v>
      </c>
      <c r="CS119" s="635">
        <v>191.58</v>
      </c>
      <c r="CT119" s="633">
        <v>194.54</v>
      </c>
      <c r="CU119" s="633">
        <v>197.49</v>
      </c>
      <c r="CV119" s="633">
        <v>200.45</v>
      </c>
      <c r="CW119" s="633">
        <v>203.4</v>
      </c>
      <c r="CX119" s="633">
        <v>206.36</v>
      </c>
      <c r="CY119" s="633">
        <v>209.31</v>
      </c>
      <c r="CZ119" s="633">
        <v>212.27</v>
      </c>
      <c r="DA119" s="633">
        <v>215.23</v>
      </c>
      <c r="DB119" s="633">
        <v>218.18</v>
      </c>
      <c r="DC119" s="633">
        <v>221.14</v>
      </c>
      <c r="DD119" s="633">
        <v>224.09</v>
      </c>
      <c r="DE119" s="633">
        <v>227.05</v>
      </c>
      <c r="DF119" s="633">
        <v>230</v>
      </c>
      <c r="DG119" s="633">
        <v>232.96</v>
      </c>
      <c r="DH119" s="633">
        <v>235.91</v>
      </c>
      <c r="DI119" s="633">
        <v>238.87</v>
      </c>
      <c r="DJ119" s="633">
        <v>241.82</v>
      </c>
      <c r="DK119" s="633">
        <v>244.78</v>
      </c>
      <c r="DL119" s="633">
        <v>247.74</v>
      </c>
      <c r="DM119" s="633">
        <v>250.69</v>
      </c>
      <c r="DN119" s="633">
        <v>253.65</v>
      </c>
      <c r="DO119" s="633">
        <v>256.60000000000002</v>
      </c>
      <c r="DP119" s="633">
        <v>259.56</v>
      </c>
      <c r="DQ119" s="633">
        <v>262.51</v>
      </c>
      <c r="DR119" s="633">
        <v>265.47000000000003</v>
      </c>
      <c r="DS119" s="633"/>
      <c r="DT119" s="633"/>
      <c r="DU119" s="633"/>
      <c r="DV119" s="633"/>
      <c r="DW119" s="633"/>
      <c r="DX119" s="633"/>
    </row>
    <row r="120" spans="1:128">
      <c r="A120" s="888"/>
      <c r="B120" s="908">
        <f t="shared" si="9"/>
        <v>116</v>
      </c>
      <c r="C120" s="979" t="e">
        <f t="shared" si="6"/>
        <v>#REF!</v>
      </c>
      <c r="D120" s="909" t="e">
        <f t="shared" si="7"/>
        <v>#REF!</v>
      </c>
      <c r="E120" s="906"/>
      <c r="F120" s="979" t="e">
        <f t="shared" si="8"/>
        <v>#REF!</v>
      </c>
      <c r="G120" s="907" t="e">
        <f t="shared" si="5"/>
        <v>#REF!</v>
      </c>
      <c r="H120" s="906"/>
      <c r="I120" s="906"/>
      <c r="J120" s="634">
        <v>116</v>
      </c>
      <c r="K120" s="632">
        <v>168.33</v>
      </c>
      <c r="L120" s="632">
        <v>172.55</v>
      </c>
      <c r="M120" s="635">
        <v>176.77</v>
      </c>
      <c r="N120" s="632">
        <v>181</v>
      </c>
      <c r="O120" s="632">
        <v>185.22</v>
      </c>
      <c r="P120" s="609">
        <v>189.44</v>
      </c>
      <c r="Q120" s="633">
        <v>193.66</v>
      </c>
      <c r="R120" s="633">
        <v>197.89</v>
      </c>
      <c r="S120" s="633">
        <v>202.11</v>
      </c>
      <c r="T120" s="633">
        <v>206.33</v>
      </c>
      <c r="U120" s="633">
        <v>210.55</v>
      </c>
      <c r="V120" s="633">
        <v>214.78</v>
      </c>
      <c r="W120" s="633">
        <v>219</v>
      </c>
      <c r="X120" s="633">
        <v>223.22</v>
      </c>
      <c r="Y120" s="633">
        <v>227.44</v>
      </c>
      <c r="Z120" s="633">
        <v>231.66</v>
      </c>
      <c r="AA120" s="633">
        <v>235.89</v>
      </c>
      <c r="AB120" s="633">
        <v>240.11</v>
      </c>
      <c r="AC120" s="633">
        <v>244.33</v>
      </c>
      <c r="AD120" s="633">
        <v>248.55</v>
      </c>
      <c r="AE120" s="633">
        <v>252.78</v>
      </c>
      <c r="AF120" s="633">
        <v>257</v>
      </c>
      <c r="AG120" s="633">
        <v>261.22000000000003</v>
      </c>
      <c r="AH120" s="633">
        <v>265.44</v>
      </c>
      <c r="AI120" s="633">
        <v>269.67</v>
      </c>
      <c r="AJ120" s="632">
        <v>273.89</v>
      </c>
      <c r="AK120" s="632">
        <v>278.11</v>
      </c>
      <c r="AL120" s="635">
        <v>282.33</v>
      </c>
      <c r="AM120" s="632">
        <v>286.56</v>
      </c>
      <c r="AN120" s="632">
        <v>290.77999999999997</v>
      </c>
      <c r="AO120" s="609">
        <v>295</v>
      </c>
      <c r="AP120" s="633">
        <v>299.22000000000003</v>
      </c>
      <c r="AQ120" s="633">
        <v>303.45</v>
      </c>
      <c r="AR120" s="633">
        <v>307.67</v>
      </c>
      <c r="AS120" s="633">
        <v>311.89</v>
      </c>
      <c r="AT120" s="633">
        <v>316.11</v>
      </c>
      <c r="AU120" s="633">
        <v>320.33999999999997</v>
      </c>
      <c r="AV120" s="633">
        <v>324.56</v>
      </c>
      <c r="AW120" s="633">
        <v>328.78</v>
      </c>
      <c r="AX120" s="633">
        <v>333</v>
      </c>
      <c r="AY120" s="633">
        <v>337.22</v>
      </c>
      <c r="AZ120" s="633">
        <v>341.45</v>
      </c>
      <c r="BA120" s="633">
        <v>345.67</v>
      </c>
      <c r="BB120" s="633">
        <v>349.89</v>
      </c>
      <c r="BC120" s="633">
        <v>354.11</v>
      </c>
      <c r="BD120" s="633">
        <v>358.34</v>
      </c>
      <c r="BE120" s="633">
        <v>362.56</v>
      </c>
      <c r="BF120" s="633">
        <v>366.78</v>
      </c>
      <c r="BG120" s="633">
        <v>371</v>
      </c>
      <c r="BH120" s="633">
        <v>375.23</v>
      </c>
      <c r="BI120" s="633">
        <v>379.45</v>
      </c>
      <c r="BJ120" s="633">
        <v>383.67</v>
      </c>
      <c r="BK120" s="633">
        <v>387.89</v>
      </c>
      <c r="BL120" s="633">
        <v>392.12</v>
      </c>
      <c r="BM120" s="633">
        <v>396.34</v>
      </c>
      <c r="BN120" s="633"/>
      <c r="BO120" s="634">
        <v>116</v>
      </c>
      <c r="BP120" s="717">
        <v>106.79</v>
      </c>
      <c r="BQ120" s="718">
        <v>109.77</v>
      </c>
      <c r="BR120" s="632">
        <v>112.76</v>
      </c>
      <c r="BS120" s="632">
        <v>115.74</v>
      </c>
      <c r="BT120" s="635">
        <v>118.72</v>
      </c>
      <c r="BU120" s="633">
        <v>121.7</v>
      </c>
      <c r="BV120" s="633">
        <v>124.68</v>
      </c>
      <c r="BW120" s="633">
        <v>127.66</v>
      </c>
      <c r="BX120" s="633">
        <v>130.63999999999999</v>
      </c>
      <c r="BY120" s="633">
        <v>133.62</v>
      </c>
      <c r="BZ120" s="633">
        <v>136.61000000000001</v>
      </c>
      <c r="CA120" s="633">
        <v>139.59</v>
      </c>
      <c r="CB120" s="633">
        <v>142.57</v>
      </c>
      <c r="CC120" s="633">
        <v>145.55000000000001</v>
      </c>
      <c r="CD120" s="633">
        <v>148.53</v>
      </c>
      <c r="CE120" s="633">
        <v>151.51</v>
      </c>
      <c r="CF120" s="633">
        <v>154.49</v>
      </c>
      <c r="CG120" s="633">
        <v>157.47</v>
      </c>
      <c r="CH120" s="633">
        <v>160.46</v>
      </c>
      <c r="CI120" s="633">
        <v>163.44</v>
      </c>
      <c r="CJ120" s="633">
        <v>166.42</v>
      </c>
      <c r="CK120" s="633">
        <v>169.4</v>
      </c>
      <c r="CL120" s="633">
        <v>172.38</v>
      </c>
      <c r="CM120" s="633">
        <v>175.36</v>
      </c>
      <c r="CN120" s="633">
        <v>178.34</v>
      </c>
      <c r="CO120" s="717">
        <v>181.32</v>
      </c>
      <c r="CP120" s="718">
        <v>184.3</v>
      </c>
      <c r="CQ120" s="632">
        <v>187.29</v>
      </c>
      <c r="CR120" s="632">
        <v>190.27</v>
      </c>
      <c r="CS120" s="635">
        <v>193.25</v>
      </c>
      <c r="CT120" s="633">
        <v>196.23</v>
      </c>
      <c r="CU120" s="633">
        <v>199.21</v>
      </c>
      <c r="CV120" s="633">
        <v>202.19</v>
      </c>
      <c r="CW120" s="633">
        <v>205.17</v>
      </c>
      <c r="CX120" s="633">
        <v>208.15</v>
      </c>
      <c r="CY120" s="633">
        <v>211.14</v>
      </c>
      <c r="CZ120" s="633">
        <v>214.12</v>
      </c>
      <c r="DA120" s="633">
        <v>217.1</v>
      </c>
      <c r="DB120" s="633">
        <v>220.08</v>
      </c>
      <c r="DC120" s="633">
        <v>223.06</v>
      </c>
      <c r="DD120" s="633">
        <v>226.04</v>
      </c>
      <c r="DE120" s="633">
        <v>229.02</v>
      </c>
      <c r="DF120" s="633">
        <v>232</v>
      </c>
      <c r="DG120" s="633">
        <v>234.99</v>
      </c>
      <c r="DH120" s="633">
        <v>237.97</v>
      </c>
      <c r="DI120" s="633">
        <v>240.95</v>
      </c>
      <c r="DJ120" s="633">
        <v>434.93</v>
      </c>
      <c r="DK120" s="633">
        <v>246.91</v>
      </c>
      <c r="DL120" s="633">
        <v>249.89</v>
      </c>
      <c r="DM120" s="633">
        <v>252.87</v>
      </c>
      <c r="DN120" s="633">
        <v>255.85</v>
      </c>
      <c r="DO120" s="633">
        <v>258.83</v>
      </c>
      <c r="DP120" s="633">
        <v>261.82</v>
      </c>
      <c r="DQ120" s="633">
        <v>264.8</v>
      </c>
      <c r="DR120" s="633">
        <v>267.77999999999997</v>
      </c>
      <c r="DS120" s="633"/>
      <c r="DT120" s="633"/>
      <c r="DU120" s="633"/>
      <c r="DV120" s="633"/>
      <c r="DW120" s="633"/>
      <c r="DX120" s="633"/>
    </row>
    <row r="121" spans="1:128">
      <c r="A121" s="888"/>
      <c r="B121" s="908">
        <f t="shared" si="9"/>
        <v>117</v>
      </c>
      <c r="C121" s="979" t="e">
        <f t="shared" si="6"/>
        <v>#REF!</v>
      </c>
      <c r="D121" s="909" t="e">
        <f t="shared" si="7"/>
        <v>#REF!</v>
      </c>
      <c r="E121" s="906"/>
      <c r="F121" s="979" t="e">
        <f t="shared" si="8"/>
        <v>#REF!</v>
      </c>
      <c r="G121" s="907" t="e">
        <f t="shared" si="5"/>
        <v>#REF!</v>
      </c>
      <c r="H121" s="906"/>
      <c r="I121" s="906"/>
      <c r="J121" s="634">
        <v>117</v>
      </c>
      <c r="K121" s="632">
        <v>169.78</v>
      </c>
      <c r="L121" s="632">
        <v>174.04</v>
      </c>
      <c r="M121" s="632">
        <v>178.3</v>
      </c>
      <c r="N121" s="632">
        <v>182.56</v>
      </c>
      <c r="O121" s="632">
        <v>186.82</v>
      </c>
      <c r="P121" s="609">
        <v>191.08</v>
      </c>
      <c r="Q121" s="633">
        <v>195.34</v>
      </c>
      <c r="R121" s="633">
        <v>199.6</v>
      </c>
      <c r="S121" s="629">
        <v>203.85</v>
      </c>
      <c r="T121" s="633">
        <v>208.11</v>
      </c>
      <c r="U121" s="633">
        <v>212.37</v>
      </c>
      <c r="V121" s="633">
        <v>216.63</v>
      </c>
      <c r="W121" s="633">
        <v>220.89</v>
      </c>
      <c r="X121" s="633">
        <v>225.15</v>
      </c>
      <c r="Y121" s="633">
        <v>229.41</v>
      </c>
      <c r="Z121" s="633">
        <v>233.67</v>
      </c>
      <c r="AA121" s="633">
        <v>237.92</v>
      </c>
      <c r="AB121" s="633">
        <v>242.18</v>
      </c>
      <c r="AC121" s="633">
        <v>246.44</v>
      </c>
      <c r="AD121" s="633">
        <v>250.7</v>
      </c>
      <c r="AE121" s="633">
        <v>254.96</v>
      </c>
      <c r="AF121" s="633">
        <v>259.22000000000003</v>
      </c>
      <c r="AG121" s="633">
        <v>263.48</v>
      </c>
      <c r="AH121" s="633">
        <v>267.74</v>
      </c>
      <c r="AI121" s="633">
        <v>271.99</v>
      </c>
      <c r="AJ121" s="632">
        <v>276.25</v>
      </c>
      <c r="AK121" s="632">
        <v>280.51</v>
      </c>
      <c r="AL121" s="632">
        <v>284.77</v>
      </c>
      <c r="AM121" s="632">
        <v>289.02999999999997</v>
      </c>
      <c r="AN121" s="632">
        <v>293.29000000000002</v>
      </c>
      <c r="AO121" s="609">
        <v>297.55</v>
      </c>
      <c r="AP121" s="633">
        <v>301.81</v>
      </c>
      <c r="AQ121" s="633">
        <v>306.07</v>
      </c>
      <c r="AR121" s="629">
        <v>310.32</v>
      </c>
      <c r="AS121" s="633">
        <v>314.58</v>
      </c>
      <c r="AT121" s="633">
        <v>318.83999999999997</v>
      </c>
      <c r="AU121" s="633">
        <v>323.10000000000002</v>
      </c>
      <c r="AV121" s="633">
        <v>327.36</v>
      </c>
      <c r="AW121" s="633">
        <v>331.62</v>
      </c>
      <c r="AX121" s="633">
        <v>335.88</v>
      </c>
      <c r="AY121" s="633">
        <v>340.14</v>
      </c>
      <c r="AZ121" s="633">
        <v>344.39</v>
      </c>
      <c r="BA121" s="633">
        <v>348.65</v>
      </c>
      <c r="BB121" s="629">
        <v>352.91</v>
      </c>
      <c r="BC121" s="633">
        <v>357.17</v>
      </c>
      <c r="BD121" s="633">
        <v>361.43</v>
      </c>
      <c r="BE121" s="633">
        <v>365.69</v>
      </c>
      <c r="BF121" s="633">
        <v>369.95</v>
      </c>
      <c r="BG121" s="633">
        <v>374.21</v>
      </c>
      <c r="BH121" s="633">
        <v>378.46</v>
      </c>
      <c r="BI121" s="633">
        <v>382.72</v>
      </c>
      <c r="BJ121" s="633">
        <v>386.98</v>
      </c>
      <c r="BK121" s="633">
        <v>391.24</v>
      </c>
      <c r="BL121" s="633">
        <v>395.5</v>
      </c>
      <c r="BM121" s="633">
        <v>399.76</v>
      </c>
      <c r="BN121" s="633"/>
      <c r="BO121" s="634">
        <v>117</v>
      </c>
      <c r="BP121" s="717">
        <v>107.72</v>
      </c>
      <c r="BQ121" s="718">
        <v>110.72</v>
      </c>
      <c r="BR121" s="632">
        <v>113.73</v>
      </c>
      <c r="BS121" s="632">
        <v>116.74</v>
      </c>
      <c r="BT121" s="635">
        <v>119.74</v>
      </c>
      <c r="BU121" s="633">
        <v>122.75</v>
      </c>
      <c r="BV121" s="633">
        <v>125.76</v>
      </c>
      <c r="BW121" s="633">
        <v>128.77000000000001</v>
      </c>
      <c r="BX121" s="633">
        <v>131.77000000000001</v>
      </c>
      <c r="BY121" s="633">
        <v>134.78</v>
      </c>
      <c r="BZ121" s="633">
        <v>137.79</v>
      </c>
      <c r="CA121" s="633">
        <v>140.79</v>
      </c>
      <c r="CB121" s="633">
        <v>143.80000000000001</v>
      </c>
      <c r="CC121" s="633">
        <v>146.81</v>
      </c>
      <c r="CD121" s="633">
        <v>149.81</v>
      </c>
      <c r="CE121" s="633">
        <v>152.82</v>
      </c>
      <c r="CF121" s="633">
        <v>155.83000000000001</v>
      </c>
      <c r="CG121" s="633">
        <v>158.83000000000001</v>
      </c>
      <c r="CH121" s="633">
        <v>161.84</v>
      </c>
      <c r="CI121" s="633">
        <v>164.85</v>
      </c>
      <c r="CJ121" s="633">
        <v>167.85</v>
      </c>
      <c r="CK121" s="633">
        <v>170.86</v>
      </c>
      <c r="CL121" s="633">
        <v>173.87</v>
      </c>
      <c r="CM121" s="633">
        <v>176.88</v>
      </c>
      <c r="CN121" s="633">
        <v>179.88</v>
      </c>
      <c r="CO121" s="717">
        <v>182.89</v>
      </c>
      <c r="CP121" s="718">
        <v>185.9</v>
      </c>
      <c r="CQ121" s="632">
        <v>188.9</v>
      </c>
      <c r="CR121" s="632">
        <v>191.91</v>
      </c>
      <c r="CS121" s="635">
        <v>194.92</v>
      </c>
      <c r="CT121" s="633">
        <v>197.92</v>
      </c>
      <c r="CU121" s="633">
        <v>200.93</v>
      </c>
      <c r="CV121" s="633">
        <v>203.94</v>
      </c>
      <c r="CW121" s="633">
        <v>206.94</v>
      </c>
      <c r="CX121" s="633">
        <v>209.95</v>
      </c>
      <c r="CY121" s="633">
        <v>212.96</v>
      </c>
      <c r="CZ121" s="633">
        <v>215.97</v>
      </c>
      <c r="DA121" s="633">
        <v>218.97</v>
      </c>
      <c r="DB121" s="633">
        <v>221.98</v>
      </c>
      <c r="DC121" s="633">
        <v>224.99</v>
      </c>
      <c r="DD121" s="633">
        <v>227.99</v>
      </c>
      <c r="DE121" s="633">
        <v>231</v>
      </c>
      <c r="DF121" s="633">
        <v>234.01</v>
      </c>
      <c r="DG121" s="633">
        <v>237.01</v>
      </c>
      <c r="DH121" s="633">
        <v>240.02</v>
      </c>
      <c r="DI121" s="633">
        <v>243.03</v>
      </c>
      <c r="DJ121" s="633">
        <v>246.03</v>
      </c>
      <c r="DK121" s="633">
        <v>249.04</v>
      </c>
      <c r="DL121" s="633">
        <v>252.05</v>
      </c>
      <c r="DM121" s="633">
        <v>255.06</v>
      </c>
      <c r="DN121" s="633">
        <v>258.06</v>
      </c>
      <c r="DO121" s="633">
        <v>261.07</v>
      </c>
      <c r="DP121" s="633">
        <v>264.08</v>
      </c>
      <c r="DQ121" s="633">
        <v>267.08</v>
      </c>
      <c r="DR121" s="633">
        <v>270.08999999999997</v>
      </c>
      <c r="DS121" s="633"/>
      <c r="DT121" s="633"/>
      <c r="DU121" s="633"/>
      <c r="DV121" s="633"/>
      <c r="DW121" s="633"/>
      <c r="DX121" s="633"/>
    </row>
    <row r="122" spans="1:128">
      <c r="A122" s="888"/>
      <c r="B122" s="908">
        <f t="shared" si="9"/>
        <v>118</v>
      </c>
      <c r="C122" s="979" t="e">
        <f t="shared" si="6"/>
        <v>#REF!</v>
      </c>
      <c r="D122" s="909" t="e">
        <f t="shared" si="7"/>
        <v>#REF!</v>
      </c>
      <c r="E122" s="906"/>
      <c r="F122" s="979" t="e">
        <f t="shared" si="8"/>
        <v>#REF!</v>
      </c>
      <c r="G122" s="907" t="e">
        <f t="shared" si="5"/>
        <v>#REF!</v>
      </c>
      <c r="H122" s="906"/>
      <c r="I122" s="906"/>
      <c r="J122" s="634">
        <v>118</v>
      </c>
      <c r="K122" s="632">
        <v>171.24</v>
      </c>
      <c r="L122" s="632">
        <v>175.54</v>
      </c>
      <c r="M122" s="632">
        <v>179.83</v>
      </c>
      <c r="N122" s="632">
        <v>184.13</v>
      </c>
      <c r="O122" s="632">
        <v>188.42</v>
      </c>
      <c r="P122" s="609">
        <v>192.72</v>
      </c>
      <c r="Q122" s="633">
        <v>197.01</v>
      </c>
      <c r="R122" s="633">
        <v>201.31</v>
      </c>
      <c r="S122" s="633">
        <v>205.6</v>
      </c>
      <c r="T122" s="633">
        <v>209.9</v>
      </c>
      <c r="U122" s="629">
        <v>214.19</v>
      </c>
      <c r="V122" s="633">
        <v>218.49</v>
      </c>
      <c r="W122" s="629">
        <v>222.79</v>
      </c>
      <c r="X122" s="629">
        <v>227.08</v>
      </c>
      <c r="Y122" s="629">
        <v>231.38</v>
      </c>
      <c r="Z122" s="629">
        <v>235.67</v>
      </c>
      <c r="AA122" s="629">
        <v>239.97</v>
      </c>
      <c r="AB122" s="629">
        <v>244.26</v>
      </c>
      <c r="AC122" s="629">
        <v>248.56</v>
      </c>
      <c r="AD122" s="629">
        <v>252.85</v>
      </c>
      <c r="AE122" s="629">
        <v>257.14999999999998</v>
      </c>
      <c r="AF122" s="629">
        <v>261.44</v>
      </c>
      <c r="AG122" s="629">
        <v>265.74</v>
      </c>
      <c r="AH122" s="629">
        <v>270.02999999999997</v>
      </c>
      <c r="AI122" s="629">
        <v>274.33</v>
      </c>
      <c r="AJ122" s="632">
        <v>278.62</v>
      </c>
      <c r="AK122" s="632">
        <v>282.92</v>
      </c>
      <c r="AL122" s="632">
        <v>287.20999999999998</v>
      </c>
      <c r="AM122" s="632">
        <v>291.51</v>
      </c>
      <c r="AN122" s="632">
        <v>295.8</v>
      </c>
      <c r="AO122" s="609">
        <v>300.10000000000002</v>
      </c>
      <c r="AP122" s="633">
        <v>304.39</v>
      </c>
      <c r="AQ122" s="633">
        <v>308.69</v>
      </c>
      <c r="AR122" s="633">
        <v>312.98</v>
      </c>
      <c r="AS122" s="633">
        <v>317.27999999999997</v>
      </c>
      <c r="AT122" s="629">
        <v>321.57</v>
      </c>
      <c r="AU122" s="633">
        <v>325.87</v>
      </c>
      <c r="AV122" s="629">
        <v>330.17</v>
      </c>
      <c r="AW122" s="629">
        <v>334.46</v>
      </c>
      <c r="AX122" s="629">
        <v>338.76</v>
      </c>
      <c r="AY122" s="629">
        <v>343.05</v>
      </c>
      <c r="AZ122" s="629">
        <v>347.35</v>
      </c>
      <c r="BA122" s="629">
        <v>351.64</v>
      </c>
      <c r="BB122" s="633">
        <v>355.94</v>
      </c>
      <c r="BC122" s="629">
        <v>360.23</v>
      </c>
      <c r="BD122" s="629">
        <v>364.53</v>
      </c>
      <c r="BE122" s="629">
        <v>368.82</v>
      </c>
      <c r="BF122" s="629">
        <v>373.12</v>
      </c>
      <c r="BG122" s="629">
        <v>377.41</v>
      </c>
      <c r="BH122" s="629">
        <v>381.71</v>
      </c>
      <c r="BI122" s="629">
        <v>386</v>
      </c>
      <c r="BJ122" s="629">
        <v>390.3</v>
      </c>
      <c r="BK122" s="629">
        <v>394.59</v>
      </c>
      <c r="BL122" s="629">
        <v>398.89</v>
      </c>
      <c r="BM122" s="629">
        <v>403.18</v>
      </c>
      <c r="BN122" s="629"/>
      <c r="BO122" s="634">
        <v>118</v>
      </c>
      <c r="BP122" s="717">
        <v>108.64</v>
      </c>
      <c r="BQ122" s="718">
        <v>111.67</v>
      </c>
      <c r="BR122" s="632">
        <v>114.71</v>
      </c>
      <c r="BS122" s="632">
        <v>117.74</v>
      </c>
      <c r="BT122" s="635">
        <v>120.77</v>
      </c>
      <c r="BU122" s="633">
        <v>123.8</v>
      </c>
      <c r="BV122" s="633">
        <v>126.84</v>
      </c>
      <c r="BW122" s="633">
        <v>129.87</v>
      </c>
      <c r="BX122" s="633">
        <v>132.9</v>
      </c>
      <c r="BY122" s="633">
        <v>135.93</v>
      </c>
      <c r="BZ122" s="633">
        <v>138.97</v>
      </c>
      <c r="CA122" s="633">
        <v>142</v>
      </c>
      <c r="CB122" s="633">
        <v>145.03</v>
      </c>
      <c r="CC122" s="633">
        <v>148.07</v>
      </c>
      <c r="CD122" s="633">
        <v>151.1</v>
      </c>
      <c r="CE122" s="633">
        <v>154.13</v>
      </c>
      <c r="CF122" s="633">
        <v>157.16</v>
      </c>
      <c r="CG122" s="633">
        <v>160.19999999999999</v>
      </c>
      <c r="CH122" s="633">
        <v>163.22999999999999</v>
      </c>
      <c r="CI122" s="633">
        <v>166.26</v>
      </c>
      <c r="CJ122" s="633">
        <v>169.29</v>
      </c>
      <c r="CK122" s="633">
        <v>172.33</v>
      </c>
      <c r="CL122" s="633">
        <v>175.36</v>
      </c>
      <c r="CM122" s="633">
        <v>178.39</v>
      </c>
      <c r="CN122" s="633">
        <v>181.42</v>
      </c>
      <c r="CO122" s="717">
        <v>184.46</v>
      </c>
      <c r="CP122" s="718">
        <v>187.49</v>
      </c>
      <c r="CQ122" s="632">
        <v>190.52</v>
      </c>
      <c r="CR122" s="632">
        <v>193.55</v>
      </c>
      <c r="CS122" s="635">
        <v>196.59</v>
      </c>
      <c r="CT122" s="633">
        <v>199.62</v>
      </c>
      <c r="CU122" s="633">
        <v>202.65</v>
      </c>
      <c r="CV122" s="633">
        <v>205.68</v>
      </c>
      <c r="CW122" s="633">
        <v>208.72</v>
      </c>
      <c r="CX122" s="633">
        <v>211.75</v>
      </c>
      <c r="CY122" s="633">
        <v>214.78</v>
      </c>
      <c r="CZ122" s="633">
        <v>217.82</v>
      </c>
      <c r="DA122" s="633">
        <v>220.85</v>
      </c>
      <c r="DB122" s="633">
        <v>223.88</v>
      </c>
      <c r="DC122" s="633">
        <v>226.91</v>
      </c>
      <c r="DD122" s="633">
        <v>229.95</v>
      </c>
      <c r="DE122" s="633">
        <v>232.98</v>
      </c>
      <c r="DF122" s="633">
        <v>236.01</v>
      </c>
      <c r="DG122" s="633">
        <v>239.04</v>
      </c>
      <c r="DH122" s="633">
        <v>242.08</v>
      </c>
      <c r="DI122" s="633">
        <v>245.11</v>
      </c>
      <c r="DJ122" s="633">
        <v>248.14</v>
      </c>
      <c r="DK122" s="633">
        <v>251.17</v>
      </c>
      <c r="DL122" s="633">
        <v>254.21</v>
      </c>
      <c r="DM122" s="633">
        <v>257.24</v>
      </c>
      <c r="DN122" s="633">
        <v>260.27</v>
      </c>
      <c r="DO122" s="633">
        <v>263.3</v>
      </c>
      <c r="DP122" s="633">
        <v>266.33999999999997</v>
      </c>
      <c r="DQ122" s="633">
        <v>269.37</v>
      </c>
      <c r="DR122" s="633">
        <v>272.39999999999998</v>
      </c>
      <c r="DS122" s="633"/>
      <c r="DT122" s="633"/>
      <c r="DU122" s="633"/>
      <c r="DV122" s="633"/>
      <c r="DW122" s="633"/>
      <c r="DX122" s="633"/>
    </row>
    <row r="123" spans="1:128">
      <c r="A123" s="888"/>
      <c r="B123" s="908">
        <f t="shared" si="9"/>
        <v>119</v>
      </c>
      <c r="C123" s="979" t="e">
        <f t="shared" si="6"/>
        <v>#REF!</v>
      </c>
      <c r="D123" s="909" t="e">
        <f t="shared" si="7"/>
        <v>#REF!</v>
      </c>
      <c r="E123" s="906"/>
      <c r="F123" s="979" t="e">
        <f t="shared" si="8"/>
        <v>#REF!</v>
      </c>
      <c r="G123" s="907" t="e">
        <f t="shared" si="5"/>
        <v>#REF!</v>
      </c>
      <c r="H123" s="906"/>
      <c r="I123" s="906"/>
      <c r="J123" s="634">
        <v>119</v>
      </c>
      <c r="K123" s="632">
        <v>172.71</v>
      </c>
      <c r="L123" s="632">
        <v>177.04</v>
      </c>
      <c r="M123" s="632">
        <v>181.37</v>
      </c>
      <c r="N123" s="632">
        <v>185.7</v>
      </c>
      <c r="O123" s="632">
        <v>190.03</v>
      </c>
      <c r="P123" s="609">
        <v>194.36</v>
      </c>
      <c r="Q123" s="633">
        <v>198.7</v>
      </c>
      <c r="R123" s="633">
        <v>203.03</v>
      </c>
      <c r="S123" s="629">
        <v>207.36</v>
      </c>
      <c r="T123" s="633">
        <v>211.69</v>
      </c>
      <c r="U123" s="633">
        <v>216.02</v>
      </c>
      <c r="V123" s="633">
        <v>220.35</v>
      </c>
      <c r="W123" s="633">
        <v>224.69</v>
      </c>
      <c r="X123" s="633">
        <v>229.02</v>
      </c>
      <c r="Y123" s="633">
        <v>233.35</v>
      </c>
      <c r="Z123" s="633">
        <v>237.68</v>
      </c>
      <c r="AA123" s="633">
        <v>242.01</v>
      </c>
      <c r="AB123" s="633">
        <v>246.34</v>
      </c>
      <c r="AC123" s="633">
        <v>250.68</v>
      </c>
      <c r="AD123" s="633">
        <v>255.01</v>
      </c>
      <c r="AE123" s="633">
        <v>259.33999999999997</v>
      </c>
      <c r="AF123" s="633">
        <v>263.67</v>
      </c>
      <c r="AG123" s="633">
        <v>268</v>
      </c>
      <c r="AH123" s="633">
        <v>272.33</v>
      </c>
      <c r="AI123" s="633">
        <v>276.67</v>
      </c>
      <c r="AJ123" s="632">
        <v>281</v>
      </c>
      <c r="AK123" s="632">
        <v>285.33</v>
      </c>
      <c r="AL123" s="632">
        <v>289.66000000000003</v>
      </c>
      <c r="AM123" s="632">
        <v>293.99</v>
      </c>
      <c r="AN123" s="632">
        <v>298.32</v>
      </c>
      <c r="AO123" s="609">
        <v>302.64999999999998</v>
      </c>
      <c r="AP123" s="633">
        <v>306.99</v>
      </c>
      <c r="AQ123" s="633">
        <v>311.32</v>
      </c>
      <c r="AR123" s="629">
        <v>315.64999999999998</v>
      </c>
      <c r="AS123" s="633">
        <v>319.98</v>
      </c>
      <c r="AT123" s="633">
        <v>324.31</v>
      </c>
      <c r="AU123" s="633">
        <v>328.64</v>
      </c>
      <c r="AV123" s="633">
        <v>332.98</v>
      </c>
      <c r="AW123" s="633">
        <v>337.31</v>
      </c>
      <c r="AX123" s="633">
        <v>341.64</v>
      </c>
      <c r="AY123" s="633">
        <v>345.97</v>
      </c>
      <c r="AZ123" s="633">
        <v>350.3</v>
      </c>
      <c r="BA123" s="633">
        <v>354.63</v>
      </c>
      <c r="BB123" s="633">
        <v>358.97</v>
      </c>
      <c r="BC123" s="633">
        <v>363.3</v>
      </c>
      <c r="BD123" s="633">
        <v>367.63</v>
      </c>
      <c r="BE123" s="633">
        <v>371.69</v>
      </c>
      <c r="BF123" s="633">
        <v>376.29</v>
      </c>
      <c r="BG123" s="633">
        <v>380.62</v>
      </c>
      <c r="BH123" s="633">
        <v>384.96</v>
      </c>
      <c r="BI123" s="633">
        <v>389.29</v>
      </c>
      <c r="BJ123" s="633">
        <v>393.62</v>
      </c>
      <c r="BK123" s="633">
        <v>397.95</v>
      </c>
      <c r="BL123" s="633">
        <v>402.28</v>
      </c>
      <c r="BM123" s="633">
        <v>406.61</v>
      </c>
      <c r="BN123" s="633"/>
      <c r="BO123" s="634">
        <v>119</v>
      </c>
      <c r="BP123" s="717">
        <v>109.57</v>
      </c>
      <c r="BQ123" s="718">
        <v>112.63</v>
      </c>
      <c r="BR123" s="632">
        <v>115.68</v>
      </c>
      <c r="BS123" s="632">
        <v>118.74</v>
      </c>
      <c r="BT123" s="635">
        <v>121.8</v>
      </c>
      <c r="BU123" s="633">
        <v>124.86</v>
      </c>
      <c r="BV123" s="633">
        <v>127.92</v>
      </c>
      <c r="BW123" s="633">
        <v>130.97999999999999</v>
      </c>
      <c r="BX123" s="633">
        <v>134.03</v>
      </c>
      <c r="BY123" s="633">
        <v>137.09</v>
      </c>
      <c r="BZ123" s="633">
        <v>140.15</v>
      </c>
      <c r="CA123" s="633">
        <v>143.21</v>
      </c>
      <c r="CB123" s="633">
        <v>146.27000000000001</v>
      </c>
      <c r="CC123" s="633">
        <v>149.33000000000001</v>
      </c>
      <c r="CD123" s="633">
        <v>152.38</v>
      </c>
      <c r="CE123" s="633">
        <v>155.44</v>
      </c>
      <c r="CF123" s="633">
        <v>158.5</v>
      </c>
      <c r="CG123" s="633">
        <v>161.56</v>
      </c>
      <c r="CH123" s="633">
        <v>164.62</v>
      </c>
      <c r="CI123" s="633">
        <v>167.68</v>
      </c>
      <c r="CJ123" s="633">
        <v>170.73</v>
      </c>
      <c r="CK123" s="633">
        <v>173.79</v>
      </c>
      <c r="CL123" s="633">
        <v>176.85</v>
      </c>
      <c r="CM123" s="633">
        <v>179.91</v>
      </c>
      <c r="CN123" s="633">
        <v>182.97</v>
      </c>
      <c r="CO123" s="717">
        <v>186.03</v>
      </c>
      <c r="CP123" s="718">
        <v>189.08</v>
      </c>
      <c r="CQ123" s="632">
        <v>192.14</v>
      </c>
      <c r="CR123" s="632">
        <v>195.2</v>
      </c>
      <c r="CS123" s="635">
        <v>198.26</v>
      </c>
      <c r="CT123" s="633">
        <v>201.32</v>
      </c>
      <c r="CU123" s="633">
        <v>204.37</v>
      </c>
      <c r="CV123" s="633">
        <v>207.43</v>
      </c>
      <c r="CW123" s="633">
        <v>210.49</v>
      </c>
      <c r="CX123" s="633">
        <v>213.55</v>
      </c>
      <c r="CY123" s="633">
        <v>216.61</v>
      </c>
      <c r="CZ123" s="633">
        <v>219.67</v>
      </c>
      <c r="DA123" s="633">
        <v>222.72</v>
      </c>
      <c r="DB123" s="633">
        <v>225.78</v>
      </c>
      <c r="DC123" s="633">
        <v>228.84</v>
      </c>
      <c r="DD123" s="633">
        <v>231.9</v>
      </c>
      <c r="DE123" s="633">
        <v>234.96</v>
      </c>
      <c r="DF123" s="633">
        <v>238.02</v>
      </c>
      <c r="DG123" s="633">
        <v>241.07</v>
      </c>
      <c r="DH123" s="633">
        <v>244.13</v>
      </c>
      <c r="DI123" s="633">
        <v>247.19</v>
      </c>
      <c r="DJ123" s="633">
        <v>250.25</v>
      </c>
      <c r="DK123" s="633">
        <v>253.31</v>
      </c>
      <c r="DL123" s="633">
        <v>256.37</v>
      </c>
      <c r="DM123" s="633">
        <v>259.42</v>
      </c>
      <c r="DN123" s="633">
        <v>262.48</v>
      </c>
      <c r="DO123" s="633">
        <v>265.54000000000002</v>
      </c>
      <c r="DP123" s="633">
        <v>268.60000000000002</v>
      </c>
      <c r="DQ123" s="633">
        <v>271.66000000000003</v>
      </c>
      <c r="DR123" s="633">
        <v>274.72000000000003</v>
      </c>
      <c r="DS123" s="633"/>
      <c r="DT123" s="633"/>
      <c r="DU123" s="633"/>
      <c r="DV123" s="633"/>
      <c r="DW123" s="633"/>
      <c r="DX123" s="633"/>
    </row>
    <row r="124" spans="1:128">
      <c r="A124" s="888"/>
      <c r="B124" s="908">
        <f t="shared" si="9"/>
        <v>120</v>
      </c>
      <c r="C124" s="979" t="e">
        <f t="shared" si="6"/>
        <v>#REF!</v>
      </c>
      <c r="D124" s="909" t="e">
        <f t="shared" si="7"/>
        <v>#REF!</v>
      </c>
      <c r="E124" s="906"/>
      <c r="F124" s="979" t="e">
        <f t="shared" si="8"/>
        <v>#REF!</v>
      </c>
      <c r="G124" s="907" t="e">
        <f t="shared" si="5"/>
        <v>#REF!</v>
      </c>
      <c r="H124" s="906"/>
      <c r="I124" s="906"/>
      <c r="J124" s="634">
        <v>120</v>
      </c>
      <c r="K124" s="632">
        <v>174.18</v>
      </c>
      <c r="L124" s="632">
        <v>178.54</v>
      </c>
      <c r="M124" s="632">
        <v>182.91</v>
      </c>
      <c r="N124" s="632">
        <v>187.28</v>
      </c>
      <c r="O124" s="632">
        <v>191.65</v>
      </c>
      <c r="P124" s="609">
        <v>196.02</v>
      </c>
      <c r="Q124" s="633">
        <v>200.38</v>
      </c>
      <c r="R124" s="633">
        <v>204.75</v>
      </c>
      <c r="S124" s="633">
        <v>209.12</v>
      </c>
      <c r="T124" s="633">
        <v>213.49</v>
      </c>
      <c r="U124" s="633">
        <v>217.86</v>
      </c>
      <c r="V124" s="633">
        <v>222.22</v>
      </c>
      <c r="W124" s="633">
        <v>226.59</v>
      </c>
      <c r="X124" s="633">
        <v>230.96</v>
      </c>
      <c r="Y124" s="633">
        <v>235.33</v>
      </c>
      <c r="Z124" s="633">
        <v>239.7</v>
      </c>
      <c r="AA124" s="633">
        <v>244.06</v>
      </c>
      <c r="AB124" s="633">
        <v>248.43</v>
      </c>
      <c r="AC124" s="633">
        <v>252.8</v>
      </c>
      <c r="AD124" s="633">
        <v>257.17</v>
      </c>
      <c r="AE124" s="625">
        <v>261.54000000000002</v>
      </c>
      <c r="AF124" s="633">
        <v>265.89999999999998</v>
      </c>
      <c r="AG124" s="633">
        <v>270.27</v>
      </c>
      <c r="AH124" s="633">
        <v>274.64</v>
      </c>
      <c r="AI124" s="633">
        <v>279.01</v>
      </c>
      <c r="AJ124" s="632">
        <v>283.38</v>
      </c>
      <c r="AK124" s="632">
        <v>287.74</v>
      </c>
      <c r="AL124" s="632">
        <v>292.11</v>
      </c>
      <c r="AM124" s="632">
        <v>296.48</v>
      </c>
      <c r="AN124" s="632">
        <v>300.85000000000002</v>
      </c>
      <c r="AO124" s="609">
        <v>305.22000000000003</v>
      </c>
      <c r="AP124" s="633">
        <v>309.58</v>
      </c>
      <c r="AQ124" s="633">
        <v>313.95</v>
      </c>
      <c r="AR124" s="633">
        <v>318.32</v>
      </c>
      <c r="AS124" s="633">
        <v>322.69</v>
      </c>
      <c r="AT124" s="633">
        <v>327.06</v>
      </c>
      <c r="AU124" s="633">
        <v>331.42</v>
      </c>
      <c r="AV124" s="633">
        <v>335.79</v>
      </c>
      <c r="AW124" s="633">
        <v>340.16</v>
      </c>
      <c r="AX124" s="633">
        <v>344.53</v>
      </c>
      <c r="AY124" s="633">
        <v>348.9</v>
      </c>
      <c r="AZ124" s="633">
        <v>353.26</v>
      </c>
      <c r="BA124" s="633">
        <v>357.63</v>
      </c>
      <c r="BB124" s="629">
        <v>362</v>
      </c>
      <c r="BC124" s="633">
        <v>366.37</v>
      </c>
      <c r="BD124" s="625">
        <v>370.74</v>
      </c>
      <c r="BE124" s="633">
        <v>375.1</v>
      </c>
      <c r="BF124" s="633">
        <v>379.47</v>
      </c>
      <c r="BG124" s="633">
        <v>383.84</v>
      </c>
      <c r="BH124" s="633">
        <v>388.21</v>
      </c>
      <c r="BI124" s="633">
        <v>392.58</v>
      </c>
      <c r="BJ124" s="633">
        <v>396.94</v>
      </c>
      <c r="BK124" s="633">
        <v>401.31</v>
      </c>
      <c r="BL124" s="633">
        <v>405.68</v>
      </c>
      <c r="BM124" s="633">
        <v>410.05</v>
      </c>
      <c r="BN124" s="633"/>
      <c r="BO124" s="634">
        <v>120</v>
      </c>
      <c r="BP124" s="717">
        <v>110.45</v>
      </c>
      <c r="BQ124" s="718">
        <v>113.54</v>
      </c>
      <c r="BR124" s="632">
        <v>116.62</v>
      </c>
      <c r="BS124" s="632">
        <v>119.71</v>
      </c>
      <c r="BT124" s="635">
        <v>122.79</v>
      </c>
      <c r="BU124" s="633">
        <v>125.87</v>
      </c>
      <c r="BV124" s="633">
        <v>128.96</v>
      </c>
      <c r="BW124" s="633">
        <v>132.04</v>
      </c>
      <c r="BX124" s="633">
        <v>135.13</v>
      </c>
      <c r="BY124" s="633">
        <v>138.21</v>
      </c>
      <c r="BZ124" s="633">
        <v>141.29</v>
      </c>
      <c r="CA124" s="633">
        <v>144.38</v>
      </c>
      <c r="CB124" s="633">
        <v>147.46</v>
      </c>
      <c r="CC124" s="633">
        <v>150.55000000000001</v>
      </c>
      <c r="CD124" s="633">
        <v>153.63</v>
      </c>
      <c r="CE124" s="633">
        <v>156.71</v>
      </c>
      <c r="CF124" s="633">
        <v>159.80000000000001</v>
      </c>
      <c r="CG124" s="633">
        <v>162.88</v>
      </c>
      <c r="CH124" s="633">
        <v>165.97</v>
      </c>
      <c r="CI124" s="633">
        <v>169.05</v>
      </c>
      <c r="CJ124" s="633">
        <v>172.13</v>
      </c>
      <c r="CK124" s="633">
        <v>175.22</v>
      </c>
      <c r="CL124" s="633">
        <v>178.3</v>
      </c>
      <c r="CM124" s="633">
        <v>181.39</v>
      </c>
      <c r="CN124" s="633">
        <v>184.47</v>
      </c>
      <c r="CO124" s="717">
        <v>187.55</v>
      </c>
      <c r="CP124" s="718">
        <v>190.64</v>
      </c>
      <c r="CQ124" s="632">
        <v>193.72</v>
      </c>
      <c r="CR124" s="632">
        <v>196.81</v>
      </c>
      <c r="CS124" s="635">
        <v>199.89</v>
      </c>
      <c r="CT124" s="633">
        <v>202.97</v>
      </c>
      <c r="CU124" s="633">
        <v>206.06</v>
      </c>
      <c r="CV124" s="633">
        <v>209.14</v>
      </c>
      <c r="CW124" s="633">
        <v>212.23</v>
      </c>
      <c r="CX124" s="633">
        <v>215.31</v>
      </c>
      <c r="CY124" s="633">
        <v>218.39</v>
      </c>
      <c r="CZ124" s="633">
        <v>221.48</v>
      </c>
      <c r="DA124" s="633">
        <v>224.56</v>
      </c>
      <c r="DB124" s="633">
        <v>227.65</v>
      </c>
      <c r="DC124" s="633">
        <v>230.73</v>
      </c>
      <c r="DD124" s="633">
        <v>233.81</v>
      </c>
      <c r="DE124" s="633">
        <v>236.9</v>
      </c>
      <c r="DF124" s="633">
        <v>239.98</v>
      </c>
      <c r="DG124" s="633">
        <v>243.07</v>
      </c>
      <c r="DH124" s="633">
        <v>246.15</v>
      </c>
      <c r="DI124" s="633">
        <v>249.23</v>
      </c>
      <c r="DJ124" s="633">
        <v>252.32</v>
      </c>
      <c r="DK124" s="633">
        <v>255.4</v>
      </c>
      <c r="DL124" s="633">
        <v>258.49</v>
      </c>
      <c r="DM124" s="633">
        <v>261.57</v>
      </c>
      <c r="DN124" s="633">
        <v>264.05</v>
      </c>
      <c r="DO124" s="633">
        <v>267.74</v>
      </c>
      <c r="DP124" s="633">
        <v>270.82</v>
      </c>
      <c r="DQ124" s="633">
        <v>273.91000000000003</v>
      </c>
      <c r="DR124" s="633">
        <v>276.99</v>
      </c>
      <c r="DS124" s="633"/>
      <c r="DT124" s="633"/>
      <c r="DU124" s="633"/>
      <c r="DV124" s="633"/>
      <c r="DW124" s="633"/>
      <c r="DX124" s="633"/>
    </row>
    <row r="125" spans="1:128">
      <c r="A125" s="888"/>
      <c r="B125" s="908">
        <f t="shared" si="9"/>
        <v>121</v>
      </c>
      <c r="C125" s="979" t="e">
        <f t="shared" si="6"/>
        <v>#REF!</v>
      </c>
      <c r="D125" s="909" t="e">
        <f t="shared" si="7"/>
        <v>#REF!</v>
      </c>
      <c r="E125" s="906"/>
      <c r="F125" s="979" t="e">
        <f t="shared" si="8"/>
        <v>#REF!</v>
      </c>
      <c r="G125" s="907" t="e">
        <f t="shared" si="5"/>
        <v>#REF!</v>
      </c>
      <c r="H125" s="906"/>
      <c r="I125" s="906"/>
      <c r="J125" s="634">
        <v>121</v>
      </c>
      <c r="K125" s="632">
        <v>175.51</v>
      </c>
      <c r="L125" s="632">
        <v>179.91</v>
      </c>
      <c r="M125" s="632">
        <v>184.31</v>
      </c>
      <c r="N125" s="632">
        <v>188.72</v>
      </c>
      <c r="O125" s="632">
        <v>193.12</v>
      </c>
      <c r="P125" s="609">
        <v>197.53</v>
      </c>
      <c r="Q125" s="633">
        <v>201.93</v>
      </c>
      <c r="R125" s="633">
        <v>206.34</v>
      </c>
      <c r="S125" s="629">
        <v>210.74</v>
      </c>
      <c r="T125" s="633">
        <v>215.15</v>
      </c>
      <c r="U125" s="629">
        <v>219.55</v>
      </c>
      <c r="V125" s="633">
        <v>223.95</v>
      </c>
      <c r="W125" s="633">
        <v>228.36</v>
      </c>
      <c r="X125" s="629">
        <v>232.76</v>
      </c>
      <c r="Y125" s="629">
        <v>237.17</v>
      </c>
      <c r="Z125" s="629">
        <v>241.57</v>
      </c>
      <c r="AA125" s="629">
        <v>245.98</v>
      </c>
      <c r="AB125" s="629">
        <v>250.38</v>
      </c>
      <c r="AC125" s="629">
        <v>254.79</v>
      </c>
      <c r="AD125" s="629">
        <v>259.19</v>
      </c>
      <c r="AE125" s="633">
        <v>263.58999999999997</v>
      </c>
      <c r="AF125" s="629">
        <v>268</v>
      </c>
      <c r="AG125" s="629">
        <v>272.39999999999998</v>
      </c>
      <c r="AH125" s="629">
        <v>276.81</v>
      </c>
      <c r="AI125" s="629">
        <v>281.20999999999998</v>
      </c>
      <c r="AJ125" s="632">
        <v>285.62</v>
      </c>
      <c r="AK125" s="632">
        <v>290.02</v>
      </c>
      <c r="AL125" s="632">
        <v>294.42</v>
      </c>
      <c r="AM125" s="632">
        <v>298.83</v>
      </c>
      <c r="AN125" s="632">
        <v>303.23</v>
      </c>
      <c r="AO125" s="609">
        <v>307.64</v>
      </c>
      <c r="AP125" s="633">
        <v>312.04000000000002</v>
      </c>
      <c r="AQ125" s="633">
        <v>316.45</v>
      </c>
      <c r="AR125" s="629">
        <v>320.85000000000002</v>
      </c>
      <c r="AS125" s="633">
        <v>325.26</v>
      </c>
      <c r="AT125" s="629">
        <v>329.66</v>
      </c>
      <c r="AU125" s="633">
        <v>334.06</v>
      </c>
      <c r="AV125" s="633">
        <v>338.47</v>
      </c>
      <c r="AW125" s="629">
        <v>342.87</v>
      </c>
      <c r="AX125" s="629">
        <v>347.28</v>
      </c>
      <c r="AY125" s="629">
        <v>351.68</v>
      </c>
      <c r="AZ125" s="629">
        <v>356.09</v>
      </c>
      <c r="BA125" s="629">
        <v>360.49</v>
      </c>
      <c r="BB125" s="633">
        <v>364.9</v>
      </c>
      <c r="BC125" s="629">
        <v>369.3</v>
      </c>
      <c r="BD125" s="633">
        <v>373.7</v>
      </c>
      <c r="BE125" s="629">
        <v>378.11</v>
      </c>
      <c r="BF125" s="629">
        <v>382.51</v>
      </c>
      <c r="BG125" s="629">
        <v>386.92</v>
      </c>
      <c r="BH125" s="629">
        <v>391.32</v>
      </c>
      <c r="BI125" s="629">
        <v>395.73</v>
      </c>
      <c r="BJ125" s="629">
        <v>400.13</v>
      </c>
      <c r="BK125" s="629">
        <v>404.53</v>
      </c>
      <c r="BL125" s="629">
        <v>408.94</v>
      </c>
      <c r="BM125" s="629">
        <v>413.34</v>
      </c>
      <c r="BN125" s="629"/>
      <c r="BO125" s="634">
        <v>121</v>
      </c>
      <c r="BP125" s="717">
        <v>111.38</v>
      </c>
      <c r="BQ125" s="718">
        <v>114.49</v>
      </c>
      <c r="BR125" s="632">
        <v>117.6</v>
      </c>
      <c r="BS125" s="632">
        <v>120.71</v>
      </c>
      <c r="BT125" s="635">
        <v>123.82</v>
      </c>
      <c r="BU125" s="633">
        <v>126.93</v>
      </c>
      <c r="BV125" s="633">
        <v>130.04</v>
      </c>
      <c r="BW125" s="633">
        <v>133.15</v>
      </c>
      <c r="BX125" s="633">
        <v>136.26</v>
      </c>
      <c r="BY125" s="633">
        <v>139.37</v>
      </c>
      <c r="BZ125" s="633">
        <v>142.47999999999999</v>
      </c>
      <c r="CA125" s="633">
        <v>145.59</v>
      </c>
      <c r="CB125" s="633">
        <v>148.69999999999999</v>
      </c>
      <c r="CC125" s="633">
        <v>151.81</v>
      </c>
      <c r="CD125" s="633">
        <v>154.91999999999999</v>
      </c>
      <c r="CE125" s="633">
        <v>158.03</v>
      </c>
      <c r="CF125" s="633">
        <v>161.13999999999999</v>
      </c>
      <c r="CG125" s="633">
        <v>164.25</v>
      </c>
      <c r="CH125" s="633">
        <v>167.36</v>
      </c>
      <c r="CI125" s="633">
        <v>170.47</v>
      </c>
      <c r="CJ125" s="633">
        <v>173.58</v>
      </c>
      <c r="CK125" s="633">
        <v>176.69</v>
      </c>
      <c r="CL125" s="633">
        <v>179.8</v>
      </c>
      <c r="CM125" s="633">
        <v>182.91</v>
      </c>
      <c r="CN125" s="633">
        <v>186.02</v>
      </c>
      <c r="CO125" s="717">
        <v>189.13</v>
      </c>
      <c r="CP125" s="718">
        <v>192.24</v>
      </c>
      <c r="CQ125" s="632">
        <v>195.34</v>
      </c>
      <c r="CR125" s="632">
        <v>198.45</v>
      </c>
      <c r="CS125" s="635">
        <v>201.56</v>
      </c>
      <c r="CT125" s="633">
        <v>204.67</v>
      </c>
      <c r="CU125" s="633">
        <v>207.78</v>
      </c>
      <c r="CV125" s="633">
        <v>210.89</v>
      </c>
      <c r="CW125" s="633">
        <v>214</v>
      </c>
      <c r="CX125" s="633">
        <v>217.11</v>
      </c>
      <c r="CY125" s="633">
        <v>220.2</v>
      </c>
      <c r="CZ125" s="633">
        <v>223.33</v>
      </c>
      <c r="DA125" s="633">
        <v>226.44</v>
      </c>
      <c r="DB125" s="633">
        <v>229.55</v>
      </c>
      <c r="DC125" s="633">
        <v>232.66</v>
      </c>
      <c r="DD125" s="633">
        <v>235.77</v>
      </c>
      <c r="DE125" s="633">
        <v>238.88</v>
      </c>
      <c r="DF125" s="633">
        <v>241.99</v>
      </c>
      <c r="DG125" s="633">
        <v>245.1</v>
      </c>
      <c r="DH125" s="633">
        <v>248.21</v>
      </c>
      <c r="DI125" s="633">
        <v>251.32</v>
      </c>
      <c r="DJ125" s="633">
        <v>254.43</v>
      </c>
      <c r="DK125" s="633">
        <v>257.54000000000002</v>
      </c>
      <c r="DL125" s="633">
        <v>260.64999999999998</v>
      </c>
      <c r="DM125" s="633">
        <v>263.76</v>
      </c>
      <c r="DN125" s="633">
        <v>266.87</v>
      </c>
      <c r="DO125" s="633">
        <v>269.98</v>
      </c>
      <c r="DP125" s="633">
        <v>273.08999999999997</v>
      </c>
      <c r="DQ125" s="633">
        <v>276.2</v>
      </c>
      <c r="DR125" s="633">
        <v>279.31</v>
      </c>
      <c r="DS125" s="633"/>
      <c r="DT125" s="633"/>
      <c r="DU125" s="633"/>
      <c r="DV125" s="633"/>
      <c r="DW125" s="633"/>
      <c r="DX125" s="633"/>
    </row>
    <row r="126" spans="1:128">
      <c r="A126" s="888"/>
      <c r="B126" s="908">
        <f t="shared" si="9"/>
        <v>122</v>
      </c>
      <c r="C126" s="979" t="e">
        <f t="shared" si="6"/>
        <v>#REF!</v>
      </c>
      <c r="D126" s="909" t="e">
        <f t="shared" si="7"/>
        <v>#REF!</v>
      </c>
      <c r="E126" s="906"/>
      <c r="F126" s="979" t="e">
        <f t="shared" si="8"/>
        <v>#REF!</v>
      </c>
      <c r="G126" s="907" t="e">
        <f t="shared" si="5"/>
        <v>#REF!</v>
      </c>
      <c r="H126" s="906"/>
      <c r="I126" s="906"/>
      <c r="J126" s="634">
        <v>122</v>
      </c>
      <c r="K126" s="632">
        <v>176.98</v>
      </c>
      <c r="L126" s="632">
        <v>181.42</v>
      </c>
      <c r="M126" s="632">
        <v>185.86</v>
      </c>
      <c r="N126" s="632">
        <v>190.31</v>
      </c>
      <c r="O126" s="632">
        <v>194.75</v>
      </c>
      <c r="P126" s="609">
        <v>199.19</v>
      </c>
      <c r="Q126" s="633">
        <v>203.63</v>
      </c>
      <c r="R126" s="633">
        <v>208.07</v>
      </c>
      <c r="S126" s="633">
        <v>212.51</v>
      </c>
      <c r="T126" s="633">
        <v>216.95</v>
      </c>
      <c r="U126" s="633">
        <v>221.39</v>
      </c>
      <c r="V126" s="633">
        <v>225.83</v>
      </c>
      <c r="W126" s="629">
        <v>230.27</v>
      </c>
      <c r="X126" s="633">
        <v>234.71</v>
      </c>
      <c r="Y126" s="633">
        <v>239.15</v>
      </c>
      <c r="Z126" s="629">
        <v>243.59</v>
      </c>
      <c r="AA126" s="633">
        <v>248.04</v>
      </c>
      <c r="AB126" s="633">
        <v>252.48</v>
      </c>
      <c r="AC126" s="633">
        <v>256.92</v>
      </c>
      <c r="AD126" s="633">
        <v>261.36</v>
      </c>
      <c r="AE126" s="629">
        <v>265.8</v>
      </c>
      <c r="AF126" s="633">
        <v>270.24</v>
      </c>
      <c r="AG126" s="633">
        <v>274.68</v>
      </c>
      <c r="AH126" s="633">
        <v>279.12</v>
      </c>
      <c r="AI126" s="633">
        <v>283.56</v>
      </c>
      <c r="AJ126" s="632">
        <v>288</v>
      </c>
      <c r="AK126" s="632">
        <v>292.44</v>
      </c>
      <c r="AL126" s="632">
        <v>296.88</v>
      </c>
      <c r="AM126" s="632">
        <v>301.33</v>
      </c>
      <c r="AN126" s="632">
        <v>305.77</v>
      </c>
      <c r="AO126" s="609">
        <v>310.20999999999998</v>
      </c>
      <c r="AP126" s="633">
        <v>314.64999999999998</v>
      </c>
      <c r="AQ126" s="633">
        <v>319.08999999999997</v>
      </c>
      <c r="AR126" s="633">
        <v>323.52999999999997</v>
      </c>
      <c r="AS126" s="633">
        <v>327.97</v>
      </c>
      <c r="AT126" s="633">
        <v>332.41</v>
      </c>
      <c r="AU126" s="633">
        <v>336.85</v>
      </c>
      <c r="AV126" s="629">
        <v>341.29</v>
      </c>
      <c r="AW126" s="633">
        <v>345.73</v>
      </c>
      <c r="AX126" s="633">
        <v>350.17</v>
      </c>
      <c r="AY126" s="629">
        <v>354.61</v>
      </c>
      <c r="AZ126" s="633">
        <v>359.06</v>
      </c>
      <c r="BA126" s="633">
        <v>363.5</v>
      </c>
      <c r="BB126" s="633">
        <v>367.94</v>
      </c>
      <c r="BC126" s="633">
        <v>372.38</v>
      </c>
      <c r="BD126" s="629">
        <v>376.82</v>
      </c>
      <c r="BE126" s="633">
        <v>381.26</v>
      </c>
      <c r="BF126" s="633">
        <v>385.7</v>
      </c>
      <c r="BG126" s="633">
        <v>390.14</v>
      </c>
      <c r="BH126" s="633">
        <v>394.58</v>
      </c>
      <c r="BI126" s="633">
        <v>399.02</v>
      </c>
      <c r="BJ126" s="633">
        <v>403.46</v>
      </c>
      <c r="BK126" s="633">
        <v>407.9</v>
      </c>
      <c r="BL126" s="633">
        <v>412.35</v>
      </c>
      <c r="BM126" s="633">
        <v>416.79</v>
      </c>
      <c r="BN126" s="633"/>
      <c r="BO126" s="634">
        <v>122</v>
      </c>
      <c r="BP126" s="717">
        <v>112.31</v>
      </c>
      <c r="BQ126" s="718">
        <v>115.45</v>
      </c>
      <c r="BR126" s="632">
        <v>118.58</v>
      </c>
      <c r="BS126" s="632">
        <v>121.72</v>
      </c>
      <c r="BT126" s="635">
        <v>124.85</v>
      </c>
      <c r="BU126" s="633">
        <v>127.99</v>
      </c>
      <c r="BV126" s="633">
        <v>131.13</v>
      </c>
      <c r="BW126" s="633">
        <v>134.26</v>
      </c>
      <c r="BX126" s="633">
        <v>137.4</v>
      </c>
      <c r="BY126" s="633">
        <v>140.53</v>
      </c>
      <c r="BZ126" s="633">
        <v>143.66999999999999</v>
      </c>
      <c r="CA126" s="633">
        <v>146.80000000000001</v>
      </c>
      <c r="CB126" s="633">
        <v>149.94</v>
      </c>
      <c r="CC126" s="633">
        <v>153.07</v>
      </c>
      <c r="CD126" s="633">
        <v>156.21</v>
      </c>
      <c r="CE126" s="633">
        <v>159.34</v>
      </c>
      <c r="CF126" s="633">
        <v>162.47999999999999</v>
      </c>
      <c r="CG126" s="633">
        <v>165.61</v>
      </c>
      <c r="CH126" s="633">
        <v>168.75</v>
      </c>
      <c r="CI126" s="633">
        <v>171.89</v>
      </c>
      <c r="CJ126" s="633">
        <v>175.02</v>
      </c>
      <c r="CK126" s="633">
        <v>178.16</v>
      </c>
      <c r="CL126" s="633">
        <v>181.29</v>
      </c>
      <c r="CM126" s="633">
        <v>184.43</v>
      </c>
      <c r="CN126" s="633">
        <v>187.56</v>
      </c>
      <c r="CO126" s="717">
        <v>190.7</v>
      </c>
      <c r="CP126" s="718">
        <v>193.83</v>
      </c>
      <c r="CQ126" s="632">
        <v>196.97</v>
      </c>
      <c r="CR126" s="632">
        <v>200.1</v>
      </c>
      <c r="CS126" s="635">
        <v>203.24</v>
      </c>
      <c r="CT126" s="633">
        <v>206.37</v>
      </c>
      <c r="CU126" s="633">
        <v>209.51</v>
      </c>
      <c r="CV126" s="633">
        <v>212.65</v>
      </c>
      <c r="CW126" s="633">
        <v>215.78</v>
      </c>
      <c r="CX126" s="633">
        <v>218.92</v>
      </c>
      <c r="CY126" s="633">
        <v>222.05</v>
      </c>
      <c r="CZ126" s="633">
        <v>225.19</v>
      </c>
      <c r="DA126" s="633">
        <v>228.32</v>
      </c>
      <c r="DB126" s="633">
        <v>231.46</v>
      </c>
      <c r="DC126" s="633">
        <v>234.59</v>
      </c>
      <c r="DD126" s="633">
        <v>237.73</v>
      </c>
      <c r="DE126" s="633">
        <v>240.86</v>
      </c>
      <c r="DF126" s="633">
        <v>244</v>
      </c>
      <c r="DG126" s="633">
        <v>247.13</v>
      </c>
      <c r="DH126" s="633">
        <v>250.27</v>
      </c>
      <c r="DI126" s="633">
        <v>253.41</v>
      </c>
      <c r="DJ126" s="633">
        <v>256.54000000000002</v>
      </c>
      <c r="DK126" s="633">
        <v>259.68</v>
      </c>
      <c r="DL126" s="633">
        <v>262.81</v>
      </c>
      <c r="DM126" s="633">
        <v>265.95</v>
      </c>
      <c r="DN126" s="633">
        <v>269.08</v>
      </c>
      <c r="DO126" s="633">
        <v>272.22000000000003</v>
      </c>
      <c r="DP126" s="633">
        <v>275.35000000000002</v>
      </c>
      <c r="DQ126" s="633">
        <v>278.49</v>
      </c>
      <c r="DR126" s="633">
        <v>281.62</v>
      </c>
      <c r="DS126" s="633"/>
      <c r="DT126" s="633"/>
      <c r="DU126" s="633"/>
      <c r="DV126" s="633"/>
      <c r="DW126" s="633"/>
      <c r="DX126" s="633"/>
    </row>
    <row r="127" spans="1:128">
      <c r="A127" s="888"/>
      <c r="B127" s="908">
        <f t="shared" si="9"/>
        <v>123</v>
      </c>
      <c r="C127" s="979" t="e">
        <f t="shared" si="6"/>
        <v>#REF!</v>
      </c>
      <c r="D127" s="909" t="e">
        <f t="shared" si="7"/>
        <v>#REF!</v>
      </c>
      <c r="E127" s="906"/>
      <c r="F127" s="979" t="e">
        <f t="shared" si="8"/>
        <v>#REF!</v>
      </c>
      <c r="G127" s="907" t="e">
        <f t="shared" si="5"/>
        <v>#REF!</v>
      </c>
      <c r="H127" s="906"/>
      <c r="I127" s="906"/>
      <c r="J127" s="634">
        <v>123</v>
      </c>
      <c r="K127" s="632">
        <v>178.46</v>
      </c>
      <c r="L127" s="632">
        <v>182.94</v>
      </c>
      <c r="M127" s="632">
        <v>187.42</v>
      </c>
      <c r="N127" s="632">
        <v>191.9</v>
      </c>
      <c r="O127" s="632">
        <v>196.37</v>
      </c>
      <c r="P127" s="609">
        <v>200.85</v>
      </c>
      <c r="Q127" s="633">
        <v>205.33</v>
      </c>
      <c r="R127" s="633">
        <v>209.81</v>
      </c>
      <c r="S127" s="629">
        <v>214.28</v>
      </c>
      <c r="T127" s="633">
        <v>218.76</v>
      </c>
      <c r="U127" s="633">
        <v>223.24</v>
      </c>
      <c r="V127" s="633">
        <v>227.71</v>
      </c>
      <c r="W127" s="633">
        <v>232.19</v>
      </c>
      <c r="X127" s="633">
        <v>236.67</v>
      </c>
      <c r="Y127" s="633">
        <v>241.15</v>
      </c>
      <c r="Z127" s="629">
        <v>245.62</v>
      </c>
      <c r="AA127" s="633">
        <v>250.1</v>
      </c>
      <c r="AB127" s="633">
        <v>254.58</v>
      </c>
      <c r="AC127" s="633">
        <v>259.05</v>
      </c>
      <c r="AD127" s="633">
        <v>263.52999999999997</v>
      </c>
      <c r="AE127" s="633">
        <v>268.01</v>
      </c>
      <c r="AF127" s="633">
        <v>272.49</v>
      </c>
      <c r="AG127" s="633">
        <v>276.95999999999998</v>
      </c>
      <c r="AH127" s="633">
        <v>281.44</v>
      </c>
      <c r="AI127" s="633">
        <v>285.92</v>
      </c>
      <c r="AJ127" s="632">
        <v>290.39</v>
      </c>
      <c r="AK127" s="632">
        <v>294.87</v>
      </c>
      <c r="AL127" s="632">
        <v>299.35000000000002</v>
      </c>
      <c r="AM127" s="632">
        <v>303.83</v>
      </c>
      <c r="AN127" s="632">
        <v>308.3</v>
      </c>
      <c r="AO127" s="609">
        <v>312.77999999999997</v>
      </c>
      <c r="AP127" s="633">
        <v>317.26</v>
      </c>
      <c r="AQ127" s="633">
        <v>321.74</v>
      </c>
      <c r="AR127" s="629">
        <v>326.20999999999998</v>
      </c>
      <c r="AS127" s="633">
        <v>330.69</v>
      </c>
      <c r="AT127" s="633">
        <v>335.17</v>
      </c>
      <c r="AU127" s="633">
        <v>339.64</v>
      </c>
      <c r="AV127" s="633">
        <v>344.12</v>
      </c>
      <c r="AW127" s="633">
        <v>348.6</v>
      </c>
      <c r="AX127" s="633">
        <v>353.08</v>
      </c>
      <c r="AY127" s="629">
        <v>357.55</v>
      </c>
      <c r="AZ127" s="633">
        <v>362.03</v>
      </c>
      <c r="BA127" s="633">
        <v>366.51</v>
      </c>
      <c r="BB127" s="629">
        <v>370.98</v>
      </c>
      <c r="BC127" s="633">
        <v>375.46</v>
      </c>
      <c r="BD127" s="633">
        <v>379.94</v>
      </c>
      <c r="BE127" s="633">
        <v>384.42</v>
      </c>
      <c r="BF127" s="633">
        <v>388.89</v>
      </c>
      <c r="BG127" s="633">
        <v>393.37</v>
      </c>
      <c r="BH127" s="633">
        <v>397.85</v>
      </c>
      <c r="BI127" s="633">
        <v>402.32</v>
      </c>
      <c r="BJ127" s="633">
        <v>406.8</v>
      </c>
      <c r="BK127" s="633">
        <v>411.28</v>
      </c>
      <c r="BL127" s="633">
        <v>415.76</v>
      </c>
      <c r="BM127" s="633">
        <v>420.23</v>
      </c>
      <c r="BN127" s="633"/>
      <c r="BO127" s="634">
        <v>123</v>
      </c>
      <c r="BP127" s="717">
        <v>113.2</v>
      </c>
      <c r="BQ127" s="718">
        <v>116.36</v>
      </c>
      <c r="BR127" s="632">
        <v>119.52</v>
      </c>
      <c r="BS127" s="632">
        <v>122.68</v>
      </c>
      <c r="BT127" s="635">
        <v>125.85</v>
      </c>
      <c r="BU127" s="633">
        <v>129.01</v>
      </c>
      <c r="BV127" s="633">
        <v>132.16999999999999</v>
      </c>
      <c r="BW127" s="633">
        <v>135.33000000000001</v>
      </c>
      <c r="BX127" s="633">
        <v>138.49</v>
      </c>
      <c r="BY127" s="633">
        <v>141.65</v>
      </c>
      <c r="BZ127" s="633">
        <v>144.81</v>
      </c>
      <c r="CA127" s="633">
        <v>147.97</v>
      </c>
      <c r="CB127" s="633">
        <v>151.13</v>
      </c>
      <c r="CC127" s="633">
        <v>154.30000000000001</v>
      </c>
      <c r="CD127" s="633">
        <v>157.46</v>
      </c>
      <c r="CE127" s="633">
        <v>160.62</v>
      </c>
      <c r="CF127" s="633">
        <v>163.78</v>
      </c>
      <c r="CG127" s="633">
        <v>166.94</v>
      </c>
      <c r="CH127" s="633">
        <v>170.1</v>
      </c>
      <c r="CI127" s="633">
        <v>173.26</v>
      </c>
      <c r="CJ127" s="633">
        <v>176.42</v>
      </c>
      <c r="CK127" s="633">
        <v>179.58</v>
      </c>
      <c r="CL127" s="633">
        <v>182.75</v>
      </c>
      <c r="CM127" s="633">
        <v>185.91</v>
      </c>
      <c r="CN127" s="633">
        <v>189.07</v>
      </c>
      <c r="CO127" s="717">
        <v>192.23</v>
      </c>
      <c r="CP127" s="718">
        <v>195.39</v>
      </c>
      <c r="CQ127" s="632">
        <v>198.55</v>
      </c>
      <c r="CR127" s="632">
        <v>201.71</v>
      </c>
      <c r="CS127" s="635">
        <v>204.87</v>
      </c>
      <c r="CT127" s="633">
        <v>208.03</v>
      </c>
      <c r="CU127" s="633">
        <v>211.2</v>
      </c>
      <c r="CV127" s="633">
        <v>214.36</v>
      </c>
      <c r="CW127" s="633">
        <v>217.52</v>
      </c>
      <c r="CX127" s="633">
        <v>220.68</v>
      </c>
      <c r="CY127" s="633">
        <v>223.84</v>
      </c>
      <c r="CZ127" s="633">
        <v>227</v>
      </c>
      <c r="DA127" s="633">
        <v>230.16</v>
      </c>
      <c r="DB127" s="633">
        <v>233.32</v>
      </c>
      <c r="DC127" s="633">
        <v>236.48</v>
      </c>
      <c r="DD127" s="633">
        <v>239.65</v>
      </c>
      <c r="DE127" s="633">
        <v>242.81</v>
      </c>
      <c r="DF127" s="633">
        <v>245.97</v>
      </c>
      <c r="DG127" s="633">
        <v>249.13</v>
      </c>
      <c r="DH127" s="633">
        <v>252.29</v>
      </c>
      <c r="DI127" s="633">
        <v>255.45</v>
      </c>
      <c r="DJ127" s="633">
        <v>258.61</v>
      </c>
      <c r="DK127" s="633">
        <v>261.77</v>
      </c>
      <c r="DL127" s="633">
        <v>264.93</v>
      </c>
      <c r="DM127" s="633">
        <v>268.10000000000002</v>
      </c>
      <c r="DN127" s="633">
        <v>271.26</v>
      </c>
      <c r="DO127" s="633">
        <v>274.42</v>
      </c>
      <c r="DP127" s="633">
        <v>277.58</v>
      </c>
      <c r="DQ127" s="633">
        <v>280.74</v>
      </c>
      <c r="DR127" s="633">
        <v>283.89999999999998</v>
      </c>
      <c r="DS127" s="633"/>
      <c r="DT127" s="633"/>
      <c r="DU127" s="633"/>
      <c r="DV127" s="633"/>
      <c r="DW127" s="633"/>
      <c r="DX127" s="633"/>
    </row>
    <row r="128" spans="1:128">
      <c r="A128" s="888"/>
      <c r="B128" s="908">
        <f t="shared" si="9"/>
        <v>124</v>
      </c>
      <c r="C128" s="979" t="e">
        <f t="shared" si="6"/>
        <v>#REF!</v>
      </c>
      <c r="D128" s="909" t="e">
        <f t="shared" si="7"/>
        <v>#REF!</v>
      </c>
      <c r="E128" s="906"/>
      <c r="F128" s="979" t="e">
        <f t="shared" si="8"/>
        <v>#REF!</v>
      </c>
      <c r="G128" s="907" t="e">
        <f t="shared" si="5"/>
        <v>#REF!</v>
      </c>
      <c r="H128" s="906"/>
      <c r="I128" s="906"/>
      <c r="J128" s="634">
        <v>124</v>
      </c>
      <c r="K128" s="632">
        <v>179.95</v>
      </c>
      <c r="L128" s="632">
        <v>184.47</v>
      </c>
      <c r="M128" s="632">
        <v>188.98</v>
      </c>
      <c r="N128" s="632">
        <v>193.49</v>
      </c>
      <c r="O128" s="632">
        <v>198.01</v>
      </c>
      <c r="P128" s="609">
        <v>202.52</v>
      </c>
      <c r="Q128" s="633">
        <v>207.03</v>
      </c>
      <c r="R128" s="633">
        <v>211.55</v>
      </c>
      <c r="S128" s="633">
        <v>216.06</v>
      </c>
      <c r="T128" s="633">
        <v>220.57</v>
      </c>
      <c r="U128" s="629">
        <v>225.09</v>
      </c>
      <c r="V128" s="633">
        <v>229.6</v>
      </c>
      <c r="W128" s="633">
        <v>234.12</v>
      </c>
      <c r="X128" s="629">
        <v>238.63</v>
      </c>
      <c r="Y128" s="629">
        <v>243.14</v>
      </c>
      <c r="Z128" s="629">
        <v>247.66</v>
      </c>
      <c r="AA128" s="629">
        <v>252.17</v>
      </c>
      <c r="AB128" s="629">
        <v>256.68</v>
      </c>
      <c r="AC128" s="629">
        <v>261.2</v>
      </c>
      <c r="AD128" s="629">
        <v>265.70999999999998</v>
      </c>
      <c r="AE128" s="633">
        <v>270.22000000000003</v>
      </c>
      <c r="AF128" s="629">
        <v>274.74</v>
      </c>
      <c r="AG128" s="629">
        <v>279.25</v>
      </c>
      <c r="AH128" s="629">
        <v>283.77</v>
      </c>
      <c r="AI128" s="629">
        <v>288.27999999999997</v>
      </c>
      <c r="AJ128" s="632">
        <v>292.79000000000002</v>
      </c>
      <c r="AK128" s="632">
        <v>297.31</v>
      </c>
      <c r="AL128" s="632">
        <v>301.82</v>
      </c>
      <c r="AM128" s="632">
        <v>306.33</v>
      </c>
      <c r="AN128" s="632">
        <v>310.85000000000002</v>
      </c>
      <c r="AO128" s="609">
        <v>315.36</v>
      </c>
      <c r="AP128" s="633">
        <v>319.87</v>
      </c>
      <c r="AQ128" s="633">
        <v>324.39</v>
      </c>
      <c r="AR128" s="633">
        <v>328.9</v>
      </c>
      <c r="AS128" s="633">
        <v>333.41</v>
      </c>
      <c r="AT128" s="629">
        <v>337.93</v>
      </c>
      <c r="AU128" s="633">
        <v>342.44</v>
      </c>
      <c r="AV128" s="633">
        <v>346.96</v>
      </c>
      <c r="AW128" s="629">
        <v>351.47</v>
      </c>
      <c r="AX128" s="629">
        <v>355.98</v>
      </c>
      <c r="AY128" s="629">
        <v>360.5</v>
      </c>
      <c r="AZ128" s="629">
        <v>365.01</v>
      </c>
      <c r="BA128" s="629">
        <v>396.52</v>
      </c>
      <c r="BB128" s="633">
        <v>374.04</v>
      </c>
      <c r="BC128" s="629">
        <v>378.55</v>
      </c>
      <c r="BD128" s="633">
        <v>383.06</v>
      </c>
      <c r="BE128" s="629">
        <v>387.58</v>
      </c>
      <c r="BF128" s="629">
        <v>392.09</v>
      </c>
      <c r="BG128" s="629">
        <v>396.61</v>
      </c>
      <c r="BH128" s="629">
        <v>401.12</v>
      </c>
      <c r="BI128" s="629">
        <v>405.63</v>
      </c>
      <c r="BJ128" s="629">
        <v>410.15</v>
      </c>
      <c r="BK128" s="629">
        <v>414.66</v>
      </c>
      <c r="BL128" s="629">
        <v>419.17</v>
      </c>
      <c r="BM128" s="629">
        <v>423.69</v>
      </c>
      <c r="BN128" s="629"/>
      <c r="BO128" s="634">
        <v>124</v>
      </c>
      <c r="BP128" s="717">
        <v>114.13</v>
      </c>
      <c r="BQ128" s="718">
        <v>117.32</v>
      </c>
      <c r="BR128" s="632">
        <v>120.51</v>
      </c>
      <c r="BS128" s="632">
        <v>123.69</v>
      </c>
      <c r="BT128" s="635">
        <v>126.88</v>
      </c>
      <c r="BU128" s="633">
        <v>130.07</v>
      </c>
      <c r="BV128" s="633">
        <v>133.25</v>
      </c>
      <c r="BW128" s="633">
        <v>136.44</v>
      </c>
      <c r="BX128" s="633">
        <v>139.63</v>
      </c>
      <c r="BY128" s="633">
        <v>142.81</v>
      </c>
      <c r="BZ128" s="633">
        <v>146</v>
      </c>
      <c r="CA128" s="633">
        <v>149.19</v>
      </c>
      <c r="CB128" s="633">
        <v>152.38</v>
      </c>
      <c r="CC128" s="633">
        <v>155.56</v>
      </c>
      <c r="CD128" s="633">
        <v>158.75</v>
      </c>
      <c r="CE128" s="633">
        <v>161.94</v>
      </c>
      <c r="CF128" s="633">
        <v>165.12</v>
      </c>
      <c r="CG128" s="633">
        <v>168.31</v>
      </c>
      <c r="CH128" s="633">
        <v>171.5</v>
      </c>
      <c r="CI128" s="633">
        <v>174.68</v>
      </c>
      <c r="CJ128" s="633">
        <v>177.87</v>
      </c>
      <c r="CK128" s="633">
        <v>181.06</v>
      </c>
      <c r="CL128" s="633">
        <v>184.24</v>
      </c>
      <c r="CM128" s="633">
        <v>187.43</v>
      </c>
      <c r="CN128" s="633">
        <v>190.62</v>
      </c>
      <c r="CO128" s="717">
        <v>193.8</v>
      </c>
      <c r="CP128" s="718">
        <v>196.99</v>
      </c>
      <c r="CQ128" s="632">
        <v>200.18</v>
      </c>
      <c r="CR128" s="632">
        <v>203.36</v>
      </c>
      <c r="CS128" s="635">
        <v>206.55</v>
      </c>
      <c r="CT128" s="633">
        <v>209.74</v>
      </c>
      <c r="CU128" s="633">
        <v>212.92</v>
      </c>
      <c r="CV128" s="633">
        <v>216.11</v>
      </c>
      <c r="CW128" s="633">
        <v>219.3</v>
      </c>
      <c r="CX128" s="633">
        <v>222.48</v>
      </c>
      <c r="CY128" s="633">
        <v>225.67</v>
      </c>
      <c r="CZ128" s="633">
        <v>228.86</v>
      </c>
      <c r="DA128" s="633">
        <v>232.05</v>
      </c>
      <c r="DB128" s="633">
        <v>235.23</v>
      </c>
      <c r="DC128" s="633">
        <v>238.42</v>
      </c>
      <c r="DD128" s="633">
        <v>241.61</v>
      </c>
      <c r="DE128" s="633">
        <v>244.79</v>
      </c>
      <c r="DF128" s="633">
        <v>247.98</v>
      </c>
      <c r="DG128" s="633">
        <v>251.17</v>
      </c>
      <c r="DH128" s="633">
        <v>254.35</v>
      </c>
      <c r="DI128" s="633">
        <v>257.54000000000002</v>
      </c>
      <c r="DJ128" s="633">
        <v>260.73</v>
      </c>
      <c r="DK128" s="633">
        <v>263.91000000000003</v>
      </c>
      <c r="DL128" s="633">
        <v>267.10000000000002</v>
      </c>
      <c r="DM128" s="633">
        <v>270.29000000000002</v>
      </c>
      <c r="DN128" s="633">
        <v>273.47000000000003</v>
      </c>
      <c r="DO128" s="633">
        <v>276.66000000000003</v>
      </c>
      <c r="DP128" s="633">
        <v>279.85000000000002</v>
      </c>
      <c r="DQ128" s="633">
        <v>283.02999999999997</v>
      </c>
      <c r="DR128" s="633">
        <v>286.22000000000003</v>
      </c>
      <c r="DS128" s="633"/>
      <c r="DT128" s="633"/>
      <c r="DU128" s="633"/>
      <c r="DV128" s="633"/>
      <c r="DW128" s="633"/>
      <c r="DX128" s="633"/>
    </row>
    <row r="129" spans="1:128">
      <c r="A129" s="888"/>
      <c r="B129" s="908">
        <f t="shared" si="9"/>
        <v>125</v>
      </c>
      <c r="C129" s="979" t="e">
        <f t="shared" si="6"/>
        <v>#REF!</v>
      </c>
      <c r="D129" s="909" t="e">
        <f t="shared" si="7"/>
        <v>#REF!</v>
      </c>
      <c r="E129" s="906"/>
      <c r="F129" s="979" t="e">
        <f t="shared" si="8"/>
        <v>#REF!</v>
      </c>
      <c r="G129" s="907" t="e">
        <f t="shared" si="5"/>
        <v>#REF!</v>
      </c>
      <c r="H129" s="906"/>
      <c r="I129" s="906"/>
      <c r="J129" s="634">
        <v>125</v>
      </c>
      <c r="K129" s="632">
        <v>181.29</v>
      </c>
      <c r="L129" s="632">
        <v>185.84</v>
      </c>
      <c r="M129" s="632">
        <v>190.39</v>
      </c>
      <c r="N129" s="632">
        <v>194.94</v>
      </c>
      <c r="O129" s="632">
        <v>199.49</v>
      </c>
      <c r="P129" s="609">
        <v>204.04</v>
      </c>
      <c r="Q129" s="633">
        <v>208.59</v>
      </c>
      <c r="R129" s="633">
        <v>213.14</v>
      </c>
      <c r="S129" s="629">
        <v>217.69</v>
      </c>
      <c r="T129" s="633">
        <v>222.24</v>
      </c>
      <c r="U129" s="633">
        <v>226.79</v>
      </c>
      <c r="V129" s="633">
        <v>231.34</v>
      </c>
      <c r="W129" s="629">
        <v>235.89</v>
      </c>
      <c r="X129" s="633">
        <v>240.44</v>
      </c>
      <c r="Y129" s="633">
        <v>244.99</v>
      </c>
      <c r="Z129" s="629">
        <v>249.54</v>
      </c>
      <c r="AA129" s="633">
        <v>254.09</v>
      </c>
      <c r="AB129" s="633">
        <v>258.64</v>
      </c>
      <c r="AC129" s="633">
        <v>263.19</v>
      </c>
      <c r="AD129" s="633">
        <v>267.74</v>
      </c>
      <c r="AE129" s="629">
        <v>272.29000000000002</v>
      </c>
      <c r="AF129" s="633">
        <v>276.83999999999997</v>
      </c>
      <c r="AG129" s="633">
        <v>281.39</v>
      </c>
      <c r="AH129" s="633">
        <v>285.94</v>
      </c>
      <c r="AI129" s="633">
        <v>290.49</v>
      </c>
      <c r="AJ129" s="632">
        <v>295.04000000000002</v>
      </c>
      <c r="AK129" s="632">
        <v>299.58999999999997</v>
      </c>
      <c r="AL129" s="632">
        <v>304.14</v>
      </c>
      <c r="AM129" s="632">
        <v>308.69</v>
      </c>
      <c r="AN129" s="632">
        <v>313.24</v>
      </c>
      <c r="AO129" s="609">
        <v>317.79000000000002</v>
      </c>
      <c r="AP129" s="633">
        <v>322.33999999999997</v>
      </c>
      <c r="AQ129" s="633">
        <v>326.89</v>
      </c>
      <c r="AR129" s="629">
        <v>331.44</v>
      </c>
      <c r="AS129" s="633">
        <v>335.99</v>
      </c>
      <c r="AT129" s="633">
        <v>340.54</v>
      </c>
      <c r="AU129" s="633">
        <v>345.09</v>
      </c>
      <c r="AV129" s="629">
        <v>349.64</v>
      </c>
      <c r="AW129" s="633">
        <v>354.19</v>
      </c>
      <c r="AX129" s="633">
        <v>358.74</v>
      </c>
      <c r="AY129" s="629">
        <v>363.29</v>
      </c>
      <c r="AZ129" s="633">
        <v>367.84</v>
      </c>
      <c r="BA129" s="633">
        <v>372.39</v>
      </c>
      <c r="BB129" s="633">
        <v>376.94</v>
      </c>
      <c r="BC129" s="633">
        <v>381.49</v>
      </c>
      <c r="BD129" s="629">
        <v>386.04</v>
      </c>
      <c r="BE129" s="633">
        <v>390.59</v>
      </c>
      <c r="BF129" s="633">
        <v>395.14</v>
      </c>
      <c r="BG129" s="633">
        <v>399.69</v>
      </c>
      <c r="BH129" s="633">
        <v>404.24</v>
      </c>
      <c r="BI129" s="633">
        <v>408.79</v>
      </c>
      <c r="BJ129" s="633">
        <v>413.34</v>
      </c>
      <c r="BK129" s="633">
        <v>417.89</v>
      </c>
      <c r="BL129" s="633">
        <v>422.44</v>
      </c>
      <c r="BM129" s="633">
        <v>426.99</v>
      </c>
      <c r="BN129" s="633"/>
      <c r="BO129" s="634">
        <v>125</v>
      </c>
      <c r="BP129" s="717">
        <v>115.07</v>
      </c>
      <c r="BQ129" s="718">
        <v>118.28</v>
      </c>
      <c r="BR129" s="632">
        <v>121.49</v>
      </c>
      <c r="BS129" s="632">
        <v>124.7</v>
      </c>
      <c r="BT129" s="635">
        <v>127.92</v>
      </c>
      <c r="BU129" s="633">
        <v>131.13</v>
      </c>
      <c r="BV129" s="633">
        <v>134.34</v>
      </c>
      <c r="BW129" s="633">
        <v>137.55000000000001</v>
      </c>
      <c r="BX129" s="633">
        <v>140.77000000000001</v>
      </c>
      <c r="BY129" s="633">
        <v>143.97999999999999</v>
      </c>
      <c r="BZ129" s="633">
        <v>147.19</v>
      </c>
      <c r="CA129" s="633">
        <v>150.4</v>
      </c>
      <c r="CB129" s="633">
        <v>153.62</v>
      </c>
      <c r="CC129" s="633">
        <v>156.83000000000001</v>
      </c>
      <c r="CD129" s="633">
        <v>160.04</v>
      </c>
      <c r="CE129" s="633">
        <v>163.25</v>
      </c>
      <c r="CF129" s="633">
        <v>166.47</v>
      </c>
      <c r="CG129" s="633">
        <v>169.68</v>
      </c>
      <c r="CH129" s="633">
        <v>172.89</v>
      </c>
      <c r="CI129" s="633">
        <v>176.1</v>
      </c>
      <c r="CJ129" s="633">
        <v>179.32</v>
      </c>
      <c r="CK129" s="633">
        <v>182.53</v>
      </c>
      <c r="CL129" s="633">
        <v>185.74</v>
      </c>
      <c r="CM129" s="633">
        <v>188.95</v>
      </c>
      <c r="CN129" s="633">
        <v>192.17</v>
      </c>
      <c r="CO129" s="717">
        <v>195.38</v>
      </c>
      <c r="CP129" s="718">
        <v>198.59</v>
      </c>
      <c r="CQ129" s="632">
        <v>201.8</v>
      </c>
      <c r="CR129" s="632">
        <v>205.02</v>
      </c>
      <c r="CS129" s="635">
        <v>208.23</v>
      </c>
      <c r="CT129" s="633">
        <v>211.44</v>
      </c>
      <c r="CU129" s="633">
        <v>214.65</v>
      </c>
      <c r="CV129" s="633">
        <v>217.87</v>
      </c>
      <c r="CW129" s="633">
        <v>221.08</v>
      </c>
      <c r="CX129" s="633">
        <v>224.29</v>
      </c>
      <c r="CY129" s="633">
        <v>227.5</v>
      </c>
      <c r="CZ129" s="633">
        <v>230.72</v>
      </c>
      <c r="DA129" s="633">
        <v>233.93</v>
      </c>
      <c r="DB129" s="633">
        <v>237.14</v>
      </c>
      <c r="DC129" s="633">
        <v>240.35</v>
      </c>
      <c r="DD129" s="633">
        <v>243.57</v>
      </c>
      <c r="DE129" s="633">
        <v>246.78</v>
      </c>
      <c r="DF129" s="633">
        <v>249.99</v>
      </c>
      <c r="DG129" s="633">
        <v>253.2</v>
      </c>
      <c r="DH129" s="633">
        <v>256.42</v>
      </c>
      <c r="DI129" s="633">
        <v>259.63</v>
      </c>
      <c r="DJ129" s="633">
        <v>262.83999999999997</v>
      </c>
      <c r="DK129" s="633">
        <v>266.05</v>
      </c>
      <c r="DL129" s="633">
        <v>269.27</v>
      </c>
      <c r="DM129" s="633">
        <v>272.48</v>
      </c>
      <c r="DN129" s="633">
        <v>275.69</v>
      </c>
      <c r="DO129" s="633">
        <v>278.89999999999998</v>
      </c>
      <c r="DP129" s="633">
        <v>282.12</v>
      </c>
      <c r="DQ129" s="633">
        <v>285.33</v>
      </c>
      <c r="DR129" s="633">
        <v>288.54000000000002</v>
      </c>
      <c r="DS129" s="633"/>
      <c r="DT129" s="633"/>
      <c r="DU129" s="633"/>
      <c r="DV129" s="633"/>
      <c r="DW129" s="633"/>
      <c r="DX129" s="633"/>
    </row>
    <row r="130" spans="1:128">
      <c r="A130" s="888"/>
      <c r="B130" s="908">
        <f t="shared" si="9"/>
        <v>126</v>
      </c>
      <c r="C130" s="979" t="e">
        <f t="shared" si="6"/>
        <v>#REF!</v>
      </c>
      <c r="D130" s="909" t="e">
        <f t="shared" si="7"/>
        <v>#REF!</v>
      </c>
      <c r="E130" s="906"/>
      <c r="F130" s="979" t="e">
        <f t="shared" si="8"/>
        <v>#REF!</v>
      </c>
      <c r="G130" s="907" t="e">
        <f t="shared" si="5"/>
        <v>#REF!</v>
      </c>
      <c r="H130" s="906"/>
      <c r="I130" s="906"/>
      <c r="J130" s="634">
        <v>126</v>
      </c>
      <c r="K130" s="632">
        <v>182.79</v>
      </c>
      <c r="L130" s="632">
        <v>187.37</v>
      </c>
      <c r="M130" s="632">
        <v>191.96</v>
      </c>
      <c r="N130" s="632">
        <v>196.55</v>
      </c>
      <c r="O130" s="632">
        <v>201.13</v>
      </c>
      <c r="P130" s="609">
        <v>205.72</v>
      </c>
      <c r="Q130" s="633">
        <v>210.31</v>
      </c>
      <c r="R130" s="633">
        <v>214.89</v>
      </c>
      <c r="S130" s="633">
        <v>219.48</v>
      </c>
      <c r="T130" s="633">
        <v>224.07</v>
      </c>
      <c r="U130" s="633">
        <v>228.65</v>
      </c>
      <c r="V130" s="633">
        <v>233.24</v>
      </c>
      <c r="W130" s="633">
        <v>237.82</v>
      </c>
      <c r="X130" s="633">
        <v>242.41</v>
      </c>
      <c r="Y130" s="633">
        <v>247</v>
      </c>
      <c r="Z130" s="629">
        <v>251.58</v>
      </c>
      <c r="AA130" s="633">
        <v>256.17</v>
      </c>
      <c r="AB130" s="633">
        <v>260.76</v>
      </c>
      <c r="AC130" s="633">
        <v>265.33999999999997</v>
      </c>
      <c r="AD130" s="633">
        <v>269.93</v>
      </c>
      <c r="AE130" s="633">
        <v>274.52</v>
      </c>
      <c r="AF130" s="633">
        <v>279.10000000000002</v>
      </c>
      <c r="AG130" s="633">
        <v>283.69</v>
      </c>
      <c r="AH130" s="633">
        <v>288.27999999999997</v>
      </c>
      <c r="AI130" s="633">
        <v>292.86</v>
      </c>
      <c r="AJ130" s="632">
        <v>297.45</v>
      </c>
      <c r="AK130" s="632">
        <v>302.02999999999997</v>
      </c>
      <c r="AL130" s="632">
        <v>306.62</v>
      </c>
      <c r="AM130" s="632">
        <v>311.20999999999998</v>
      </c>
      <c r="AN130" s="632">
        <v>315.79000000000002</v>
      </c>
      <c r="AO130" s="609">
        <v>320.38</v>
      </c>
      <c r="AP130" s="633">
        <v>324.97000000000003</v>
      </c>
      <c r="AQ130" s="633">
        <v>329.55</v>
      </c>
      <c r="AR130" s="633">
        <v>334.14</v>
      </c>
      <c r="AS130" s="633">
        <v>338.73</v>
      </c>
      <c r="AT130" s="633">
        <v>343.31</v>
      </c>
      <c r="AU130" s="633">
        <v>347.9</v>
      </c>
      <c r="AV130" s="633">
        <v>352.48</v>
      </c>
      <c r="AW130" s="633">
        <v>357.07</v>
      </c>
      <c r="AX130" s="633">
        <v>361.66</v>
      </c>
      <c r="AY130" s="629">
        <v>366.24</v>
      </c>
      <c r="AZ130" s="633">
        <v>370.83</v>
      </c>
      <c r="BA130" s="633">
        <v>375.42</v>
      </c>
      <c r="BB130" s="629">
        <v>380</v>
      </c>
      <c r="BC130" s="633">
        <v>384.59</v>
      </c>
      <c r="BD130" s="633">
        <v>389.18</v>
      </c>
      <c r="BE130" s="633">
        <v>393.76</v>
      </c>
      <c r="BF130" s="633">
        <v>398.35</v>
      </c>
      <c r="BG130" s="633">
        <v>402.94</v>
      </c>
      <c r="BH130" s="633">
        <v>407.52</v>
      </c>
      <c r="BI130" s="633">
        <v>412.11</v>
      </c>
      <c r="BJ130" s="633">
        <v>416.69</v>
      </c>
      <c r="BK130" s="633">
        <v>421.28</v>
      </c>
      <c r="BL130" s="633">
        <v>428.87</v>
      </c>
      <c r="BM130" s="633">
        <v>430.45</v>
      </c>
      <c r="BN130" s="633"/>
      <c r="BO130" s="634">
        <v>126</v>
      </c>
      <c r="BP130" s="717">
        <v>115.96</v>
      </c>
      <c r="BQ130" s="718">
        <v>119.2</v>
      </c>
      <c r="BR130" s="632">
        <v>122.43</v>
      </c>
      <c r="BS130" s="632">
        <v>125.67</v>
      </c>
      <c r="BT130" s="635">
        <v>128.91</v>
      </c>
      <c r="BU130" s="633">
        <v>132.15</v>
      </c>
      <c r="BV130" s="633">
        <v>135.38999999999999</v>
      </c>
      <c r="BW130" s="633">
        <v>138.63</v>
      </c>
      <c r="BX130" s="633">
        <v>141.86000000000001</v>
      </c>
      <c r="BY130" s="633">
        <v>145.1</v>
      </c>
      <c r="BZ130" s="633">
        <v>148.34</v>
      </c>
      <c r="CA130" s="633">
        <v>151.58000000000001</v>
      </c>
      <c r="CB130" s="633">
        <v>154.82</v>
      </c>
      <c r="CC130" s="633">
        <v>158.05000000000001</v>
      </c>
      <c r="CD130" s="633">
        <v>161.29</v>
      </c>
      <c r="CE130" s="633">
        <v>164.53</v>
      </c>
      <c r="CF130" s="633">
        <v>167.77</v>
      </c>
      <c r="CG130" s="633">
        <v>171.01</v>
      </c>
      <c r="CH130" s="633">
        <v>174.25</v>
      </c>
      <c r="CI130" s="633">
        <v>177.48</v>
      </c>
      <c r="CJ130" s="633">
        <v>180.72</v>
      </c>
      <c r="CK130" s="633">
        <v>183.96</v>
      </c>
      <c r="CL130" s="633">
        <v>187.2</v>
      </c>
      <c r="CM130" s="633">
        <v>190.44</v>
      </c>
      <c r="CN130" s="633">
        <v>193.67</v>
      </c>
      <c r="CO130" s="717">
        <v>196.91</v>
      </c>
      <c r="CP130" s="718">
        <v>200.15</v>
      </c>
      <c r="CQ130" s="632">
        <v>203.39</v>
      </c>
      <c r="CR130" s="632">
        <v>206.63</v>
      </c>
      <c r="CS130" s="635">
        <v>209.87</v>
      </c>
      <c r="CT130" s="633">
        <v>213.1</v>
      </c>
      <c r="CU130" s="633">
        <v>216.34</v>
      </c>
      <c r="CV130" s="633">
        <v>219.58</v>
      </c>
      <c r="CW130" s="633">
        <v>222.82</v>
      </c>
      <c r="CX130" s="633">
        <v>226.06</v>
      </c>
      <c r="CY130" s="633">
        <v>229.3</v>
      </c>
      <c r="CZ130" s="633">
        <v>232.53</v>
      </c>
      <c r="DA130" s="633">
        <v>235.77</v>
      </c>
      <c r="DB130" s="633">
        <v>239.01</v>
      </c>
      <c r="DC130" s="633">
        <v>242.25</v>
      </c>
      <c r="DD130" s="633">
        <v>245.49</v>
      </c>
      <c r="DE130" s="633">
        <v>248.72</v>
      </c>
      <c r="DF130" s="633">
        <v>251.96</v>
      </c>
      <c r="DG130" s="633">
        <v>255.2</v>
      </c>
      <c r="DH130" s="633">
        <v>258.44</v>
      </c>
      <c r="DI130" s="633">
        <v>261.68</v>
      </c>
      <c r="DJ130" s="633">
        <v>264.92</v>
      </c>
      <c r="DK130" s="633">
        <v>268.14999999999998</v>
      </c>
      <c r="DL130" s="633">
        <v>271.39</v>
      </c>
      <c r="DM130" s="633">
        <v>274.63</v>
      </c>
      <c r="DN130" s="633">
        <v>277.87</v>
      </c>
      <c r="DO130" s="633">
        <v>281.11</v>
      </c>
      <c r="DP130" s="633">
        <v>284.33999999999997</v>
      </c>
      <c r="DQ130" s="633">
        <v>287.58</v>
      </c>
      <c r="DR130" s="633">
        <v>290.82</v>
      </c>
      <c r="DS130" s="633"/>
      <c r="DT130" s="633"/>
      <c r="DU130" s="633"/>
      <c r="DV130" s="633"/>
      <c r="DW130" s="633"/>
      <c r="DX130" s="633"/>
    </row>
    <row r="131" spans="1:128">
      <c r="A131" s="888"/>
      <c r="B131" s="908">
        <f t="shared" si="9"/>
        <v>127</v>
      </c>
      <c r="C131" s="979" t="e">
        <f t="shared" si="6"/>
        <v>#REF!</v>
      </c>
      <c r="D131" s="909" t="e">
        <f t="shared" si="7"/>
        <v>#REF!</v>
      </c>
      <c r="E131" s="906"/>
      <c r="F131" s="979" t="e">
        <f t="shared" si="8"/>
        <v>#REF!</v>
      </c>
      <c r="G131" s="907" t="e">
        <f t="shared" si="5"/>
        <v>#REF!</v>
      </c>
      <c r="H131" s="906"/>
      <c r="I131" s="906"/>
      <c r="J131" s="634">
        <v>127</v>
      </c>
      <c r="K131" s="632">
        <v>184.29</v>
      </c>
      <c r="L131" s="632">
        <v>188.91</v>
      </c>
      <c r="M131" s="632">
        <v>193.54</v>
      </c>
      <c r="N131" s="632">
        <v>198.16</v>
      </c>
      <c r="O131" s="632">
        <v>202.78</v>
      </c>
      <c r="P131" s="609">
        <v>207.4</v>
      </c>
      <c r="Q131" s="633">
        <v>212.03</v>
      </c>
      <c r="R131" s="633">
        <v>216.65</v>
      </c>
      <c r="S131" s="629">
        <v>221.27</v>
      </c>
      <c r="T131" s="633">
        <v>225.9</v>
      </c>
      <c r="U131" s="629">
        <v>230.52</v>
      </c>
      <c r="V131" s="633">
        <v>235.14</v>
      </c>
      <c r="W131" s="633">
        <v>239.76</v>
      </c>
      <c r="X131" s="629">
        <v>244.39</v>
      </c>
      <c r="Y131" s="629">
        <v>249.01</v>
      </c>
      <c r="Z131" s="629">
        <v>253.63</v>
      </c>
      <c r="AA131" s="629">
        <v>258.25</v>
      </c>
      <c r="AB131" s="629">
        <v>262.88</v>
      </c>
      <c r="AC131" s="629">
        <v>267.5</v>
      </c>
      <c r="AD131" s="629">
        <v>272.12</v>
      </c>
      <c r="AE131" s="633">
        <v>276.75</v>
      </c>
      <c r="AF131" s="629">
        <v>281.37</v>
      </c>
      <c r="AG131" s="629">
        <v>285.99</v>
      </c>
      <c r="AH131" s="629">
        <v>290.61</v>
      </c>
      <c r="AI131" s="629">
        <v>295.24</v>
      </c>
      <c r="AJ131" s="632">
        <v>299.86</v>
      </c>
      <c r="AK131" s="632">
        <v>304.48</v>
      </c>
      <c r="AL131" s="632">
        <v>309.11</v>
      </c>
      <c r="AM131" s="632">
        <v>313.73</v>
      </c>
      <c r="AN131" s="632">
        <v>318.35000000000002</v>
      </c>
      <c r="AO131" s="609">
        <v>322.97000000000003</v>
      </c>
      <c r="AP131" s="633">
        <v>327.60000000000002</v>
      </c>
      <c r="AQ131" s="633">
        <v>332.22</v>
      </c>
      <c r="AR131" s="629">
        <v>336.84</v>
      </c>
      <c r="AS131" s="633">
        <v>341.47</v>
      </c>
      <c r="AT131" s="629">
        <v>346.09</v>
      </c>
      <c r="AU131" s="633">
        <v>350.71</v>
      </c>
      <c r="AV131" s="633">
        <v>355.33</v>
      </c>
      <c r="AW131" s="629">
        <v>359.96</v>
      </c>
      <c r="AX131" s="629">
        <v>364.58</v>
      </c>
      <c r="AY131" s="629">
        <v>369.2</v>
      </c>
      <c r="AZ131" s="629">
        <v>373.82</v>
      </c>
      <c r="BA131" s="629">
        <v>378.45</v>
      </c>
      <c r="BB131" s="633">
        <v>383.07</v>
      </c>
      <c r="BC131" s="629">
        <v>387.69</v>
      </c>
      <c r="BD131" s="633">
        <v>392.32</v>
      </c>
      <c r="BE131" s="629">
        <v>396.94</v>
      </c>
      <c r="BF131" s="629">
        <v>401.56</v>
      </c>
      <c r="BG131" s="629">
        <v>406.18</v>
      </c>
      <c r="BH131" s="629">
        <v>410.81</v>
      </c>
      <c r="BI131" s="629">
        <v>415.43</v>
      </c>
      <c r="BJ131" s="629">
        <v>420.05</v>
      </c>
      <c r="BK131" s="629">
        <v>424.68</v>
      </c>
      <c r="BL131" s="629">
        <v>429.3</v>
      </c>
      <c r="BM131" s="629">
        <v>433.92</v>
      </c>
      <c r="BN131" s="629"/>
      <c r="BO131" s="634">
        <v>127</v>
      </c>
      <c r="BP131" s="717">
        <v>116.89</v>
      </c>
      <c r="BQ131" s="718">
        <v>120.16</v>
      </c>
      <c r="BR131" s="632">
        <v>123.42</v>
      </c>
      <c r="BS131" s="632">
        <v>126.69</v>
      </c>
      <c r="BT131" s="635">
        <v>129.94999999999999</v>
      </c>
      <c r="BU131" s="633">
        <v>133.21</v>
      </c>
      <c r="BV131" s="633">
        <v>136.47999999999999</v>
      </c>
      <c r="BW131" s="633">
        <v>139.74</v>
      </c>
      <c r="BX131" s="633">
        <v>143.01</v>
      </c>
      <c r="BY131" s="633">
        <v>146.27000000000001</v>
      </c>
      <c r="BZ131" s="633">
        <v>149.53</v>
      </c>
      <c r="CA131" s="633">
        <v>152.80000000000001</v>
      </c>
      <c r="CB131" s="633">
        <v>156.06</v>
      </c>
      <c r="CC131" s="633">
        <v>159.33000000000001</v>
      </c>
      <c r="CD131" s="633">
        <v>162.59</v>
      </c>
      <c r="CE131" s="633">
        <v>165.85</v>
      </c>
      <c r="CF131" s="633">
        <v>169.12</v>
      </c>
      <c r="CG131" s="633">
        <v>172.38</v>
      </c>
      <c r="CH131" s="633">
        <v>175.64</v>
      </c>
      <c r="CI131" s="633">
        <v>178.91</v>
      </c>
      <c r="CJ131" s="633">
        <v>182.17</v>
      </c>
      <c r="CK131" s="633">
        <v>185.44</v>
      </c>
      <c r="CL131" s="633">
        <v>188.7</v>
      </c>
      <c r="CM131" s="633">
        <v>191.96</v>
      </c>
      <c r="CN131" s="633">
        <v>195.23</v>
      </c>
      <c r="CO131" s="717">
        <v>198.49</v>
      </c>
      <c r="CP131" s="718">
        <v>201.76</v>
      </c>
      <c r="CQ131" s="632">
        <v>205.02</v>
      </c>
      <c r="CR131" s="632">
        <v>208.28</v>
      </c>
      <c r="CS131" s="635">
        <v>211.55</v>
      </c>
      <c r="CT131" s="633">
        <v>214.81</v>
      </c>
      <c r="CU131" s="633">
        <v>218.08</v>
      </c>
      <c r="CV131" s="633">
        <v>221.34</v>
      </c>
      <c r="CW131" s="633">
        <v>224.6</v>
      </c>
      <c r="CX131" s="633">
        <v>227.87</v>
      </c>
      <c r="CY131" s="633">
        <v>231.13</v>
      </c>
      <c r="CZ131" s="633">
        <v>234.39</v>
      </c>
      <c r="DA131" s="633">
        <v>237.66</v>
      </c>
      <c r="DB131" s="633">
        <v>240.92</v>
      </c>
      <c r="DC131" s="633">
        <v>244.19</v>
      </c>
      <c r="DD131" s="633">
        <v>247.45</v>
      </c>
      <c r="DE131" s="633">
        <v>250.71</v>
      </c>
      <c r="DF131" s="633">
        <v>253.98</v>
      </c>
      <c r="DG131" s="633">
        <v>257.24</v>
      </c>
      <c r="DH131" s="633">
        <v>260.51</v>
      </c>
      <c r="DI131" s="633">
        <v>263.77</v>
      </c>
      <c r="DJ131" s="633">
        <v>267.02999999999997</v>
      </c>
      <c r="DK131" s="633">
        <v>270.3</v>
      </c>
      <c r="DL131" s="633">
        <v>273.56</v>
      </c>
      <c r="DM131" s="633">
        <v>276.83</v>
      </c>
      <c r="DN131" s="633">
        <v>280.08999999999997</v>
      </c>
      <c r="DO131" s="633">
        <v>283.35000000000002</v>
      </c>
      <c r="DP131" s="633">
        <v>286.62</v>
      </c>
      <c r="DQ131" s="633">
        <v>289.88</v>
      </c>
      <c r="DR131" s="633">
        <v>293.14999999999998</v>
      </c>
      <c r="DS131" s="633"/>
      <c r="DT131" s="633"/>
      <c r="DU131" s="633"/>
      <c r="DV131" s="633"/>
      <c r="DW131" s="633"/>
      <c r="DX131" s="633"/>
    </row>
    <row r="132" spans="1:128">
      <c r="A132" s="888"/>
      <c r="B132" s="908">
        <f t="shared" si="9"/>
        <v>128</v>
      </c>
      <c r="C132" s="979" t="e">
        <f t="shared" si="6"/>
        <v>#REF!</v>
      </c>
      <c r="D132" s="909" t="e">
        <f t="shared" si="7"/>
        <v>#REF!</v>
      </c>
      <c r="E132" s="906"/>
      <c r="F132" s="979" t="e">
        <f t="shared" si="8"/>
        <v>#REF!</v>
      </c>
      <c r="G132" s="907" t="e">
        <f t="shared" si="5"/>
        <v>#REF!</v>
      </c>
      <c r="H132" s="906"/>
      <c r="I132" s="906"/>
      <c r="J132" s="634">
        <v>128</v>
      </c>
      <c r="K132" s="632">
        <v>185.64</v>
      </c>
      <c r="L132" s="632">
        <v>190.3</v>
      </c>
      <c r="M132" s="632">
        <v>194.96</v>
      </c>
      <c r="N132" s="632">
        <v>199.61</v>
      </c>
      <c r="O132" s="632">
        <v>204.27</v>
      </c>
      <c r="P132" s="609">
        <v>208.93</v>
      </c>
      <c r="Q132" s="633">
        <v>213.59</v>
      </c>
      <c r="R132" s="633">
        <v>218.25</v>
      </c>
      <c r="S132" s="633">
        <v>222.91</v>
      </c>
      <c r="T132" s="633">
        <v>227.57</v>
      </c>
      <c r="U132" s="633">
        <v>232.23</v>
      </c>
      <c r="V132" s="633">
        <v>236.89</v>
      </c>
      <c r="W132" s="629">
        <v>241.55</v>
      </c>
      <c r="X132" s="633">
        <v>246.21</v>
      </c>
      <c r="Y132" s="633">
        <v>250.87</v>
      </c>
      <c r="Z132" s="629">
        <v>255.52</v>
      </c>
      <c r="AA132" s="633">
        <v>260.18</v>
      </c>
      <c r="AB132" s="633">
        <v>264.83999999999997</v>
      </c>
      <c r="AC132" s="633">
        <v>269.5</v>
      </c>
      <c r="AD132" s="633">
        <v>274.16000000000003</v>
      </c>
      <c r="AE132" s="629">
        <v>278.82</v>
      </c>
      <c r="AF132" s="633">
        <v>283.48</v>
      </c>
      <c r="AG132" s="633">
        <v>288.14</v>
      </c>
      <c r="AH132" s="633">
        <v>292.8</v>
      </c>
      <c r="AI132" s="633">
        <v>297.45999999999998</v>
      </c>
      <c r="AJ132" s="632">
        <v>302.12</v>
      </c>
      <c r="AK132" s="632">
        <v>306.77999999999997</v>
      </c>
      <c r="AL132" s="632">
        <v>311.44</v>
      </c>
      <c r="AM132" s="632">
        <v>316.08999999999997</v>
      </c>
      <c r="AN132" s="632">
        <v>320.75</v>
      </c>
      <c r="AO132" s="609">
        <v>325.41000000000003</v>
      </c>
      <c r="AP132" s="633">
        <v>330.07</v>
      </c>
      <c r="AQ132" s="633">
        <v>334.73</v>
      </c>
      <c r="AR132" s="633">
        <v>339.39</v>
      </c>
      <c r="AS132" s="633">
        <v>344.05</v>
      </c>
      <c r="AT132" s="633">
        <v>348.71</v>
      </c>
      <c r="AU132" s="633">
        <v>353.37</v>
      </c>
      <c r="AV132" s="629">
        <v>358.03</v>
      </c>
      <c r="AW132" s="633">
        <v>362.69</v>
      </c>
      <c r="AX132" s="633">
        <v>367.35</v>
      </c>
      <c r="AY132" s="629">
        <v>372</v>
      </c>
      <c r="AZ132" s="633">
        <v>376.66</v>
      </c>
      <c r="BA132" s="633">
        <v>381.32</v>
      </c>
      <c r="BB132" s="633">
        <v>385.98</v>
      </c>
      <c r="BC132" s="633">
        <v>390.64</v>
      </c>
      <c r="BD132" s="629">
        <v>395.3</v>
      </c>
      <c r="BE132" s="633">
        <v>399.96</v>
      </c>
      <c r="BF132" s="633">
        <v>404.62</v>
      </c>
      <c r="BG132" s="633">
        <v>409.28</v>
      </c>
      <c r="BH132" s="633">
        <v>413.94</v>
      </c>
      <c r="BI132" s="633">
        <v>418.6</v>
      </c>
      <c r="BJ132" s="633">
        <v>423.26</v>
      </c>
      <c r="BK132" s="633">
        <v>427.92</v>
      </c>
      <c r="BL132" s="633">
        <v>432.57</v>
      </c>
      <c r="BM132" s="633">
        <v>437.23</v>
      </c>
      <c r="BN132" s="633"/>
      <c r="BO132" s="634">
        <v>128</v>
      </c>
      <c r="BP132" s="717">
        <v>117.83</v>
      </c>
      <c r="BQ132" s="718">
        <v>121.12</v>
      </c>
      <c r="BR132" s="632">
        <v>124.41</v>
      </c>
      <c r="BS132" s="632">
        <v>127.7</v>
      </c>
      <c r="BT132" s="635">
        <v>130.99</v>
      </c>
      <c r="BU132" s="633">
        <v>134.28</v>
      </c>
      <c r="BV132" s="633">
        <v>137.57</v>
      </c>
      <c r="BW132" s="633">
        <v>140.86000000000001</v>
      </c>
      <c r="BX132" s="633">
        <v>144.15</v>
      </c>
      <c r="BY132" s="633">
        <v>147.44</v>
      </c>
      <c r="BZ132" s="633">
        <v>150.72999999999999</v>
      </c>
      <c r="CA132" s="633">
        <v>154.02000000000001</v>
      </c>
      <c r="CB132" s="633">
        <v>157.31</v>
      </c>
      <c r="CC132" s="633">
        <v>160.6</v>
      </c>
      <c r="CD132" s="633">
        <v>163.89</v>
      </c>
      <c r="CE132" s="633">
        <v>167.18</v>
      </c>
      <c r="CF132" s="633">
        <v>170.47</v>
      </c>
      <c r="CG132" s="633">
        <v>173.76</v>
      </c>
      <c r="CH132" s="633">
        <v>177.05</v>
      </c>
      <c r="CI132" s="633">
        <v>180.33</v>
      </c>
      <c r="CJ132" s="633">
        <v>183.62</v>
      </c>
      <c r="CK132" s="633">
        <v>186.91</v>
      </c>
      <c r="CL132" s="633">
        <v>190.2</v>
      </c>
      <c r="CM132" s="633">
        <v>193.49</v>
      </c>
      <c r="CN132" s="633">
        <v>196.78</v>
      </c>
      <c r="CO132" s="717">
        <v>200.07</v>
      </c>
      <c r="CP132" s="718">
        <v>203.36</v>
      </c>
      <c r="CQ132" s="632">
        <v>206.65</v>
      </c>
      <c r="CR132" s="632">
        <v>209.94</v>
      </c>
      <c r="CS132" s="635">
        <v>213.23</v>
      </c>
      <c r="CT132" s="633">
        <v>216.52</v>
      </c>
      <c r="CU132" s="633">
        <v>219.81</v>
      </c>
      <c r="CV132" s="633">
        <v>223.1</v>
      </c>
      <c r="CW132" s="633">
        <v>226.39</v>
      </c>
      <c r="CX132" s="633">
        <v>229.68</v>
      </c>
      <c r="CY132" s="633">
        <v>232.97</v>
      </c>
      <c r="CZ132" s="633">
        <v>236.26</v>
      </c>
      <c r="DA132" s="633">
        <v>239.55</v>
      </c>
      <c r="DB132" s="633">
        <v>242.84</v>
      </c>
      <c r="DC132" s="633">
        <v>246.13</v>
      </c>
      <c r="DD132" s="633">
        <v>249.42</v>
      </c>
      <c r="DE132" s="633">
        <v>252.71</v>
      </c>
      <c r="DF132" s="633">
        <v>256</v>
      </c>
      <c r="DG132" s="633">
        <v>259.29000000000002</v>
      </c>
      <c r="DH132" s="633">
        <v>262.57</v>
      </c>
      <c r="DI132" s="633">
        <v>265.86</v>
      </c>
      <c r="DJ132" s="633">
        <v>269.14999999999998</v>
      </c>
      <c r="DK132" s="633">
        <v>272.44</v>
      </c>
      <c r="DL132" s="633">
        <v>275.73</v>
      </c>
      <c r="DM132" s="633">
        <v>279.02</v>
      </c>
      <c r="DN132" s="633">
        <v>282.31</v>
      </c>
      <c r="DO132" s="633">
        <v>285.60000000000002</v>
      </c>
      <c r="DP132" s="633">
        <v>288.89</v>
      </c>
      <c r="DQ132" s="633">
        <v>292.18</v>
      </c>
      <c r="DR132" s="633">
        <v>295.47000000000003</v>
      </c>
      <c r="DS132" s="633"/>
      <c r="DT132" s="633"/>
      <c r="DU132" s="633"/>
      <c r="DV132" s="633"/>
      <c r="DW132" s="633"/>
      <c r="DX132" s="633"/>
    </row>
    <row r="133" spans="1:128">
      <c r="A133" s="888"/>
      <c r="B133" s="908">
        <f t="shared" si="9"/>
        <v>129</v>
      </c>
      <c r="C133" s="979" t="e">
        <f t="shared" si="6"/>
        <v>#REF!</v>
      </c>
      <c r="D133" s="909" t="e">
        <f t="shared" si="7"/>
        <v>#REF!</v>
      </c>
      <c r="E133" s="906"/>
      <c r="F133" s="979" t="e">
        <f t="shared" si="8"/>
        <v>#REF!</v>
      </c>
      <c r="G133" s="907" t="e">
        <f t="shared" ref="G133:G196" si="10">ROUND(F133*1.4,2)</f>
        <v>#REF!</v>
      </c>
      <c r="H133" s="906"/>
      <c r="I133" s="906"/>
      <c r="J133" s="634">
        <v>129</v>
      </c>
      <c r="K133" s="632">
        <v>187.15</v>
      </c>
      <c r="L133" s="632">
        <v>191.84</v>
      </c>
      <c r="M133" s="632">
        <v>196.54</v>
      </c>
      <c r="N133" s="632">
        <v>201.33</v>
      </c>
      <c r="O133" s="632">
        <v>205.93</v>
      </c>
      <c r="P133" s="609">
        <v>210.63</v>
      </c>
      <c r="Q133" s="633">
        <v>215.32</v>
      </c>
      <c r="R133" s="633">
        <v>220.02</v>
      </c>
      <c r="S133" s="629">
        <v>224.71</v>
      </c>
      <c r="T133" s="633">
        <v>229.41</v>
      </c>
      <c r="U133" s="633">
        <v>234.1</v>
      </c>
      <c r="V133" s="633">
        <v>238.8</v>
      </c>
      <c r="W133" s="633">
        <v>243.49</v>
      </c>
      <c r="X133" s="633">
        <v>248.19</v>
      </c>
      <c r="Y133" s="633">
        <v>252.89</v>
      </c>
      <c r="Z133" s="629">
        <v>257.58</v>
      </c>
      <c r="AA133" s="633">
        <v>262.27999999999997</v>
      </c>
      <c r="AB133" s="633">
        <v>266.97000000000003</v>
      </c>
      <c r="AC133" s="633">
        <v>271.67</v>
      </c>
      <c r="AD133" s="633">
        <v>276.36</v>
      </c>
      <c r="AE133" s="633">
        <v>281.06</v>
      </c>
      <c r="AF133" s="633">
        <v>285.76</v>
      </c>
      <c r="AG133" s="633">
        <v>290.45</v>
      </c>
      <c r="AH133" s="633">
        <v>295.14999999999998</v>
      </c>
      <c r="AI133" s="633">
        <v>299.83999999999997</v>
      </c>
      <c r="AJ133" s="632">
        <v>304.54000000000002</v>
      </c>
      <c r="AK133" s="632">
        <v>309.23</v>
      </c>
      <c r="AL133" s="632">
        <v>313.93</v>
      </c>
      <c r="AM133" s="632">
        <v>318.62</v>
      </c>
      <c r="AN133" s="632">
        <v>323.32</v>
      </c>
      <c r="AO133" s="609">
        <v>328.02</v>
      </c>
      <c r="AP133" s="633">
        <v>332.71</v>
      </c>
      <c r="AQ133" s="633">
        <v>337.41</v>
      </c>
      <c r="AR133" s="629">
        <v>342.1</v>
      </c>
      <c r="AS133" s="633">
        <v>346.8</v>
      </c>
      <c r="AT133" s="633">
        <v>351.49</v>
      </c>
      <c r="AU133" s="633">
        <v>356.19</v>
      </c>
      <c r="AV133" s="633">
        <v>360.88</v>
      </c>
      <c r="AW133" s="633">
        <v>365.58</v>
      </c>
      <c r="AX133" s="633">
        <v>370.28</v>
      </c>
      <c r="AY133" s="629">
        <v>374.97</v>
      </c>
      <c r="AZ133" s="633">
        <v>379.67</v>
      </c>
      <c r="BA133" s="633">
        <v>384.36</v>
      </c>
      <c r="BB133" s="629">
        <v>389.06</v>
      </c>
      <c r="BC133" s="633">
        <v>393.75</v>
      </c>
      <c r="BD133" s="633">
        <v>398.45</v>
      </c>
      <c r="BE133" s="633">
        <v>406.15</v>
      </c>
      <c r="BF133" s="633">
        <v>407.84</v>
      </c>
      <c r="BG133" s="633">
        <v>412.54</v>
      </c>
      <c r="BH133" s="633">
        <v>417.23</v>
      </c>
      <c r="BI133" s="633">
        <v>421.93</v>
      </c>
      <c r="BJ133" s="633">
        <v>426.62</v>
      </c>
      <c r="BK133" s="633">
        <v>431.32</v>
      </c>
      <c r="BL133" s="633">
        <v>436.01</v>
      </c>
      <c r="BM133" s="633">
        <v>440.71</v>
      </c>
      <c r="BN133" s="633"/>
      <c r="BO133" s="634">
        <v>129</v>
      </c>
      <c r="BP133" s="717">
        <v>118.73</v>
      </c>
      <c r="BQ133" s="718">
        <v>122.04</v>
      </c>
      <c r="BR133" s="632">
        <v>125.36</v>
      </c>
      <c r="BS133" s="632">
        <v>128.66999999999999</v>
      </c>
      <c r="BT133" s="635">
        <v>131.99</v>
      </c>
      <c r="BU133" s="633">
        <v>135.30000000000001</v>
      </c>
      <c r="BV133" s="633">
        <v>138.62</v>
      </c>
      <c r="BW133" s="633">
        <v>141.93</v>
      </c>
      <c r="BX133" s="633">
        <v>145.25</v>
      </c>
      <c r="BY133" s="633">
        <v>148.56</v>
      </c>
      <c r="BZ133" s="633">
        <v>151.88</v>
      </c>
      <c r="CA133" s="633">
        <v>155.19</v>
      </c>
      <c r="CB133" s="633">
        <v>158.51</v>
      </c>
      <c r="CC133" s="633">
        <v>161.82</v>
      </c>
      <c r="CD133" s="633">
        <v>165.14</v>
      </c>
      <c r="CE133" s="633">
        <v>168.46</v>
      </c>
      <c r="CF133" s="633">
        <v>171.77</v>
      </c>
      <c r="CG133" s="633">
        <v>175.09</v>
      </c>
      <c r="CH133" s="633">
        <v>178.4</v>
      </c>
      <c r="CI133" s="633">
        <v>181.72</v>
      </c>
      <c r="CJ133" s="633">
        <v>185.03</v>
      </c>
      <c r="CK133" s="633">
        <v>188.35</v>
      </c>
      <c r="CL133" s="633">
        <v>191.66</v>
      </c>
      <c r="CM133" s="633">
        <v>194.98</v>
      </c>
      <c r="CN133" s="633">
        <v>198.29</v>
      </c>
      <c r="CO133" s="717">
        <v>201.61</v>
      </c>
      <c r="CP133" s="718">
        <v>204.92</v>
      </c>
      <c r="CQ133" s="632">
        <v>208.24</v>
      </c>
      <c r="CR133" s="632">
        <v>211.55</v>
      </c>
      <c r="CS133" s="635">
        <v>214.87</v>
      </c>
      <c r="CT133" s="633">
        <v>218.18</v>
      </c>
      <c r="CU133" s="633">
        <v>221.5</v>
      </c>
      <c r="CV133" s="633">
        <v>224.82</v>
      </c>
      <c r="CW133" s="633">
        <v>228.13</v>
      </c>
      <c r="CX133" s="633">
        <v>231.45</v>
      </c>
      <c r="CY133" s="633">
        <v>234.76</v>
      </c>
      <c r="CZ133" s="633">
        <v>238.08</v>
      </c>
      <c r="DA133" s="633">
        <v>241.39</v>
      </c>
      <c r="DB133" s="633">
        <v>244.71</v>
      </c>
      <c r="DC133" s="633">
        <v>248.02</v>
      </c>
      <c r="DD133" s="633">
        <v>251.34</v>
      </c>
      <c r="DE133" s="633">
        <v>254.65</v>
      </c>
      <c r="DF133" s="633">
        <v>257.97000000000003</v>
      </c>
      <c r="DG133" s="633">
        <v>261.27999999999997</v>
      </c>
      <c r="DH133" s="633">
        <v>264.60000000000002</v>
      </c>
      <c r="DI133" s="633">
        <v>267.91000000000003</v>
      </c>
      <c r="DJ133" s="633">
        <v>271.23</v>
      </c>
      <c r="DK133" s="633">
        <v>274.54000000000002</v>
      </c>
      <c r="DL133" s="633">
        <v>277.86</v>
      </c>
      <c r="DM133" s="633">
        <v>281.18</v>
      </c>
      <c r="DN133" s="633">
        <v>284.49</v>
      </c>
      <c r="DO133" s="633">
        <v>287.81</v>
      </c>
      <c r="DP133" s="633">
        <v>291.12</v>
      </c>
      <c r="DQ133" s="633">
        <v>294.44</v>
      </c>
      <c r="DR133" s="633">
        <v>297.75</v>
      </c>
      <c r="DS133" s="633"/>
      <c r="DT133" s="633"/>
      <c r="DU133" s="633"/>
      <c r="DV133" s="633"/>
      <c r="DW133" s="633"/>
      <c r="DX133" s="633"/>
    </row>
    <row r="134" spans="1:128">
      <c r="A134" s="888"/>
      <c r="B134" s="908">
        <f t="shared" si="9"/>
        <v>130</v>
      </c>
      <c r="C134" s="979" t="e">
        <f t="shared" ref="C134:C197" si="11">IF($C$1=40.5,AJ134,IF($C$1=41.5,AK134,IF($C$1=42.5,AL134,IF($C$1=43.5,AN134,IF($C$1=44.5,AN134,IF($C$1=45.5,AO134,IF($C$1=46.5,AP134,)))))))&amp;
IF($C$1=47.5,AQ134,IF($C$1=48.5,AR134,IF($C$1=49.5,AS134,IF($C$1=50.5,AT134,IF($C$1=51.5,AU134,IF($C$1=52.5,AV134,IF($C$1=53.5,AW134,)))))))&amp;
IF($C$1=54.5,AX134,IF($C$1=55.5,AY134,IF($C$1=56.5,AZ134,IF($C$1=57.5,BA134,IF($C$1=15.5,K134,IF($C$1=16.5,L134,IF($C$1=17.5,M134,)))))))&amp;
IF($C$1=18.5,N134,IF($C$1=19.5,O134,IF($C$1=20.5,P134,IF($C$1=21.5,Q134,IF($C$1=22.5,R134,IF($C$1=23.5,S134,IF($C$1=24.5,T134,)))))))&amp;IF($C$1=25.5,U134,IF($C$1=26.5,V134,IF($C$1=39.5,AI134,)))&amp;IF($C$1=31.5,AA134,IF($C$1=32.5,AB134,IF($C$1=33.5,AC134,IF($C$1=34.5,AD134,IF($C$1=35.5,AE134,)))))&amp;IF($C$1=36.5,AF134,IF($C$1=37.5,AG134,IF($C$1=38.5,AH134,)))&amp;IF($C$1=27.5,W134,IF($C$1=28.5,X134,IF($C$1=29.5,Y134,IF($C$1=30.5,Z134,))))</f>
        <v>#REF!</v>
      </c>
      <c r="D134" s="909" t="e">
        <f t="shared" ref="D134:D197" si="12">ROUND(C134*1.4,2)</f>
        <v>#REF!</v>
      </c>
      <c r="E134" s="906"/>
      <c r="F134" s="979" t="e">
        <f t="shared" ref="F134:F197" si="13">IF($C$1=40.5,CO134,IF($C$1=41.5,CP134,IF($C$1=42.5,CQ134,IF($C$1=43.5,CS134,IF($C$1=44.5,CS134,IF($C$1=45.5,CT134,IF($C$1=46.5,CU134,)))))))&amp;
IF($C$1=47.5,CV134,IF($C$1=48.5,CW134,IF($C$1=49.5,CX134,IF($C$1=50.5,CY134,IF($C$1=51.5,CZ134,IF($C$1=52.5,DA134,IF($C$1=53.5,DB134,)))))))&amp;
IF($C$1=54.5,DC134,IF($C$1=55.5,DD134,IF($C$1=56.5,DE134,IF($C$1=57.5,DF134,IF($C$1=15.5,BP134,IF($C$1=16.5,BQ134,IF($C$1=17.5,BR134,)))))))&amp;
IF($C$1=18.5,BS134,IF($C$1=19.5,BT134,IF($C$1=20.5,BU134,IF($C$1=21.5,BV134,IF($C$1=22.5,BW134,IF($C$1=23.5,BX134,IF($C$1=24.5,BY134,)))))))&amp;IF($C$1=25.5,BZ134,IF($C$1=26.5,CA134,IF($C$1=39.5,CN134,)))&amp;IF($C$1=31.5,CF134,IF($C$1=32.5,CG134,IF($C$1=33.5,CH134,IF($C$1=34.5,CI134,IF($C$1=35.5,CJ134,)))))&amp;IF($C$1=36.5,CK134,IF($C$1=37.5,CL134,IF($C$1=38.5,CM134,)))&amp;IF($C$1=27.5,CB134,IF($C$1=28.5,CC134,IF($C$1=29.5,CD134,IF($C$1=30.5,CE134,))))</f>
        <v>#REF!</v>
      </c>
      <c r="G134" s="907" t="e">
        <f t="shared" si="10"/>
        <v>#REF!</v>
      </c>
      <c r="H134" s="906"/>
      <c r="I134" s="906"/>
      <c r="J134" s="634">
        <v>130</v>
      </c>
      <c r="K134" s="632">
        <v>188.66</v>
      </c>
      <c r="L134" s="632">
        <v>193.4</v>
      </c>
      <c r="M134" s="632">
        <v>198.13</v>
      </c>
      <c r="N134" s="632">
        <v>202.86</v>
      </c>
      <c r="O134" s="632">
        <v>207.59</v>
      </c>
      <c r="P134" s="609">
        <v>212.32</v>
      </c>
      <c r="Q134" s="633">
        <v>217.06</v>
      </c>
      <c r="R134" s="633">
        <v>221.79</v>
      </c>
      <c r="S134" s="633">
        <v>226.52</v>
      </c>
      <c r="T134" s="633">
        <v>231.25</v>
      </c>
      <c r="U134" s="629">
        <v>235.98</v>
      </c>
      <c r="V134" s="633">
        <v>240.72</v>
      </c>
      <c r="W134" s="633">
        <v>245.45</v>
      </c>
      <c r="X134" s="629">
        <v>250.18</v>
      </c>
      <c r="Y134" s="629">
        <v>254.91</v>
      </c>
      <c r="Z134" s="629">
        <v>259.64</v>
      </c>
      <c r="AA134" s="629">
        <v>264.38</v>
      </c>
      <c r="AB134" s="629">
        <v>269.11</v>
      </c>
      <c r="AC134" s="629">
        <v>273.83999999999997</v>
      </c>
      <c r="AD134" s="629">
        <v>278.57</v>
      </c>
      <c r="AE134" s="633">
        <v>283.3</v>
      </c>
      <c r="AF134" s="629">
        <v>288.04000000000002</v>
      </c>
      <c r="AG134" s="629">
        <v>292.77</v>
      </c>
      <c r="AH134" s="629">
        <v>297.5</v>
      </c>
      <c r="AI134" s="629">
        <v>302.23</v>
      </c>
      <c r="AJ134" s="632">
        <v>306.95999999999998</v>
      </c>
      <c r="AK134" s="632">
        <v>311.7</v>
      </c>
      <c r="AL134" s="632">
        <v>316.43</v>
      </c>
      <c r="AM134" s="632">
        <v>321.16000000000003</v>
      </c>
      <c r="AN134" s="632">
        <v>325.89</v>
      </c>
      <c r="AO134" s="609">
        <v>330.62</v>
      </c>
      <c r="AP134" s="633">
        <v>335.36</v>
      </c>
      <c r="AQ134" s="633">
        <v>340.09</v>
      </c>
      <c r="AR134" s="633">
        <v>344.82</v>
      </c>
      <c r="AS134" s="633">
        <v>349.55</v>
      </c>
      <c r="AT134" s="629">
        <v>354.28</v>
      </c>
      <c r="AU134" s="633">
        <v>359.02</v>
      </c>
      <c r="AV134" s="633">
        <v>363.75</v>
      </c>
      <c r="AW134" s="629">
        <v>368.48</v>
      </c>
      <c r="AX134" s="629">
        <v>373.21</v>
      </c>
      <c r="AY134" s="629">
        <v>377.94</v>
      </c>
      <c r="AZ134" s="629">
        <v>382.68</v>
      </c>
      <c r="BA134" s="629">
        <v>387.41</v>
      </c>
      <c r="BB134" s="633">
        <v>392.14</v>
      </c>
      <c r="BC134" s="629">
        <v>396.87</v>
      </c>
      <c r="BD134" s="633">
        <v>401.6</v>
      </c>
      <c r="BE134" s="629">
        <v>406.34</v>
      </c>
      <c r="BF134" s="629">
        <v>411.07</v>
      </c>
      <c r="BG134" s="629">
        <v>415.8</v>
      </c>
      <c r="BH134" s="629">
        <v>420.53</v>
      </c>
      <c r="BI134" s="629">
        <v>425.26</v>
      </c>
      <c r="BJ134" s="629">
        <v>430</v>
      </c>
      <c r="BK134" s="629">
        <v>434.73</v>
      </c>
      <c r="BL134" s="629">
        <v>439.46</v>
      </c>
      <c r="BM134" s="629">
        <v>444.19</v>
      </c>
      <c r="BN134" s="629"/>
      <c r="BO134" s="634">
        <v>130</v>
      </c>
      <c r="BP134" s="717">
        <v>119.67</v>
      </c>
      <c r="BQ134" s="718">
        <v>123.01</v>
      </c>
      <c r="BR134" s="632">
        <v>126.35</v>
      </c>
      <c r="BS134" s="632">
        <v>129.69</v>
      </c>
      <c r="BT134" s="635">
        <v>133.03</v>
      </c>
      <c r="BU134" s="633">
        <v>136.37</v>
      </c>
      <c r="BV134" s="633">
        <v>139.71</v>
      </c>
      <c r="BW134" s="633">
        <v>143.05000000000001</v>
      </c>
      <c r="BX134" s="633">
        <v>146.38999999999999</v>
      </c>
      <c r="BY134" s="633">
        <v>149.74</v>
      </c>
      <c r="BZ134" s="633">
        <v>153.08000000000001</v>
      </c>
      <c r="CA134" s="633">
        <v>156.41999999999999</v>
      </c>
      <c r="CB134" s="633">
        <v>159.76</v>
      </c>
      <c r="CC134" s="633">
        <v>163.1</v>
      </c>
      <c r="CD134" s="633">
        <v>166.44</v>
      </c>
      <c r="CE134" s="633">
        <v>169.78</v>
      </c>
      <c r="CF134" s="633">
        <v>173.12</v>
      </c>
      <c r="CG134" s="633">
        <v>176.46</v>
      </c>
      <c r="CH134" s="633">
        <v>179.8</v>
      </c>
      <c r="CI134" s="633">
        <v>183.15</v>
      </c>
      <c r="CJ134" s="633">
        <v>186.49</v>
      </c>
      <c r="CK134" s="633">
        <v>189.83</v>
      </c>
      <c r="CL134" s="633">
        <v>193.17</v>
      </c>
      <c r="CM134" s="633">
        <v>196.51</v>
      </c>
      <c r="CN134" s="633">
        <v>199.85</v>
      </c>
      <c r="CO134" s="717">
        <v>203.19</v>
      </c>
      <c r="CP134" s="718">
        <v>206.53</v>
      </c>
      <c r="CQ134" s="632">
        <v>209.87</v>
      </c>
      <c r="CR134" s="632">
        <v>213.21</v>
      </c>
      <c r="CS134" s="635">
        <v>216.56</v>
      </c>
      <c r="CT134" s="633">
        <v>219.9</v>
      </c>
      <c r="CU134" s="633">
        <v>223.24</v>
      </c>
      <c r="CV134" s="633">
        <v>226.58</v>
      </c>
      <c r="CW134" s="633">
        <v>229.92</v>
      </c>
      <c r="CX134" s="633">
        <v>233.26</v>
      </c>
      <c r="CY134" s="633">
        <v>236.6</v>
      </c>
      <c r="CZ134" s="633">
        <v>239.94</v>
      </c>
      <c r="DA134" s="633">
        <v>243.28</v>
      </c>
      <c r="DB134" s="633">
        <v>246.62</v>
      </c>
      <c r="DC134" s="633">
        <v>249.97</v>
      </c>
      <c r="DD134" s="633">
        <v>253.31</v>
      </c>
      <c r="DE134" s="633">
        <v>256.64999999999998</v>
      </c>
      <c r="DF134" s="633">
        <v>259.99</v>
      </c>
      <c r="DG134" s="633">
        <v>263.33</v>
      </c>
      <c r="DH134" s="633">
        <v>266.67</v>
      </c>
      <c r="DI134" s="633">
        <v>270.01</v>
      </c>
      <c r="DJ134" s="633">
        <v>273.35000000000002</v>
      </c>
      <c r="DK134" s="633">
        <v>276.69</v>
      </c>
      <c r="DL134" s="633">
        <v>280.02999999999997</v>
      </c>
      <c r="DM134" s="633">
        <v>283.38</v>
      </c>
      <c r="DN134" s="633">
        <v>286.72000000000003</v>
      </c>
      <c r="DO134" s="633">
        <v>290.06</v>
      </c>
      <c r="DP134" s="633">
        <v>293.39999999999998</v>
      </c>
      <c r="DQ134" s="633">
        <v>296.74</v>
      </c>
      <c r="DR134" s="633">
        <v>300.08</v>
      </c>
      <c r="DS134" s="633"/>
      <c r="DT134" s="633"/>
      <c r="DU134" s="633"/>
      <c r="DV134" s="633"/>
      <c r="DW134" s="633"/>
      <c r="DX134" s="633"/>
    </row>
    <row r="135" spans="1:128">
      <c r="A135" s="888"/>
      <c r="B135" s="908">
        <f t="shared" ref="B135:B198" si="14">B134+1</f>
        <v>131</v>
      </c>
      <c r="C135" s="979" t="e">
        <f t="shared" si="11"/>
        <v>#REF!</v>
      </c>
      <c r="D135" s="909" t="e">
        <f t="shared" si="12"/>
        <v>#REF!</v>
      </c>
      <c r="E135" s="906"/>
      <c r="F135" s="979" t="e">
        <f t="shared" si="13"/>
        <v>#REF!</v>
      </c>
      <c r="G135" s="907" t="e">
        <f t="shared" si="10"/>
        <v>#REF!</v>
      </c>
      <c r="H135" s="906"/>
      <c r="I135" s="906"/>
      <c r="J135" s="634">
        <v>131</v>
      </c>
      <c r="K135" s="632">
        <v>190.02</v>
      </c>
      <c r="L135" s="632">
        <v>194.79</v>
      </c>
      <c r="M135" s="632">
        <v>199.56</v>
      </c>
      <c r="N135" s="632">
        <v>204.32</v>
      </c>
      <c r="O135" s="632">
        <v>209.09</v>
      </c>
      <c r="P135" s="609">
        <v>213.86</v>
      </c>
      <c r="Q135" s="633">
        <v>218.63</v>
      </c>
      <c r="R135" s="633">
        <v>223.4</v>
      </c>
      <c r="S135" s="629">
        <v>228.17</v>
      </c>
      <c r="T135" s="633">
        <v>232.94</v>
      </c>
      <c r="U135" s="633">
        <v>237.7</v>
      </c>
      <c r="V135" s="633">
        <v>242.47</v>
      </c>
      <c r="W135" s="629">
        <v>247.24</v>
      </c>
      <c r="X135" s="633">
        <v>252.01</v>
      </c>
      <c r="Y135" s="633">
        <v>256.77999999999997</v>
      </c>
      <c r="Z135" s="629">
        <v>261.55</v>
      </c>
      <c r="AA135" s="633">
        <v>266.31</v>
      </c>
      <c r="AB135" s="633">
        <v>271.08</v>
      </c>
      <c r="AC135" s="633">
        <v>275.85000000000002</v>
      </c>
      <c r="AD135" s="633">
        <v>280.62</v>
      </c>
      <c r="AE135" s="629">
        <v>285.39</v>
      </c>
      <c r="AF135" s="633">
        <v>290.16000000000003</v>
      </c>
      <c r="AG135" s="633">
        <v>294.92</v>
      </c>
      <c r="AH135" s="633">
        <v>299.69</v>
      </c>
      <c r="AI135" s="633">
        <v>304.45999999999998</v>
      </c>
      <c r="AJ135" s="632">
        <v>309.23</v>
      </c>
      <c r="AK135" s="632">
        <v>314</v>
      </c>
      <c r="AL135" s="632">
        <v>318.77</v>
      </c>
      <c r="AM135" s="632">
        <v>323.52999999999997</v>
      </c>
      <c r="AN135" s="632">
        <v>328.3</v>
      </c>
      <c r="AO135" s="609">
        <v>333.07</v>
      </c>
      <c r="AP135" s="633">
        <v>337.84</v>
      </c>
      <c r="AQ135" s="633">
        <v>342.61</v>
      </c>
      <c r="AR135" s="629">
        <v>347.38</v>
      </c>
      <c r="AS135" s="633">
        <v>352.15</v>
      </c>
      <c r="AT135" s="633">
        <v>356.91</v>
      </c>
      <c r="AU135" s="633">
        <v>361.68</v>
      </c>
      <c r="AV135" s="629">
        <v>366.45</v>
      </c>
      <c r="AW135" s="633">
        <v>371.22</v>
      </c>
      <c r="AX135" s="633">
        <v>375.99</v>
      </c>
      <c r="AY135" s="629">
        <v>380.76</v>
      </c>
      <c r="AZ135" s="633">
        <v>385.52</v>
      </c>
      <c r="BA135" s="633">
        <v>390.29</v>
      </c>
      <c r="BB135" s="633">
        <v>395.06</v>
      </c>
      <c r="BC135" s="633">
        <v>399.83</v>
      </c>
      <c r="BD135" s="629">
        <v>404.6</v>
      </c>
      <c r="BE135" s="633">
        <v>409.37</v>
      </c>
      <c r="BF135" s="633">
        <v>414.13</v>
      </c>
      <c r="BG135" s="633">
        <v>418.9</v>
      </c>
      <c r="BH135" s="633">
        <v>423.67</v>
      </c>
      <c r="BI135" s="633">
        <v>428.44</v>
      </c>
      <c r="BJ135" s="633">
        <v>433.21</v>
      </c>
      <c r="BK135" s="633">
        <v>437.98</v>
      </c>
      <c r="BL135" s="633">
        <v>442.74</v>
      </c>
      <c r="BM135" s="633">
        <v>447.51</v>
      </c>
      <c r="BN135" s="633"/>
      <c r="BO135" s="634">
        <v>131</v>
      </c>
      <c r="BP135" s="717">
        <v>120.56</v>
      </c>
      <c r="BQ135" s="718">
        <v>123.93</v>
      </c>
      <c r="BR135" s="632">
        <v>127.29</v>
      </c>
      <c r="BS135" s="632">
        <v>130.66</v>
      </c>
      <c r="BT135" s="635">
        <v>134.03</v>
      </c>
      <c r="BU135" s="633">
        <v>137.38999999999999</v>
      </c>
      <c r="BV135" s="633">
        <v>140.76</v>
      </c>
      <c r="BW135" s="633">
        <v>144.13</v>
      </c>
      <c r="BX135" s="633">
        <v>147.49</v>
      </c>
      <c r="BY135" s="633">
        <v>150.86000000000001</v>
      </c>
      <c r="BZ135" s="633">
        <v>154.22999999999999</v>
      </c>
      <c r="CA135" s="633">
        <v>157.59</v>
      </c>
      <c r="CB135" s="633">
        <v>160.96</v>
      </c>
      <c r="CC135" s="633">
        <v>164.33</v>
      </c>
      <c r="CD135" s="633">
        <v>167.69</v>
      </c>
      <c r="CE135" s="633">
        <v>171.06</v>
      </c>
      <c r="CF135" s="633">
        <v>174.43</v>
      </c>
      <c r="CG135" s="633">
        <v>177.79</v>
      </c>
      <c r="CH135" s="633">
        <v>181.16</v>
      </c>
      <c r="CI135" s="633">
        <v>184.53</v>
      </c>
      <c r="CJ135" s="633">
        <v>187.89</v>
      </c>
      <c r="CK135" s="633">
        <v>191.26</v>
      </c>
      <c r="CL135" s="633">
        <v>194.63</v>
      </c>
      <c r="CM135" s="633">
        <v>197.99</v>
      </c>
      <c r="CN135" s="633">
        <v>201.36</v>
      </c>
      <c r="CO135" s="717">
        <v>204.73</v>
      </c>
      <c r="CP135" s="718">
        <v>208.09</v>
      </c>
      <c r="CQ135" s="632">
        <v>211.46</v>
      </c>
      <c r="CR135" s="632">
        <v>214.83</v>
      </c>
      <c r="CS135" s="635">
        <v>218.2</v>
      </c>
      <c r="CT135" s="633">
        <v>221.56</v>
      </c>
      <c r="CU135" s="633">
        <v>224.93</v>
      </c>
      <c r="CV135" s="633">
        <v>228.3</v>
      </c>
      <c r="CW135" s="633">
        <v>231.66</v>
      </c>
      <c r="CX135" s="633">
        <v>235.03</v>
      </c>
      <c r="CY135" s="633">
        <v>238.4</v>
      </c>
      <c r="CZ135" s="633">
        <v>241.76</v>
      </c>
      <c r="DA135" s="633">
        <v>245.13</v>
      </c>
      <c r="DB135" s="633">
        <v>248.5</v>
      </c>
      <c r="DC135" s="633">
        <v>251.86</v>
      </c>
      <c r="DD135" s="633">
        <v>255.23</v>
      </c>
      <c r="DE135" s="633">
        <v>258.60000000000002</v>
      </c>
      <c r="DF135" s="633">
        <v>261.95999999999998</v>
      </c>
      <c r="DG135" s="633">
        <v>265.33</v>
      </c>
      <c r="DH135" s="633">
        <v>268.7</v>
      </c>
      <c r="DI135" s="633">
        <v>272.06</v>
      </c>
      <c r="DJ135" s="633">
        <v>275.43</v>
      </c>
      <c r="DK135" s="633">
        <v>278.8</v>
      </c>
      <c r="DL135" s="633">
        <v>282.16000000000003</v>
      </c>
      <c r="DM135" s="633">
        <v>285.52999999999997</v>
      </c>
      <c r="DN135" s="633">
        <v>288.89999999999998</v>
      </c>
      <c r="DO135" s="633">
        <v>292.26</v>
      </c>
      <c r="DP135" s="633">
        <v>295.63</v>
      </c>
      <c r="DQ135" s="633">
        <v>299</v>
      </c>
      <c r="DR135" s="633">
        <v>302.36</v>
      </c>
      <c r="DS135" s="633"/>
      <c r="DT135" s="633"/>
      <c r="DU135" s="633"/>
      <c r="DV135" s="633"/>
      <c r="DW135" s="633"/>
      <c r="DX135" s="633"/>
    </row>
    <row r="136" spans="1:128">
      <c r="A136" s="888"/>
      <c r="B136" s="908">
        <f t="shared" si="14"/>
        <v>132</v>
      </c>
      <c r="C136" s="979" t="e">
        <f t="shared" si="11"/>
        <v>#REF!</v>
      </c>
      <c r="D136" s="909" t="e">
        <f t="shared" si="12"/>
        <v>#REF!</v>
      </c>
      <c r="E136" s="906"/>
      <c r="F136" s="979" t="e">
        <f t="shared" si="13"/>
        <v>#REF!</v>
      </c>
      <c r="G136" s="907" t="e">
        <f t="shared" si="10"/>
        <v>#REF!</v>
      </c>
      <c r="H136" s="906"/>
      <c r="I136" s="906"/>
      <c r="J136" s="634">
        <v>132</v>
      </c>
      <c r="K136" s="632">
        <v>191.55</v>
      </c>
      <c r="L136" s="632">
        <v>196.35</v>
      </c>
      <c r="M136" s="632">
        <v>201.16</v>
      </c>
      <c r="N136" s="632">
        <v>205.96</v>
      </c>
      <c r="O136" s="632">
        <v>210.77</v>
      </c>
      <c r="P136" s="609">
        <v>215.57</v>
      </c>
      <c r="Q136" s="633">
        <v>220.38</v>
      </c>
      <c r="R136" s="633">
        <v>225.18</v>
      </c>
      <c r="S136" s="633">
        <v>229.99</v>
      </c>
      <c r="T136" s="633">
        <v>234.79</v>
      </c>
      <c r="U136" s="633">
        <v>239.59</v>
      </c>
      <c r="V136" s="633">
        <v>244.4</v>
      </c>
      <c r="W136" s="633">
        <v>249.2</v>
      </c>
      <c r="X136" s="633">
        <v>254.01</v>
      </c>
      <c r="Y136" s="633">
        <v>258.81</v>
      </c>
      <c r="Z136" s="629">
        <v>263.62</v>
      </c>
      <c r="AA136" s="633">
        <v>268.42</v>
      </c>
      <c r="AB136" s="633">
        <v>273.23</v>
      </c>
      <c r="AC136" s="633">
        <v>278.02999999999997</v>
      </c>
      <c r="AD136" s="633">
        <v>282.83999999999997</v>
      </c>
      <c r="AE136" s="633">
        <v>287.64</v>
      </c>
      <c r="AF136" s="633">
        <v>292.45</v>
      </c>
      <c r="AG136" s="633">
        <v>297.25</v>
      </c>
      <c r="AH136" s="633">
        <v>302.06</v>
      </c>
      <c r="AI136" s="633">
        <v>306.86</v>
      </c>
      <c r="AJ136" s="632">
        <v>311.67</v>
      </c>
      <c r="AK136" s="632">
        <v>316.47000000000003</v>
      </c>
      <c r="AL136" s="632">
        <v>321.27999999999997</v>
      </c>
      <c r="AM136" s="632">
        <v>326.08</v>
      </c>
      <c r="AN136" s="632">
        <v>330.89</v>
      </c>
      <c r="AO136" s="609">
        <v>335.69</v>
      </c>
      <c r="AP136" s="633">
        <v>340.5</v>
      </c>
      <c r="AQ136" s="633">
        <v>345.3</v>
      </c>
      <c r="AR136" s="633">
        <v>350.11</v>
      </c>
      <c r="AS136" s="633">
        <v>354.91</v>
      </c>
      <c r="AT136" s="633">
        <v>359.71</v>
      </c>
      <c r="AU136" s="633">
        <v>364.52</v>
      </c>
      <c r="AV136" s="633">
        <v>369.32</v>
      </c>
      <c r="AW136" s="633">
        <v>374.13</v>
      </c>
      <c r="AX136" s="633">
        <v>378.93</v>
      </c>
      <c r="AY136" s="629">
        <v>383.74</v>
      </c>
      <c r="AZ136" s="633">
        <v>388.54</v>
      </c>
      <c r="BA136" s="633">
        <v>393.35</v>
      </c>
      <c r="BB136" s="629">
        <v>398.15</v>
      </c>
      <c r="BC136" s="633">
        <v>402.96</v>
      </c>
      <c r="BD136" s="633">
        <v>407.76</v>
      </c>
      <c r="BE136" s="633">
        <v>412.57</v>
      </c>
      <c r="BF136" s="633">
        <v>417.37</v>
      </c>
      <c r="BG136" s="633">
        <v>422.18</v>
      </c>
      <c r="BH136" s="633">
        <v>426.98</v>
      </c>
      <c r="BI136" s="633">
        <v>431.79</v>
      </c>
      <c r="BJ136" s="633">
        <v>436.59</v>
      </c>
      <c r="BK136" s="633">
        <v>441.4</v>
      </c>
      <c r="BL136" s="633">
        <v>446.2</v>
      </c>
      <c r="BM136" s="633">
        <v>451.01</v>
      </c>
      <c r="BN136" s="633"/>
      <c r="BO136" s="634">
        <v>132</v>
      </c>
      <c r="BP136" s="717">
        <v>121.46</v>
      </c>
      <c r="BQ136" s="718">
        <v>124.85</v>
      </c>
      <c r="BR136" s="632">
        <v>128.24</v>
      </c>
      <c r="BS136" s="632">
        <v>131.63</v>
      </c>
      <c r="BT136" s="635">
        <v>135.03</v>
      </c>
      <c r="BU136" s="633">
        <v>138.41999999999999</v>
      </c>
      <c r="BV136" s="633">
        <v>141.81</v>
      </c>
      <c r="BW136" s="633">
        <v>145.19999999999999</v>
      </c>
      <c r="BX136" s="633">
        <v>148.59</v>
      </c>
      <c r="BY136" s="633">
        <v>151.99</v>
      </c>
      <c r="BZ136" s="633">
        <v>155.38</v>
      </c>
      <c r="CA136" s="633">
        <v>158.77000000000001</v>
      </c>
      <c r="CB136" s="633">
        <v>162.16</v>
      </c>
      <c r="CC136" s="633">
        <v>165.56</v>
      </c>
      <c r="CD136" s="633">
        <v>168.95</v>
      </c>
      <c r="CE136" s="633">
        <v>172.34</v>
      </c>
      <c r="CF136" s="633">
        <v>175.73</v>
      </c>
      <c r="CG136" s="633">
        <v>179.13</v>
      </c>
      <c r="CH136" s="633">
        <v>182.52</v>
      </c>
      <c r="CI136" s="633">
        <v>185.91</v>
      </c>
      <c r="CJ136" s="633">
        <v>189.3</v>
      </c>
      <c r="CK136" s="633">
        <v>192.7</v>
      </c>
      <c r="CL136" s="633">
        <v>196.09</v>
      </c>
      <c r="CM136" s="633">
        <v>199.48</v>
      </c>
      <c r="CN136" s="633">
        <v>202.87</v>
      </c>
      <c r="CO136" s="717">
        <v>206.27</v>
      </c>
      <c r="CP136" s="718">
        <v>209.66</v>
      </c>
      <c r="CQ136" s="632">
        <v>213.5</v>
      </c>
      <c r="CR136" s="632">
        <v>216.44</v>
      </c>
      <c r="CS136" s="635">
        <v>219.84</v>
      </c>
      <c r="CT136" s="633">
        <v>223.23</v>
      </c>
      <c r="CU136" s="633">
        <v>226.62</v>
      </c>
      <c r="CV136" s="633">
        <v>230.01</v>
      </c>
      <c r="CW136" s="633">
        <v>233.4</v>
      </c>
      <c r="CX136" s="633">
        <v>236.8</v>
      </c>
      <c r="CY136" s="633">
        <v>240.19</v>
      </c>
      <c r="CZ136" s="633">
        <v>243.58</v>
      </c>
      <c r="DA136" s="633">
        <v>246.97</v>
      </c>
      <c r="DB136" s="633">
        <v>250.37</v>
      </c>
      <c r="DC136" s="633">
        <v>253.76</v>
      </c>
      <c r="DD136" s="633">
        <v>257.14999999999998</v>
      </c>
      <c r="DE136" s="633">
        <v>260.54000000000002</v>
      </c>
      <c r="DF136" s="633">
        <v>263.94</v>
      </c>
      <c r="DG136" s="633">
        <v>267.33</v>
      </c>
      <c r="DH136" s="633">
        <v>270.72000000000003</v>
      </c>
      <c r="DI136" s="633">
        <v>274.11</v>
      </c>
      <c r="DJ136" s="633">
        <v>277.51</v>
      </c>
      <c r="DK136" s="633">
        <v>280.89999999999998</v>
      </c>
      <c r="DL136" s="633">
        <v>284.29000000000002</v>
      </c>
      <c r="DM136" s="633">
        <v>287.68</v>
      </c>
      <c r="DN136" s="633">
        <v>291.08</v>
      </c>
      <c r="DO136" s="633">
        <v>294.47000000000003</v>
      </c>
      <c r="DP136" s="633">
        <v>297.86</v>
      </c>
      <c r="DQ136" s="633">
        <v>301.25</v>
      </c>
      <c r="DR136" s="633">
        <v>304.64999999999998</v>
      </c>
      <c r="DS136" s="633"/>
      <c r="DT136" s="633"/>
      <c r="DU136" s="633"/>
      <c r="DV136" s="633"/>
      <c r="DW136" s="633"/>
      <c r="DX136" s="633"/>
    </row>
    <row r="137" spans="1:128">
      <c r="A137" s="888"/>
      <c r="B137" s="908">
        <f t="shared" si="14"/>
        <v>133</v>
      </c>
      <c r="C137" s="979" t="e">
        <f t="shared" si="11"/>
        <v>#REF!</v>
      </c>
      <c r="D137" s="909" t="e">
        <f t="shared" si="12"/>
        <v>#REF!</v>
      </c>
      <c r="E137" s="906"/>
      <c r="F137" s="979" t="e">
        <f t="shared" si="13"/>
        <v>#REF!</v>
      </c>
      <c r="G137" s="907" t="e">
        <f t="shared" si="10"/>
        <v>#REF!</v>
      </c>
      <c r="H137" s="906"/>
      <c r="I137" s="906"/>
      <c r="J137" s="634">
        <v>133</v>
      </c>
      <c r="K137" s="632">
        <v>192.91</v>
      </c>
      <c r="L137" s="632">
        <v>197.75</v>
      </c>
      <c r="M137" s="632">
        <v>202.59</v>
      </c>
      <c r="N137" s="632">
        <v>207.43</v>
      </c>
      <c r="O137" s="632">
        <v>212.27</v>
      </c>
      <c r="P137" s="609">
        <v>217.11</v>
      </c>
      <c r="Q137" s="633">
        <v>221.95</v>
      </c>
      <c r="R137" s="633">
        <v>226.79</v>
      </c>
      <c r="S137" s="629">
        <v>231.64</v>
      </c>
      <c r="T137" s="633">
        <v>236.48</v>
      </c>
      <c r="U137" s="629">
        <v>241.32</v>
      </c>
      <c r="V137" s="633">
        <v>246.16</v>
      </c>
      <c r="W137" s="633">
        <v>251</v>
      </c>
      <c r="X137" s="629">
        <v>255.84</v>
      </c>
      <c r="Y137" s="629">
        <v>260.68</v>
      </c>
      <c r="Z137" s="629">
        <v>265.52</v>
      </c>
      <c r="AA137" s="629">
        <v>270.37</v>
      </c>
      <c r="AB137" s="629">
        <v>275.20999999999998</v>
      </c>
      <c r="AC137" s="629">
        <v>280.05</v>
      </c>
      <c r="AD137" s="629">
        <v>284.89</v>
      </c>
      <c r="AE137" s="633">
        <v>289.73</v>
      </c>
      <c r="AF137" s="629">
        <v>294.57</v>
      </c>
      <c r="AG137" s="629">
        <v>299.41000000000003</v>
      </c>
      <c r="AH137" s="629">
        <v>304.25</v>
      </c>
      <c r="AI137" s="629">
        <v>309.10000000000002</v>
      </c>
      <c r="AJ137" s="632">
        <v>313.94</v>
      </c>
      <c r="AK137" s="632">
        <v>318.77999999999997</v>
      </c>
      <c r="AL137" s="632">
        <v>323.62</v>
      </c>
      <c r="AM137" s="632">
        <v>328.46</v>
      </c>
      <c r="AN137" s="632">
        <v>333.3</v>
      </c>
      <c r="AO137" s="609">
        <v>338.14</v>
      </c>
      <c r="AP137" s="633">
        <v>342.98</v>
      </c>
      <c r="AQ137" s="633">
        <v>347.82</v>
      </c>
      <c r="AR137" s="629">
        <v>352.67</v>
      </c>
      <c r="AS137" s="633">
        <v>357.51</v>
      </c>
      <c r="AT137" s="629">
        <v>362.35</v>
      </c>
      <c r="AU137" s="633">
        <v>367.19</v>
      </c>
      <c r="AV137" s="633">
        <v>372.03</v>
      </c>
      <c r="AW137" s="629">
        <v>376.87</v>
      </c>
      <c r="AX137" s="629">
        <v>381.71</v>
      </c>
      <c r="AY137" s="629">
        <v>386.55</v>
      </c>
      <c r="AZ137" s="629">
        <v>391.4</v>
      </c>
      <c r="BA137" s="629">
        <v>396.24</v>
      </c>
      <c r="BB137" s="633">
        <v>401.08</v>
      </c>
      <c r="BC137" s="629">
        <v>405.92</v>
      </c>
      <c r="BD137" s="633">
        <v>410.76</v>
      </c>
      <c r="BE137" s="629">
        <v>415.6</v>
      </c>
      <c r="BF137" s="629">
        <v>420.44</v>
      </c>
      <c r="BG137" s="629">
        <v>425.28</v>
      </c>
      <c r="BH137" s="629">
        <v>430.13</v>
      </c>
      <c r="BI137" s="629">
        <v>434.97</v>
      </c>
      <c r="BJ137" s="629">
        <v>439.81</v>
      </c>
      <c r="BK137" s="629">
        <v>444.65</v>
      </c>
      <c r="BL137" s="629">
        <v>449.49</v>
      </c>
      <c r="BM137" s="629">
        <v>454.33</v>
      </c>
      <c r="BN137" s="629"/>
      <c r="BO137" s="634">
        <v>133</v>
      </c>
      <c r="BP137" s="717">
        <v>122.4</v>
      </c>
      <c r="BQ137" s="718">
        <v>125.82</v>
      </c>
      <c r="BR137" s="632">
        <v>129.24</v>
      </c>
      <c r="BS137" s="632">
        <v>132.65</v>
      </c>
      <c r="BT137" s="635">
        <v>136.07</v>
      </c>
      <c r="BU137" s="633">
        <v>139.49</v>
      </c>
      <c r="BV137" s="633">
        <v>142.91</v>
      </c>
      <c r="BW137" s="633">
        <v>146.33000000000001</v>
      </c>
      <c r="BX137" s="633">
        <v>149.75</v>
      </c>
      <c r="BY137" s="633">
        <v>153.16</v>
      </c>
      <c r="BZ137" s="633">
        <v>156.58000000000001</v>
      </c>
      <c r="CA137" s="633">
        <v>160</v>
      </c>
      <c r="CB137" s="633">
        <v>163.41999999999999</v>
      </c>
      <c r="CC137" s="633">
        <v>166.84</v>
      </c>
      <c r="CD137" s="633">
        <v>170.25</v>
      </c>
      <c r="CE137" s="633">
        <v>173.67</v>
      </c>
      <c r="CF137" s="633">
        <v>177.09</v>
      </c>
      <c r="CG137" s="633">
        <v>180.51</v>
      </c>
      <c r="CH137" s="633">
        <v>183.93</v>
      </c>
      <c r="CI137" s="633">
        <v>187.34</v>
      </c>
      <c r="CJ137" s="633">
        <v>190.76</v>
      </c>
      <c r="CK137" s="633">
        <v>194.18</v>
      </c>
      <c r="CL137" s="633">
        <v>197.6</v>
      </c>
      <c r="CM137" s="633">
        <v>201.02</v>
      </c>
      <c r="CN137" s="633">
        <v>204.43</v>
      </c>
      <c r="CO137" s="717">
        <v>207.85</v>
      </c>
      <c r="CP137" s="718">
        <v>211.27</v>
      </c>
      <c r="CQ137" s="632">
        <v>214.69</v>
      </c>
      <c r="CR137" s="632">
        <v>218.11</v>
      </c>
      <c r="CS137" s="635">
        <v>221.53</v>
      </c>
      <c r="CT137" s="633">
        <v>224.94</v>
      </c>
      <c r="CU137" s="633">
        <v>228.36</v>
      </c>
      <c r="CV137" s="633">
        <v>231.78</v>
      </c>
      <c r="CW137" s="633">
        <v>235.2</v>
      </c>
      <c r="CX137" s="633">
        <v>238.62</v>
      </c>
      <c r="CY137" s="633">
        <v>242.03</v>
      </c>
      <c r="CZ137" s="633">
        <v>245.45</v>
      </c>
      <c r="DA137" s="633">
        <v>248.87</v>
      </c>
      <c r="DB137" s="633">
        <v>252.29</v>
      </c>
      <c r="DC137" s="633">
        <v>255.71</v>
      </c>
      <c r="DD137" s="633">
        <v>259.12</v>
      </c>
      <c r="DE137" s="633">
        <v>262.54000000000002</v>
      </c>
      <c r="DF137" s="633">
        <v>265.95999999999998</v>
      </c>
      <c r="DG137" s="633">
        <v>269.38</v>
      </c>
      <c r="DH137" s="633">
        <v>272.8</v>
      </c>
      <c r="DI137" s="633">
        <v>276.20999999999998</v>
      </c>
      <c r="DJ137" s="633">
        <v>279.63</v>
      </c>
      <c r="DK137" s="633">
        <v>283.05</v>
      </c>
      <c r="DL137" s="633">
        <v>286.47000000000003</v>
      </c>
      <c r="DM137" s="633">
        <v>289.89</v>
      </c>
      <c r="DN137" s="633">
        <v>293.31</v>
      </c>
      <c r="DO137" s="633">
        <v>296.72000000000003</v>
      </c>
      <c r="DP137" s="633">
        <v>300.14</v>
      </c>
      <c r="DQ137" s="633">
        <v>303.56</v>
      </c>
      <c r="DR137" s="633">
        <v>306.98</v>
      </c>
      <c r="DS137" s="633"/>
      <c r="DT137" s="633"/>
      <c r="DU137" s="633"/>
      <c r="DV137" s="633"/>
      <c r="DW137" s="633"/>
      <c r="DX137" s="633"/>
    </row>
    <row r="138" spans="1:128">
      <c r="A138" s="888"/>
      <c r="B138" s="908">
        <f t="shared" si="14"/>
        <v>134</v>
      </c>
      <c r="C138" s="979" t="e">
        <f t="shared" si="11"/>
        <v>#REF!</v>
      </c>
      <c r="D138" s="909" t="e">
        <f t="shared" si="12"/>
        <v>#REF!</v>
      </c>
      <c r="E138" s="906"/>
      <c r="F138" s="979" t="e">
        <f t="shared" si="13"/>
        <v>#REF!</v>
      </c>
      <c r="G138" s="907" t="e">
        <f t="shared" si="10"/>
        <v>#REF!</v>
      </c>
      <c r="H138" s="906"/>
      <c r="I138" s="906"/>
      <c r="J138" s="634">
        <v>134</v>
      </c>
      <c r="K138" s="632">
        <v>194.44</v>
      </c>
      <c r="L138" s="632">
        <v>199.32</v>
      </c>
      <c r="M138" s="632">
        <v>204.2</v>
      </c>
      <c r="N138" s="632">
        <v>209.08</v>
      </c>
      <c r="O138" s="632">
        <v>213.95</v>
      </c>
      <c r="P138" s="609">
        <v>218.83</v>
      </c>
      <c r="Q138" s="633">
        <v>223.71</v>
      </c>
      <c r="R138" s="633">
        <v>228.59</v>
      </c>
      <c r="S138" s="633">
        <v>233.46</v>
      </c>
      <c r="T138" s="633">
        <v>238.34</v>
      </c>
      <c r="U138" s="633">
        <v>234.22</v>
      </c>
      <c r="V138" s="633">
        <v>248.1</v>
      </c>
      <c r="W138" s="629">
        <v>252.97</v>
      </c>
      <c r="X138" s="633">
        <v>257.85000000000002</v>
      </c>
      <c r="Y138" s="633">
        <v>262.73</v>
      </c>
      <c r="Z138" s="629">
        <v>267.61</v>
      </c>
      <c r="AA138" s="633">
        <v>272.49</v>
      </c>
      <c r="AB138" s="633">
        <v>277.36</v>
      </c>
      <c r="AC138" s="633">
        <v>282.24</v>
      </c>
      <c r="AD138" s="633">
        <v>287.12</v>
      </c>
      <c r="AE138" s="629">
        <v>292</v>
      </c>
      <c r="AF138" s="633">
        <v>296.87</v>
      </c>
      <c r="AG138" s="633">
        <v>301.75</v>
      </c>
      <c r="AH138" s="633">
        <v>306.63</v>
      </c>
      <c r="AI138" s="633">
        <v>311.51</v>
      </c>
      <c r="AJ138" s="632">
        <v>316.38</v>
      </c>
      <c r="AK138" s="632">
        <v>321.26</v>
      </c>
      <c r="AL138" s="632">
        <v>326.14</v>
      </c>
      <c r="AM138" s="632">
        <v>331.02</v>
      </c>
      <c r="AN138" s="632">
        <v>335.89</v>
      </c>
      <c r="AO138" s="609">
        <v>340.77</v>
      </c>
      <c r="AP138" s="633">
        <v>345.65</v>
      </c>
      <c r="AQ138" s="633">
        <v>350.53</v>
      </c>
      <c r="AR138" s="633">
        <v>355.4</v>
      </c>
      <c r="AS138" s="633">
        <v>360.28</v>
      </c>
      <c r="AT138" s="633">
        <v>365.16</v>
      </c>
      <c r="AU138" s="633">
        <v>370.04</v>
      </c>
      <c r="AV138" s="629">
        <v>374.91</v>
      </c>
      <c r="AW138" s="633">
        <v>379.79</v>
      </c>
      <c r="AX138" s="633">
        <v>384.67</v>
      </c>
      <c r="AY138" s="629">
        <v>389.55</v>
      </c>
      <c r="AZ138" s="633">
        <v>394.43</v>
      </c>
      <c r="BA138" s="633">
        <v>399.3</v>
      </c>
      <c r="BB138" s="633">
        <v>404.18</v>
      </c>
      <c r="BC138" s="633">
        <v>409.06</v>
      </c>
      <c r="BD138" s="629">
        <v>413.94</v>
      </c>
      <c r="BE138" s="633">
        <v>418.81</v>
      </c>
      <c r="BF138" s="633">
        <v>423.69</v>
      </c>
      <c r="BG138" s="633">
        <v>428.57</v>
      </c>
      <c r="BH138" s="633">
        <v>433.45</v>
      </c>
      <c r="BI138" s="633">
        <v>438.32</v>
      </c>
      <c r="BJ138" s="633">
        <v>443.2</v>
      </c>
      <c r="BK138" s="633">
        <v>448.08</v>
      </c>
      <c r="BL138" s="633">
        <v>452.96</v>
      </c>
      <c r="BM138" s="633">
        <v>457.83</v>
      </c>
      <c r="BN138" s="633"/>
      <c r="BO138" s="634">
        <v>134</v>
      </c>
      <c r="BP138" s="717">
        <v>123.3</v>
      </c>
      <c r="BQ138" s="718">
        <v>126.74</v>
      </c>
      <c r="BR138" s="632">
        <v>130.18</v>
      </c>
      <c r="BS138" s="632">
        <v>133.63</v>
      </c>
      <c r="BT138" s="635">
        <v>137.07</v>
      </c>
      <c r="BU138" s="633">
        <v>140.52000000000001</v>
      </c>
      <c r="BV138" s="633">
        <v>143.96</v>
      </c>
      <c r="BW138" s="633">
        <v>147.4</v>
      </c>
      <c r="BX138" s="633">
        <v>150.85</v>
      </c>
      <c r="BY138" s="633">
        <v>154.29</v>
      </c>
      <c r="BZ138" s="633">
        <v>157.72999999999999</v>
      </c>
      <c r="CA138" s="633">
        <v>161.18</v>
      </c>
      <c r="CB138" s="633">
        <v>164.62</v>
      </c>
      <c r="CC138" s="633">
        <v>168.07</v>
      </c>
      <c r="CD138" s="633">
        <v>171.51</v>
      </c>
      <c r="CE138" s="633">
        <v>174.95</v>
      </c>
      <c r="CF138" s="633">
        <v>178.4</v>
      </c>
      <c r="CG138" s="633">
        <v>181.84</v>
      </c>
      <c r="CH138" s="633">
        <v>185.29</v>
      </c>
      <c r="CI138" s="633">
        <v>188.73</v>
      </c>
      <c r="CJ138" s="633">
        <v>192.17</v>
      </c>
      <c r="CK138" s="633">
        <v>195.62</v>
      </c>
      <c r="CL138" s="633">
        <v>199.06</v>
      </c>
      <c r="CM138" s="633">
        <v>202.5</v>
      </c>
      <c r="CN138" s="633">
        <v>205.95</v>
      </c>
      <c r="CO138" s="717">
        <v>209.39</v>
      </c>
      <c r="CP138" s="718">
        <v>212.84</v>
      </c>
      <c r="CQ138" s="632">
        <v>216.28</v>
      </c>
      <c r="CR138" s="632">
        <v>219.72</v>
      </c>
      <c r="CS138" s="635">
        <v>223.17</v>
      </c>
      <c r="CT138" s="633">
        <v>226.61</v>
      </c>
      <c r="CU138" s="633">
        <v>230.05</v>
      </c>
      <c r="CV138" s="633">
        <v>233.5</v>
      </c>
      <c r="CW138" s="633">
        <v>236.94</v>
      </c>
      <c r="CX138" s="633">
        <v>240.39</v>
      </c>
      <c r="CY138" s="633">
        <v>243.83</v>
      </c>
      <c r="CZ138" s="633">
        <v>247.27</v>
      </c>
      <c r="DA138" s="633">
        <v>250.72</v>
      </c>
      <c r="DB138" s="633">
        <v>254.16</v>
      </c>
      <c r="DC138" s="633">
        <v>257.60000000000002</v>
      </c>
      <c r="DD138" s="633">
        <v>261.05</v>
      </c>
      <c r="DE138" s="633">
        <v>264.49</v>
      </c>
      <c r="DF138" s="633">
        <v>267.94</v>
      </c>
      <c r="DG138" s="633">
        <v>271.38</v>
      </c>
      <c r="DH138" s="633">
        <v>274.82</v>
      </c>
      <c r="DI138" s="633">
        <v>278.27</v>
      </c>
      <c r="DJ138" s="633">
        <v>281.70999999999998</v>
      </c>
      <c r="DK138" s="633">
        <v>285.16000000000003</v>
      </c>
      <c r="DL138" s="633">
        <v>288.60000000000002</v>
      </c>
      <c r="DM138" s="633">
        <v>292.04000000000002</v>
      </c>
      <c r="DN138" s="633">
        <v>295.49</v>
      </c>
      <c r="DO138" s="633">
        <v>298.93</v>
      </c>
      <c r="DP138" s="633">
        <v>302.37</v>
      </c>
      <c r="DQ138" s="633">
        <v>305.82</v>
      </c>
      <c r="DR138" s="633">
        <v>309.26</v>
      </c>
      <c r="DS138" s="633"/>
      <c r="DT138" s="633"/>
      <c r="DU138" s="633"/>
      <c r="DV138" s="633"/>
      <c r="DW138" s="633"/>
      <c r="DX138" s="633"/>
    </row>
    <row r="139" spans="1:128">
      <c r="A139" s="888"/>
      <c r="B139" s="908">
        <f t="shared" si="14"/>
        <v>135</v>
      </c>
      <c r="C139" s="979" t="e">
        <f t="shared" si="11"/>
        <v>#REF!</v>
      </c>
      <c r="D139" s="909" t="e">
        <f t="shared" si="12"/>
        <v>#REF!</v>
      </c>
      <c r="E139" s="906"/>
      <c r="F139" s="979" t="e">
        <f t="shared" si="13"/>
        <v>#REF!</v>
      </c>
      <c r="G139" s="907" t="e">
        <f t="shared" si="10"/>
        <v>#REF!</v>
      </c>
      <c r="H139" s="906"/>
      <c r="I139" s="906"/>
      <c r="J139" s="634">
        <v>135</v>
      </c>
      <c r="K139" s="632">
        <v>195.81</v>
      </c>
      <c r="L139" s="632">
        <v>200.72</v>
      </c>
      <c r="M139" s="632">
        <v>205.64</v>
      </c>
      <c r="N139" s="632">
        <v>210.55</v>
      </c>
      <c r="O139" s="632">
        <v>215.46</v>
      </c>
      <c r="P139" s="609">
        <v>220.38</v>
      </c>
      <c r="Q139" s="633">
        <v>225.29</v>
      </c>
      <c r="R139" s="633">
        <v>230.21</v>
      </c>
      <c r="S139" s="629">
        <v>235.12</v>
      </c>
      <c r="T139" s="633">
        <v>240.03</v>
      </c>
      <c r="U139" s="633">
        <v>244.95</v>
      </c>
      <c r="V139" s="633">
        <v>249.86</v>
      </c>
      <c r="W139" s="633">
        <v>254.78</v>
      </c>
      <c r="X139" s="633">
        <v>259.69</v>
      </c>
      <c r="Y139" s="633">
        <v>264.60000000000002</v>
      </c>
      <c r="Z139" s="629">
        <v>269.52</v>
      </c>
      <c r="AA139" s="633">
        <v>274.43</v>
      </c>
      <c r="AB139" s="633">
        <v>279.35000000000002</v>
      </c>
      <c r="AC139" s="633">
        <v>284.26</v>
      </c>
      <c r="AD139" s="633">
        <v>289.17</v>
      </c>
      <c r="AE139" s="633">
        <v>294.08999999999997</v>
      </c>
      <c r="AF139" s="633">
        <v>299</v>
      </c>
      <c r="AG139" s="633">
        <v>303.92</v>
      </c>
      <c r="AH139" s="633">
        <v>308.83</v>
      </c>
      <c r="AI139" s="633">
        <v>313.74</v>
      </c>
      <c r="AJ139" s="632">
        <v>318.66000000000003</v>
      </c>
      <c r="AK139" s="632">
        <v>323.57</v>
      </c>
      <c r="AL139" s="632">
        <v>328.49</v>
      </c>
      <c r="AM139" s="632">
        <v>333.4</v>
      </c>
      <c r="AN139" s="632">
        <v>338.31</v>
      </c>
      <c r="AO139" s="609">
        <v>343.23</v>
      </c>
      <c r="AP139" s="633">
        <v>348.14</v>
      </c>
      <c r="AQ139" s="633">
        <v>353.06</v>
      </c>
      <c r="AR139" s="629">
        <v>357.97</v>
      </c>
      <c r="AS139" s="633">
        <v>362.88</v>
      </c>
      <c r="AT139" s="633">
        <v>367.8</v>
      </c>
      <c r="AU139" s="633">
        <v>372.71</v>
      </c>
      <c r="AV139" s="633">
        <v>377.63</v>
      </c>
      <c r="AW139" s="633">
        <v>382.54</v>
      </c>
      <c r="AX139" s="633">
        <v>387.45</v>
      </c>
      <c r="AY139" s="629">
        <v>392.37</v>
      </c>
      <c r="AZ139" s="633">
        <v>397.28</v>
      </c>
      <c r="BA139" s="633">
        <v>402.2</v>
      </c>
      <c r="BB139" s="629">
        <v>407.11</v>
      </c>
      <c r="BC139" s="633">
        <v>412.02</v>
      </c>
      <c r="BD139" s="633">
        <v>416.94</v>
      </c>
      <c r="BE139" s="633">
        <v>421.85</v>
      </c>
      <c r="BF139" s="633">
        <v>426.77</v>
      </c>
      <c r="BG139" s="633">
        <v>431.68</v>
      </c>
      <c r="BH139" s="633">
        <v>436.59</v>
      </c>
      <c r="BI139" s="633">
        <v>441.51</v>
      </c>
      <c r="BJ139" s="633">
        <v>446.42</v>
      </c>
      <c r="BK139" s="633">
        <v>451.34</v>
      </c>
      <c r="BL139" s="633">
        <v>456.25</v>
      </c>
      <c r="BM139" s="633">
        <v>461.16</v>
      </c>
      <c r="BN139" s="633"/>
      <c r="BO139" s="634">
        <v>135</v>
      </c>
      <c r="BP139" s="717">
        <v>124.24</v>
      </c>
      <c r="BQ139" s="718">
        <v>127.71</v>
      </c>
      <c r="BR139" s="632">
        <v>131.18</v>
      </c>
      <c r="BS139" s="632">
        <v>134.65</v>
      </c>
      <c r="BT139" s="635">
        <v>138.12</v>
      </c>
      <c r="BU139" s="633">
        <v>141.59</v>
      </c>
      <c r="BV139" s="633">
        <v>145.06</v>
      </c>
      <c r="BW139" s="633">
        <v>148.53</v>
      </c>
      <c r="BX139" s="633">
        <v>152</v>
      </c>
      <c r="BY139" s="633">
        <v>155.47</v>
      </c>
      <c r="BZ139" s="633">
        <v>158.94</v>
      </c>
      <c r="CA139" s="633">
        <v>162.41</v>
      </c>
      <c r="CB139" s="633">
        <v>165.88</v>
      </c>
      <c r="CC139" s="633">
        <v>169.35</v>
      </c>
      <c r="CD139" s="633">
        <v>172.82</v>
      </c>
      <c r="CE139" s="633">
        <v>176.29</v>
      </c>
      <c r="CF139" s="633">
        <v>179.76</v>
      </c>
      <c r="CG139" s="633">
        <v>183.23</v>
      </c>
      <c r="CH139" s="633">
        <v>186.7</v>
      </c>
      <c r="CI139" s="633">
        <v>190.16</v>
      </c>
      <c r="CJ139" s="633">
        <v>193.63</v>
      </c>
      <c r="CK139" s="633">
        <v>197.1</v>
      </c>
      <c r="CL139" s="633">
        <v>200.57</v>
      </c>
      <c r="CM139" s="633">
        <v>204.04</v>
      </c>
      <c r="CN139" s="633">
        <v>207.51</v>
      </c>
      <c r="CO139" s="717">
        <v>210.98</v>
      </c>
      <c r="CP139" s="718">
        <v>214.45</v>
      </c>
      <c r="CQ139" s="632">
        <v>217.92</v>
      </c>
      <c r="CR139" s="632">
        <v>221.39</v>
      </c>
      <c r="CS139" s="635">
        <v>224.86</v>
      </c>
      <c r="CT139" s="633">
        <v>228.33</v>
      </c>
      <c r="CU139" s="633">
        <v>231.8</v>
      </c>
      <c r="CV139" s="633">
        <v>235.27</v>
      </c>
      <c r="CW139" s="633">
        <v>238.74</v>
      </c>
      <c r="CX139" s="633">
        <v>242.21</v>
      </c>
      <c r="CY139" s="633">
        <v>245.68</v>
      </c>
      <c r="CZ139" s="633">
        <v>249.15</v>
      </c>
      <c r="DA139" s="633">
        <v>252.62</v>
      </c>
      <c r="DB139" s="633">
        <v>256.08999999999997</v>
      </c>
      <c r="DC139" s="633">
        <v>259.55</v>
      </c>
      <c r="DD139" s="633">
        <v>263.02</v>
      </c>
      <c r="DE139" s="633">
        <v>266.49</v>
      </c>
      <c r="DF139" s="633">
        <v>269.95999999999998</v>
      </c>
      <c r="DG139" s="633">
        <v>273.43</v>
      </c>
      <c r="DH139" s="633">
        <v>276.89999999999998</v>
      </c>
      <c r="DI139" s="633">
        <v>280.37</v>
      </c>
      <c r="DJ139" s="633">
        <v>283.83999999999997</v>
      </c>
      <c r="DK139" s="633">
        <v>287.31</v>
      </c>
      <c r="DL139" s="633">
        <v>290.77999999999997</v>
      </c>
      <c r="DM139" s="633">
        <v>294.25</v>
      </c>
      <c r="DN139" s="633">
        <v>297.72000000000003</v>
      </c>
      <c r="DO139" s="633">
        <v>301.19</v>
      </c>
      <c r="DP139" s="633">
        <v>304.66000000000003</v>
      </c>
      <c r="DQ139" s="633">
        <v>308.13</v>
      </c>
      <c r="DR139" s="633">
        <v>311.60000000000002</v>
      </c>
      <c r="DS139" s="633"/>
      <c r="DT139" s="633"/>
      <c r="DU139" s="633"/>
      <c r="DV139" s="633"/>
      <c r="DW139" s="633"/>
      <c r="DX139" s="633"/>
    </row>
    <row r="140" spans="1:128">
      <c r="A140" s="888"/>
      <c r="B140" s="908">
        <f t="shared" si="14"/>
        <v>136</v>
      </c>
      <c r="C140" s="979" t="e">
        <f t="shared" si="11"/>
        <v>#REF!</v>
      </c>
      <c r="D140" s="909" t="e">
        <f t="shared" si="12"/>
        <v>#REF!</v>
      </c>
      <c r="E140" s="906"/>
      <c r="F140" s="979" t="e">
        <f t="shared" si="13"/>
        <v>#REF!</v>
      </c>
      <c r="G140" s="907" t="e">
        <f t="shared" si="10"/>
        <v>#REF!</v>
      </c>
      <c r="H140" s="906"/>
      <c r="I140" s="906"/>
      <c r="J140" s="634">
        <v>136</v>
      </c>
      <c r="K140" s="632">
        <v>197.18</v>
      </c>
      <c r="L140" s="632">
        <v>202.13</v>
      </c>
      <c r="M140" s="632">
        <v>207.08</v>
      </c>
      <c r="N140" s="632">
        <v>212.03</v>
      </c>
      <c r="O140" s="632">
        <v>216.98</v>
      </c>
      <c r="P140" s="609">
        <v>221.93</v>
      </c>
      <c r="Q140" s="633">
        <v>226.88</v>
      </c>
      <c r="R140" s="633">
        <v>231.83</v>
      </c>
      <c r="S140" s="633">
        <v>236.78</v>
      </c>
      <c r="T140" s="633">
        <v>241.73</v>
      </c>
      <c r="U140" s="629">
        <v>246.68</v>
      </c>
      <c r="V140" s="633">
        <v>251.63</v>
      </c>
      <c r="W140" s="633">
        <v>256.58</v>
      </c>
      <c r="X140" s="629">
        <v>261.52999999999997</v>
      </c>
      <c r="Y140" s="629">
        <v>266.48</v>
      </c>
      <c r="Z140" s="629">
        <v>271.43</v>
      </c>
      <c r="AA140" s="629">
        <v>276.38</v>
      </c>
      <c r="AB140" s="629">
        <v>281.33</v>
      </c>
      <c r="AC140" s="629">
        <v>286.27999999999997</v>
      </c>
      <c r="AD140" s="629">
        <v>291.23</v>
      </c>
      <c r="AE140" s="633">
        <v>296.18</v>
      </c>
      <c r="AF140" s="629">
        <v>301.13</v>
      </c>
      <c r="AG140" s="629">
        <v>306.08</v>
      </c>
      <c r="AH140" s="629">
        <v>311.02999999999997</v>
      </c>
      <c r="AI140" s="629">
        <v>315.98</v>
      </c>
      <c r="AJ140" s="632">
        <v>320.94</v>
      </c>
      <c r="AK140" s="632">
        <v>325.89</v>
      </c>
      <c r="AL140" s="632">
        <v>330.84</v>
      </c>
      <c r="AM140" s="632">
        <v>335.79</v>
      </c>
      <c r="AN140" s="632">
        <v>340.74</v>
      </c>
      <c r="AO140" s="609">
        <v>345.69</v>
      </c>
      <c r="AP140" s="633">
        <v>350.64</v>
      </c>
      <c r="AQ140" s="633">
        <v>355.59</v>
      </c>
      <c r="AR140" s="633">
        <v>360.54</v>
      </c>
      <c r="AS140" s="633">
        <v>365.49</v>
      </c>
      <c r="AT140" s="629">
        <v>370.44</v>
      </c>
      <c r="AU140" s="633">
        <v>375.39</v>
      </c>
      <c r="AV140" s="633">
        <v>380.34</v>
      </c>
      <c r="AW140" s="629">
        <v>385.29</v>
      </c>
      <c r="AX140" s="629">
        <v>390.24</v>
      </c>
      <c r="AY140" s="629">
        <v>395.19</v>
      </c>
      <c r="AZ140" s="629">
        <v>400.14</v>
      </c>
      <c r="BA140" s="629">
        <v>405.09</v>
      </c>
      <c r="BB140" s="633">
        <v>410.04</v>
      </c>
      <c r="BC140" s="629">
        <v>414.99</v>
      </c>
      <c r="BD140" s="633">
        <v>419.94</v>
      </c>
      <c r="BE140" s="629">
        <v>424.89</v>
      </c>
      <c r="BF140" s="629">
        <v>429.84</v>
      </c>
      <c r="BG140" s="629">
        <v>434.79</v>
      </c>
      <c r="BH140" s="629">
        <v>439.74</v>
      </c>
      <c r="BI140" s="629">
        <v>444.7</v>
      </c>
      <c r="BJ140" s="629">
        <v>449.65</v>
      </c>
      <c r="BK140" s="629">
        <v>454.6</v>
      </c>
      <c r="BL140" s="629">
        <v>459.55</v>
      </c>
      <c r="BM140" s="629">
        <v>464.5</v>
      </c>
      <c r="BN140" s="629"/>
      <c r="BO140" s="634">
        <v>136</v>
      </c>
      <c r="BP140" s="717">
        <v>125.14</v>
      </c>
      <c r="BQ140" s="718">
        <v>128.63999999999999</v>
      </c>
      <c r="BR140" s="632">
        <v>132.13</v>
      </c>
      <c r="BS140" s="632">
        <v>135.63</v>
      </c>
      <c r="BT140" s="635">
        <v>139.12</v>
      </c>
      <c r="BU140" s="633">
        <v>142.62</v>
      </c>
      <c r="BV140" s="633">
        <v>146.11000000000001</v>
      </c>
      <c r="BW140" s="633">
        <v>149.61000000000001</v>
      </c>
      <c r="BX140" s="633">
        <v>153.1</v>
      </c>
      <c r="BY140" s="633">
        <v>156.6</v>
      </c>
      <c r="BZ140" s="633">
        <v>160.09</v>
      </c>
      <c r="CA140" s="633">
        <v>163.59</v>
      </c>
      <c r="CB140" s="633">
        <v>167.08</v>
      </c>
      <c r="CC140" s="633">
        <v>170.58</v>
      </c>
      <c r="CD140" s="633">
        <v>174.07</v>
      </c>
      <c r="CE140" s="633">
        <v>177.57</v>
      </c>
      <c r="CF140" s="633">
        <v>181.07</v>
      </c>
      <c r="CG140" s="633">
        <v>184.56</v>
      </c>
      <c r="CH140" s="633">
        <v>188.06</v>
      </c>
      <c r="CI140" s="633">
        <v>191.55</v>
      </c>
      <c r="CJ140" s="633">
        <v>195.05</v>
      </c>
      <c r="CK140" s="633">
        <v>198.54</v>
      </c>
      <c r="CL140" s="633">
        <v>202.04</v>
      </c>
      <c r="CM140" s="633">
        <v>205.53</v>
      </c>
      <c r="CN140" s="633">
        <v>209.03</v>
      </c>
      <c r="CO140" s="717">
        <v>212.52</v>
      </c>
      <c r="CP140" s="718">
        <v>216.02</v>
      </c>
      <c r="CQ140" s="632">
        <v>219.51</v>
      </c>
      <c r="CR140" s="632">
        <v>223.01</v>
      </c>
      <c r="CS140" s="635">
        <v>226.5</v>
      </c>
      <c r="CT140" s="633">
        <v>230</v>
      </c>
      <c r="CU140" s="633">
        <v>233.49</v>
      </c>
      <c r="CV140" s="633">
        <v>236.99</v>
      </c>
      <c r="CW140" s="633">
        <v>240.48</v>
      </c>
      <c r="CX140" s="633">
        <v>243.98</v>
      </c>
      <c r="CY140" s="633">
        <v>247.47</v>
      </c>
      <c r="CZ140" s="633">
        <v>250.97</v>
      </c>
      <c r="DA140" s="633">
        <v>254.46</v>
      </c>
      <c r="DB140" s="633">
        <v>257.95999999999998</v>
      </c>
      <c r="DC140" s="633">
        <v>261.45</v>
      </c>
      <c r="DD140" s="633">
        <v>264.95</v>
      </c>
      <c r="DE140" s="633">
        <v>268.45</v>
      </c>
      <c r="DF140" s="633">
        <v>271.94</v>
      </c>
      <c r="DG140" s="633">
        <v>275.44</v>
      </c>
      <c r="DH140" s="633">
        <v>278.93</v>
      </c>
      <c r="DI140" s="633">
        <v>282.43</v>
      </c>
      <c r="DJ140" s="633">
        <v>285.92</v>
      </c>
      <c r="DK140" s="633">
        <v>289.42</v>
      </c>
      <c r="DL140" s="633">
        <v>292.91000000000003</v>
      </c>
      <c r="DM140" s="633">
        <v>296.41000000000003</v>
      </c>
      <c r="DN140" s="633">
        <v>299.89999999999998</v>
      </c>
      <c r="DO140" s="633">
        <v>303.39999999999998</v>
      </c>
      <c r="DP140" s="633">
        <v>306.89</v>
      </c>
      <c r="DQ140" s="633">
        <v>310.39</v>
      </c>
      <c r="DR140" s="633">
        <v>313.88</v>
      </c>
      <c r="DS140" s="633"/>
      <c r="DT140" s="633"/>
      <c r="DU140" s="633"/>
      <c r="DV140" s="633"/>
      <c r="DW140" s="633"/>
      <c r="DX140" s="633"/>
    </row>
    <row r="141" spans="1:128">
      <c r="A141" s="888"/>
      <c r="B141" s="908">
        <f t="shared" si="14"/>
        <v>137</v>
      </c>
      <c r="C141" s="979" t="e">
        <f t="shared" si="11"/>
        <v>#REF!</v>
      </c>
      <c r="D141" s="909" t="e">
        <f t="shared" si="12"/>
        <v>#REF!</v>
      </c>
      <c r="E141" s="906"/>
      <c r="F141" s="979" t="e">
        <f t="shared" si="13"/>
        <v>#REF!</v>
      </c>
      <c r="G141" s="907" t="e">
        <f t="shared" si="10"/>
        <v>#REF!</v>
      </c>
      <c r="H141" s="906"/>
      <c r="I141" s="906"/>
      <c r="J141" s="634">
        <v>137</v>
      </c>
      <c r="K141" s="632">
        <v>198.73</v>
      </c>
      <c r="L141" s="632">
        <v>203.71</v>
      </c>
      <c r="M141" s="632">
        <v>208.7</v>
      </c>
      <c r="N141" s="632">
        <v>213.69</v>
      </c>
      <c r="O141" s="632">
        <v>218.67</v>
      </c>
      <c r="P141" s="609">
        <v>223.66</v>
      </c>
      <c r="Q141" s="633">
        <v>228.65</v>
      </c>
      <c r="R141" s="633">
        <v>233.63</v>
      </c>
      <c r="S141" s="629">
        <v>238.62</v>
      </c>
      <c r="T141" s="633">
        <v>243.61</v>
      </c>
      <c r="U141" s="633">
        <v>248.59</v>
      </c>
      <c r="V141" s="633">
        <v>253.58</v>
      </c>
      <c r="W141" s="629">
        <v>258.57</v>
      </c>
      <c r="X141" s="633">
        <v>263.56</v>
      </c>
      <c r="Y141" s="633">
        <v>268.54000000000002</v>
      </c>
      <c r="Z141" s="629">
        <v>273.52999999999997</v>
      </c>
      <c r="AA141" s="633">
        <v>278.52</v>
      </c>
      <c r="AB141" s="633">
        <v>283.5</v>
      </c>
      <c r="AC141" s="633">
        <v>288.49</v>
      </c>
      <c r="AD141" s="633">
        <v>293.48</v>
      </c>
      <c r="AE141" s="629">
        <v>298.45999999999998</v>
      </c>
      <c r="AF141" s="633">
        <v>303.45</v>
      </c>
      <c r="AG141" s="633">
        <v>308.44</v>
      </c>
      <c r="AH141" s="633">
        <v>313.42</v>
      </c>
      <c r="AI141" s="633">
        <v>318.41000000000003</v>
      </c>
      <c r="AJ141" s="632">
        <v>323.39999999999998</v>
      </c>
      <c r="AK141" s="632">
        <v>328.38</v>
      </c>
      <c r="AL141" s="632">
        <v>333.37</v>
      </c>
      <c r="AM141" s="632">
        <v>338.36</v>
      </c>
      <c r="AN141" s="632">
        <v>343.34</v>
      </c>
      <c r="AO141" s="609">
        <v>348.33</v>
      </c>
      <c r="AP141" s="633">
        <v>353.32</v>
      </c>
      <c r="AQ141" s="633">
        <v>358.3</v>
      </c>
      <c r="AR141" s="629">
        <v>363.29</v>
      </c>
      <c r="AS141" s="633">
        <v>368.28</v>
      </c>
      <c r="AT141" s="633">
        <v>373.26</v>
      </c>
      <c r="AU141" s="633">
        <v>378.25</v>
      </c>
      <c r="AV141" s="629">
        <v>383.24</v>
      </c>
      <c r="AW141" s="633">
        <v>388.23</v>
      </c>
      <c r="AX141" s="633">
        <v>393.21</v>
      </c>
      <c r="AY141" s="629">
        <v>398.2</v>
      </c>
      <c r="AZ141" s="633">
        <v>403.19</v>
      </c>
      <c r="BA141" s="633">
        <v>408.17</v>
      </c>
      <c r="BB141" s="633">
        <v>413.16</v>
      </c>
      <c r="BC141" s="633">
        <v>418.15</v>
      </c>
      <c r="BD141" s="629">
        <v>423.13</v>
      </c>
      <c r="BE141" s="633">
        <v>428.12</v>
      </c>
      <c r="BF141" s="633">
        <v>433.11</v>
      </c>
      <c r="BG141" s="633">
        <v>438.09</v>
      </c>
      <c r="BH141" s="633">
        <v>443.08</v>
      </c>
      <c r="BI141" s="633">
        <v>448.07</v>
      </c>
      <c r="BJ141" s="633">
        <v>453.05</v>
      </c>
      <c r="BK141" s="633">
        <v>458.04</v>
      </c>
      <c r="BL141" s="633">
        <v>463.03</v>
      </c>
      <c r="BM141" s="633">
        <v>468.01</v>
      </c>
      <c r="BN141" s="633"/>
      <c r="BO141" s="634">
        <v>137</v>
      </c>
      <c r="BP141" s="717">
        <v>126.09</v>
      </c>
      <c r="BQ141" s="718">
        <v>129.61000000000001</v>
      </c>
      <c r="BR141" s="632">
        <v>133.13</v>
      </c>
      <c r="BS141" s="632">
        <v>136.66</v>
      </c>
      <c r="BT141" s="635">
        <v>140.18</v>
      </c>
      <c r="BU141" s="633">
        <v>143.69999999999999</v>
      </c>
      <c r="BV141" s="633">
        <v>147.22</v>
      </c>
      <c r="BW141" s="633">
        <v>150.74</v>
      </c>
      <c r="BX141" s="633">
        <v>154.26</v>
      </c>
      <c r="BY141" s="633">
        <v>157.78</v>
      </c>
      <c r="BZ141" s="633">
        <v>161.30000000000001</v>
      </c>
      <c r="CA141" s="633">
        <v>164.82</v>
      </c>
      <c r="CB141" s="633">
        <v>168.34</v>
      </c>
      <c r="CC141" s="633">
        <v>171.86</v>
      </c>
      <c r="CD141" s="633">
        <v>175.39</v>
      </c>
      <c r="CE141" s="633">
        <v>178.91</v>
      </c>
      <c r="CF141" s="633">
        <v>182.43</v>
      </c>
      <c r="CG141" s="633">
        <v>185.95</v>
      </c>
      <c r="CH141" s="633">
        <v>189.47</v>
      </c>
      <c r="CI141" s="633">
        <v>192.99</v>
      </c>
      <c r="CJ141" s="633">
        <v>196.51</v>
      </c>
      <c r="CK141" s="633">
        <v>200.03</v>
      </c>
      <c r="CL141" s="633">
        <v>203.55</v>
      </c>
      <c r="CM141" s="633">
        <v>207.07</v>
      </c>
      <c r="CN141" s="633">
        <v>210.59</v>
      </c>
      <c r="CO141" s="717">
        <v>214.12</v>
      </c>
      <c r="CP141" s="718">
        <v>217.64</v>
      </c>
      <c r="CQ141" s="632">
        <v>221.16</v>
      </c>
      <c r="CR141" s="632">
        <v>224.68</v>
      </c>
      <c r="CS141" s="635">
        <v>228.2</v>
      </c>
      <c r="CT141" s="633">
        <v>231.72</v>
      </c>
      <c r="CU141" s="633">
        <v>235.24</v>
      </c>
      <c r="CV141" s="633">
        <v>238.76</v>
      </c>
      <c r="CW141" s="633">
        <v>242.28</v>
      </c>
      <c r="CX141" s="633">
        <v>245.8</v>
      </c>
      <c r="CY141" s="633">
        <v>249.32</v>
      </c>
      <c r="CZ141" s="633">
        <v>252.85</v>
      </c>
      <c r="DA141" s="633">
        <v>256.37</v>
      </c>
      <c r="DB141" s="633">
        <v>259.89</v>
      </c>
      <c r="DC141" s="633">
        <v>263.41000000000003</v>
      </c>
      <c r="DD141" s="633">
        <v>266.93</v>
      </c>
      <c r="DE141" s="633">
        <v>270.45</v>
      </c>
      <c r="DF141" s="633">
        <v>273.97000000000003</v>
      </c>
      <c r="DG141" s="633">
        <v>277.49</v>
      </c>
      <c r="DH141" s="633">
        <v>281.01</v>
      </c>
      <c r="DI141" s="633">
        <v>284.52999999999997</v>
      </c>
      <c r="DJ141" s="633">
        <v>288.05</v>
      </c>
      <c r="DK141" s="633">
        <v>291.58</v>
      </c>
      <c r="DL141" s="633">
        <v>295.10000000000002</v>
      </c>
      <c r="DM141" s="633">
        <v>298.62</v>
      </c>
      <c r="DN141" s="633">
        <v>302.14</v>
      </c>
      <c r="DO141" s="633">
        <v>305.66000000000003</v>
      </c>
      <c r="DP141" s="633">
        <v>309.18</v>
      </c>
      <c r="DQ141" s="633">
        <v>312.7</v>
      </c>
      <c r="DR141" s="633">
        <v>316.22000000000003</v>
      </c>
      <c r="DS141" s="633"/>
      <c r="DT141" s="633"/>
      <c r="DU141" s="633"/>
      <c r="DV141" s="633"/>
      <c r="DW141" s="633"/>
      <c r="DX141" s="633"/>
    </row>
    <row r="142" spans="1:128">
      <c r="A142" s="888"/>
      <c r="B142" s="908">
        <f t="shared" si="14"/>
        <v>138</v>
      </c>
      <c r="C142" s="979" t="e">
        <f t="shared" si="11"/>
        <v>#REF!</v>
      </c>
      <c r="D142" s="909" t="e">
        <f t="shared" si="12"/>
        <v>#REF!</v>
      </c>
      <c r="E142" s="906"/>
      <c r="F142" s="979" t="e">
        <f t="shared" si="13"/>
        <v>#REF!</v>
      </c>
      <c r="G142" s="907" t="e">
        <f t="shared" si="10"/>
        <v>#REF!</v>
      </c>
      <c r="H142" s="906"/>
      <c r="I142" s="906"/>
      <c r="J142" s="634">
        <v>138</v>
      </c>
      <c r="K142" s="632">
        <v>200.1</v>
      </c>
      <c r="L142" s="632">
        <v>205.12</v>
      </c>
      <c r="M142" s="632">
        <v>210.15</v>
      </c>
      <c r="N142" s="632">
        <v>215.17</v>
      </c>
      <c r="O142" s="632">
        <v>220.19</v>
      </c>
      <c r="P142" s="609">
        <v>225.22</v>
      </c>
      <c r="Q142" s="633">
        <v>230.24</v>
      </c>
      <c r="R142" s="633">
        <v>235.26</v>
      </c>
      <c r="S142" s="633">
        <v>240.28</v>
      </c>
      <c r="T142" s="633">
        <v>245.31</v>
      </c>
      <c r="U142" s="633">
        <v>250.33</v>
      </c>
      <c r="V142" s="633">
        <v>255.35</v>
      </c>
      <c r="W142" s="633">
        <v>260.38</v>
      </c>
      <c r="X142" s="633">
        <v>265.39999999999998</v>
      </c>
      <c r="Y142" s="633">
        <v>270.42</v>
      </c>
      <c r="Z142" s="629">
        <v>275.45</v>
      </c>
      <c r="AA142" s="633">
        <v>280.47000000000003</v>
      </c>
      <c r="AB142" s="633">
        <v>285.49</v>
      </c>
      <c r="AC142" s="633">
        <v>290.52</v>
      </c>
      <c r="AD142" s="633">
        <v>295.54000000000002</v>
      </c>
      <c r="AE142" s="633">
        <v>300.56</v>
      </c>
      <c r="AF142" s="633">
        <v>305.58999999999997</v>
      </c>
      <c r="AG142" s="633">
        <v>310.61</v>
      </c>
      <c r="AH142" s="633">
        <v>315.63</v>
      </c>
      <c r="AI142" s="633">
        <v>320.66000000000003</v>
      </c>
      <c r="AJ142" s="632">
        <v>325.68</v>
      </c>
      <c r="AK142" s="632">
        <v>330.7</v>
      </c>
      <c r="AL142" s="632">
        <v>335.73</v>
      </c>
      <c r="AM142" s="632">
        <v>340.75</v>
      </c>
      <c r="AN142" s="632">
        <v>345.77</v>
      </c>
      <c r="AO142" s="609">
        <v>350.8</v>
      </c>
      <c r="AP142" s="633">
        <v>355.82</v>
      </c>
      <c r="AQ142" s="633">
        <v>360.84</v>
      </c>
      <c r="AR142" s="633">
        <v>365.86</v>
      </c>
      <c r="AS142" s="633">
        <v>370.89</v>
      </c>
      <c r="AT142" s="633">
        <v>375.91</v>
      </c>
      <c r="AU142" s="633">
        <v>380.93</v>
      </c>
      <c r="AV142" s="633">
        <v>385.96</v>
      </c>
      <c r="AW142" s="633">
        <v>390.98</v>
      </c>
      <c r="AX142" s="633">
        <v>396</v>
      </c>
      <c r="AY142" s="629">
        <v>401.03</v>
      </c>
      <c r="AZ142" s="633">
        <v>406.05</v>
      </c>
      <c r="BA142" s="633">
        <v>411.07</v>
      </c>
      <c r="BB142" s="629">
        <v>416.1</v>
      </c>
      <c r="BC142" s="633">
        <v>421.12</v>
      </c>
      <c r="BD142" s="633">
        <v>426.14</v>
      </c>
      <c r="BE142" s="633">
        <v>431.17</v>
      </c>
      <c r="BF142" s="633">
        <v>436.19</v>
      </c>
      <c r="BG142" s="633">
        <v>441.21</v>
      </c>
      <c r="BH142" s="633">
        <v>446.24</v>
      </c>
      <c r="BI142" s="633">
        <v>451.26</v>
      </c>
      <c r="BJ142" s="633">
        <v>456.28</v>
      </c>
      <c r="BK142" s="633">
        <v>461.31</v>
      </c>
      <c r="BL142" s="633">
        <v>466.33</v>
      </c>
      <c r="BM142" s="633">
        <v>471.35</v>
      </c>
      <c r="BN142" s="633"/>
      <c r="BO142" s="634">
        <v>138</v>
      </c>
      <c r="BP142" s="717">
        <v>126.99</v>
      </c>
      <c r="BQ142" s="718">
        <v>130.54</v>
      </c>
      <c r="BR142" s="632">
        <v>134.09</v>
      </c>
      <c r="BS142" s="632">
        <v>137.63</v>
      </c>
      <c r="BT142" s="635">
        <v>141.18</v>
      </c>
      <c r="BU142" s="633">
        <v>144.72999999999999</v>
      </c>
      <c r="BV142" s="633">
        <v>148.27000000000001</v>
      </c>
      <c r="BW142" s="633">
        <v>151.82</v>
      </c>
      <c r="BX142" s="633">
        <v>155.37</v>
      </c>
      <c r="BY142" s="633">
        <v>158.91</v>
      </c>
      <c r="BZ142" s="633">
        <v>162.46</v>
      </c>
      <c r="CA142" s="633">
        <v>166.01</v>
      </c>
      <c r="CB142" s="633">
        <v>169.55</v>
      </c>
      <c r="CC142" s="633">
        <v>173.1</v>
      </c>
      <c r="CD142" s="633">
        <v>176.64</v>
      </c>
      <c r="CE142" s="633">
        <v>180.19</v>
      </c>
      <c r="CF142" s="633">
        <v>183.74</v>
      </c>
      <c r="CG142" s="633">
        <v>187.28</v>
      </c>
      <c r="CH142" s="633">
        <v>190.83</v>
      </c>
      <c r="CI142" s="633">
        <v>194.38</v>
      </c>
      <c r="CJ142" s="633">
        <v>197.92</v>
      </c>
      <c r="CK142" s="633">
        <v>201.47</v>
      </c>
      <c r="CL142" s="633">
        <v>205.02</v>
      </c>
      <c r="CM142" s="633">
        <v>208.56</v>
      </c>
      <c r="CN142" s="633">
        <v>212.11</v>
      </c>
      <c r="CO142" s="717">
        <v>215.66</v>
      </c>
      <c r="CP142" s="718">
        <v>219.2</v>
      </c>
      <c r="CQ142" s="632">
        <v>222.75</v>
      </c>
      <c r="CR142" s="632">
        <v>226.3</v>
      </c>
      <c r="CS142" s="635">
        <v>229.84</v>
      </c>
      <c r="CT142" s="633">
        <v>233.39</v>
      </c>
      <c r="CU142" s="633">
        <v>236.94</v>
      </c>
      <c r="CV142" s="633">
        <v>240.48</v>
      </c>
      <c r="CW142" s="633">
        <v>244.03</v>
      </c>
      <c r="CX142" s="633">
        <v>247.58</v>
      </c>
      <c r="CY142" s="633">
        <v>251.12</v>
      </c>
      <c r="CZ142" s="633">
        <v>254.67</v>
      </c>
      <c r="DA142" s="633">
        <v>258.22000000000003</v>
      </c>
      <c r="DB142" s="633">
        <v>261.76</v>
      </c>
      <c r="DC142" s="633">
        <v>265.31</v>
      </c>
      <c r="DD142" s="633">
        <v>268.86</v>
      </c>
      <c r="DE142" s="633">
        <v>272.39999999999998</v>
      </c>
      <c r="DF142" s="633">
        <v>275.95</v>
      </c>
      <c r="DG142" s="633">
        <v>279.5</v>
      </c>
      <c r="DH142" s="633">
        <v>283.04000000000002</v>
      </c>
      <c r="DI142" s="633">
        <v>286.58999999999997</v>
      </c>
      <c r="DJ142" s="633">
        <v>290.14</v>
      </c>
      <c r="DK142" s="633">
        <v>293.68</v>
      </c>
      <c r="DL142" s="633">
        <v>297.23</v>
      </c>
      <c r="DM142" s="633">
        <v>300.77999999999997</v>
      </c>
      <c r="DN142" s="633">
        <v>304.32</v>
      </c>
      <c r="DO142" s="633">
        <v>307.87</v>
      </c>
      <c r="DP142" s="633">
        <v>311.42</v>
      </c>
      <c r="DQ142" s="633">
        <v>314.95999999999998</v>
      </c>
      <c r="DR142" s="633">
        <v>318.51</v>
      </c>
      <c r="DS142" s="633"/>
      <c r="DT142" s="633"/>
      <c r="DU142" s="633"/>
      <c r="DV142" s="633"/>
      <c r="DW142" s="633"/>
      <c r="DX142" s="633"/>
    </row>
    <row r="143" spans="1:128">
      <c r="A143" s="888"/>
      <c r="B143" s="908">
        <f t="shared" si="14"/>
        <v>139</v>
      </c>
      <c r="C143" s="979" t="e">
        <f t="shared" si="11"/>
        <v>#REF!</v>
      </c>
      <c r="D143" s="909" t="e">
        <f t="shared" si="12"/>
        <v>#REF!</v>
      </c>
      <c r="E143" s="906"/>
      <c r="F143" s="979" t="e">
        <f t="shared" si="13"/>
        <v>#REF!</v>
      </c>
      <c r="G143" s="907" t="e">
        <f t="shared" si="10"/>
        <v>#REF!</v>
      </c>
      <c r="H143" s="906"/>
      <c r="I143" s="906"/>
      <c r="J143" s="634">
        <v>139</v>
      </c>
      <c r="K143" s="632">
        <v>201.66</v>
      </c>
      <c r="L143" s="632">
        <v>206.72</v>
      </c>
      <c r="M143" s="632">
        <v>211.78</v>
      </c>
      <c r="N143" s="632">
        <v>216.84</v>
      </c>
      <c r="O143" s="632">
        <v>221.9</v>
      </c>
      <c r="P143" s="609">
        <v>226.96</v>
      </c>
      <c r="Q143" s="633">
        <v>232.02</v>
      </c>
      <c r="R143" s="633">
        <v>237.08</v>
      </c>
      <c r="S143" s="629">
        <v>242.14</v>
      </c>
      <c r="T143" s="633">
        <v>247.2</v>
      </c>
      <c r="U143" s="629">
        <v>252.26</v>
      </c>
      <c r="V143" s="633">
        <v>257.32</v>
      </c>
      <c r="W143" s="633">
        <v>262.38</v>
      </c>
      <c r="X143" s="629">
        <v>267.44</v>
      </c>
      <c r="Y143" s="629">
        <v>272.5</v>
      </c>
      <c r="Z143" s="629">
        <v>277.56</v>
      </c>
      <c r="AA143" s="629">
        <v>282.62</v>
      </c>
      <c r="AB143" s="629">
        <v>287.68</v>
      </c>
      <c r="AC143" s="629">
        <v>292.73</v>
      </c>
      <c r="AD143" s="629">
        <v>297.79000000000002</v>
      </c>
      <c r="AE143" s="633">
        <v>302.85000000000002</v>
      </c>
      <c r="AF143" s="629">
        <v>307.91000000000003</v>
      </c>
      <c r="AG143" s="629">
        <v>312.97000000000003</v>
      </c>
      <c r="AH143" s="629">
        <v>318.02999999999997</v>
      </c>
      <c r="AI143" s="629">
        <v>323.08999999999997</v>
      </c>
      <c r="AJ143" s="632">
        <v>328.15</v>
      </c>
      <c r="AK143" s="632">
        <v>333.21</v>
      </c>
      <c r="AL143" s="632">
        <v>338.27</v>
      </c>
      <c r="AM143" s="632">
        <v>343.33</v>
      </c>
      <c r="AN143" s="632">
        <v>348.39</v>
      </c>
      <c r="AO143" s="609">
        <v>353.45</v>
      </c>
      <c r="AP143" s="633">
        <v>358.51</v>
      </c>
      <c r="AQ143" s="633">
        <v>363.57</v>
      </c>
      <c r="AR143" s="629">
        <v>368.63</v>
      </c>
      <c r="AS143" s="633">
        <v>373.69</v>
      </c>
      <c r="AT143" s="629">
        <v>378.75</v>
      </c>
      <c r="AU143" s="633">
        <v>383.81</v>
      </c>
      <c r="AV143" s="633">
        <v>388.87</v>
      </c>
      <c r="AW143" s="629">
        <v>393.93</v>
      </c>
      <c r="AX143" s="629">
        <v>398.99</v>
      </c>
      <c r="AY143" s="629">
        <v>404.05</v>
      </c>
      <c r="AZ143" s="629">
        <v>409.11</v>
      </c>
      <c r="BA143" s="629">
        <v>414.17</v>
      </c>
      <c r="BB143" s="633">
        <v>419.22</v>
      </c>
      <c r="BC143" s="629">
        <v>424.28</v>
      </c>
      <c r="BD143" s="633">
        <v>429.34</v>
      </c>
      <c r="BE143" s="629">
        <v>434.4</v>
      </c>
      <c r="BF143" s="629">
        <v>439.46</v>
      </c>
      <c r="BG143" s="629">
        <v>444.52</v>
      </c>
      <c r="BH143" s="629">
        <v>449.58</v>
      </c>
      <c r="BI143" s="629">
        <v>454.64</v>
      </c>
      <c r="BJ143" s="629">
        <v>459.7</v>
      </c>
      <c r="BK143" s="629">
        <v>464.76</v>
      </c>
      <c r="BL143" s="629">
        <v>469.82</v>
      </c>
      <c r="BM143" s="629">
        <v>474.88</v>
      </c>
      <c r="BN143" s="629"/>
      <c r="BO143" s="634">
        <v>139</v>
      </c>
      <c r="BP143" s="717">
        <v>127.89</v>
      </c>
      <c r="BQ143" s="718">
        <v>131.46</v>
      </c>
      <c r="BR143" s="632">
        <v>135.04</v>
      </c>
      <c r="BS143" s="632">
        <v>138.61000000000001</v>
      </c>
      <c r="BT143" s="635">
        <v>142.18</v>
      </c>
      <c r="BU143" s="633">
        <v>145.75</v>
      </c>
      <c r="BV143" s="633">
        <v>149.33000000000001</v>
      </c>
      <c r="BW143" s="633">
        <v>152.9</v>
      </c>
      <c r="BX143" s="633">
        <v>156.47</v>
      </c>
      <c r="BY143" s="633">
        <v>160.04</v>
      </c>
      <c r="BZ143" s="633">
        <v>163.62</v>
      </c>
      <c r="CA143" s="633">
        <v>167.19</v>
      </c>
      <c r="CB143" s="633">
        <v>170.76</v>
      </c>
      <c r="CC143" s="633">
        <v>174.33</v>
      </c>
      <c r="CD143" s="633">
        <v>177.9</v>
      </c>
      <c r="CE143" s="633">
        <v>181.48</v>
      </c>
      <c r="CF143" s="633">
        <v>185.05</v>
      </c>
      <c r="CG143" s="633">
        <v>188.62</v>
      </c>
      <c r="CH143" s="633">
        <v>192.19</v>
      </c>
      <c r="CI143" s="633">
        <v>195.77</v>
      </c>
      <c r="CJ143" s="633">
        <v>199.34</v>
      </c>
      <c r="CK143" s="633">
        <v>202.91</v>
      </c>
      <c r="CL143" s="633">
        <v>206.48</v>
      </c>
      <c r="CM143" s="633">
        <v>210.06</v>
      </c>
      <c r="CN143" s="633">
        <v>213.63</v>
      </c>
      <c r="CO143" s="717">
        <v>217.2</v>
      </c>
      <c r="CP143" s="718">
        <v>220.77</v>
      </c>
      <c r="CQ143" s="632">
        <v>224.34</v>
      </c>
      <c r="CR143" s="632">
        <v>227.92</v>
      </c>
      <c r="CS143" s="635">
        <v>231.49</v>
      </c>
      <c r="CT143" s="633">
        <v>235.06</v>
      </c>
      <c r="CU143" s="633">
        <v>238.63</v>
      </c>
      <c r="CV143" s="633">
        <v>242.21</v>
      </c>
      <c r="CW143" s="633">
        <v>245.78</v>
      </c>
      <c r="CX143" s="633">
        <v>249.35</v>
      </c>
      <c r="CY143" s="633">
        <v>252.92</v>
      </c>
      <c r="CZ143" s="633">
        <v>256.5</v>
      </c>
      <c r="DA143" s="633">
        <v>260.07</v>
      </c>
      <c r="DB143" s="633">
        <v>263.64</v>
      </c>
      <c r="DC143" s="633">
        <v>267.20999999999998</v>
      </c>
      <c r="DD143" s="633">
        <v>270.77999999999997</v>
      </c>
      <c r="DE143" s="633">
        <v>274.36</v>
      </c>
      <c r="DF143" s="633">
        <v>277.93</v>
      </c>
      <c r="DG143" s="633">
        <v>281.5</v>
      </c>
      <c r="DH143" s="633">
        <v>285.07</v>
      </c>
      <c r="DI143" s="633">
        <v>288.64999999999998</v>
      </c>
      <c r="DJ143" s="633">
        <v>292.22000000000003</v>
      </c>
      <c r="DK143" s="633">
        <v>295.79000000000002</v>
      </c>
      <c r="DL143" s="633">
        <v>299.36</v>
      </c>
      <c r="DM143" s="633">
        <v>302.94</v>
      </c>
      <c r="DN143" s="633">
        <v>306.51</v>
      </c>
      <c r="DO143" s="633">
        <v>310.08</v>
      </c>
      <c r="DP143" s="633">
        <v>313.64999999999998</v>
      </c>
      <c r="DQ143" s="633">
        <v>317.22000000000003</v>
      </c>
      <c r="DR143" s="633">
        <v>320.8</v>
      </c>
      <c r="DS143" s="633"/>
      <c r="DT143" s="633"/>
      <c r="DU143" s="633"/>
      <c r="DV143" s="633"/>
      <c r="DW143" s="633"/>
      <c r="DX143" s="633"/>
    </row>
    <row r="144" spans="1:128">
      <c r="A144" s="888"/>
      <c r="B144" s="908">
        <f t="shared" si="14"/>
        <v>140</v>
      </c>
      <c r="C144" s="979" t="e">
        <f t="shared" si="11"/>
        <v>#REF!</v>
      </c>
      <c r="D144" s="909" t="e">
        <f t="shared" si="12"/>
        <v>#REF!</v>
      </c>
      <c r="E144" s="906"/>
      <c r="F144" s="979" t="e">
        <f t="shared" si="13"/>
        <v>#REF!</v>
      </c>
      <c r="G144" s="907" t="e">
        <f t="shared" si="10"/>
        <v>#REF!</v>
      </c>
      <c r="H144" s="906"/>
      <c r="I144" s="906"/>
      <c r="J144" s="634">
        <v>140</v>
      </c>
      <c r="K144" s="632">
        <v>203.04</v>
      </c>
      <c r="L144" s="632">
        <v>208.14</v>
      </c>
      <c r="M144" s="632">
        <v>213.23</v>
      </c>
      <c r="N144" s="632">
        <v>218.33</v>
      </c>
      <c r="O144" s="632">
        <v>223.42</v>
      </c>
      <c r="P144" s="609">
        <v>228.52</v>
      </c>
      <c r="Q144" s="633">
        <v>233.62</v>
      </c>
      <c r="R144" s="633">
        <v>238.71</v>
      </c>
      <c r="S144" s="633">
        <v>243.81</v>
      </c>
      <c r="T144" s="633">
        <v>248.9</v>
      </c>
      <c r="U144" s="633">
        <v>254</v>
      </c>
      <c r="V144" s="633">
        <v>259.10000000000002</v>
      </c>
      <c r="W144" s="629">
        <v>264.19</v>
      </c>
      <c r="X144" s="633">
        <v>269.29000000000002</v>
      </c>
      <c r="Y144" s="633">
        <v>274.38</v>
      </c>
      <c r="Z144" s="629">
        <v>279.48</v>
      </c>
      <c r="AA144" s="633">
        <v>284.58</v>
      </c>
      <c r="AB144" s="633">
        <v>289.67</v>
      </c>
      <c r="AC144" s="633">
        <v>294.77</v>
      </c>
      <c r="AD144" s="633">
        <v>299.86</v>
      </c>
      <c r="AE144" s="629">
        <v>304.95999999999998</v>
      </c>
      <c r="AF144" s="633">
        <v>310.06</v>
      </c>
      <c r="AG144" s="633">
        <v>315.14999999999998</v>
      </c>
      <c r="AH144" s="633">
        <v>320.25</v>
      </c>
      <c r="AI144" s="633">
        <v>325.33999999999997</v>
      </c>
      <c r="AJ144" s="632">
        <v>330.44</v>
      </c>
      <c r="AK144" s="632">
        <v>335.54</v>
      </c>
      <c r="AL144" s="632">
        <v>340.63</v>
      </c>
      <c r="AM144" s="632">
        <v>345.73</v>
      </c>
      <c r="AN144" s="632">
        <v>350.82</v>
      </c>
      <c r="AO144" s="609">
        <v>355.92</v>
      </c>
      <c r="AP144" s="633">
        <v>361.02</v>
      </c>
      <c r="AQ144" s="633">
        <v>366.11</v>
      </c>
      <c r="AR144" s="633">
        <v>371.21</v>
      </c>
      <c r="AS144" s="633">
        <v>376.3</v>
      </c>
      <c r="AT144" s="633">
        <v>381.4</v>
      </c>
      <c r="AU144" s="633">
        <v>386.5</v>
      </c>
      <c r="AV144" s="629">
        <v>391.59</v>
      </c>
      <c r="AW144" s="633">
        <v>396.69</v>
      </c>
      <c r="AX144" s="633">
        <v>401.78</v>
      </c>
      <c r="AY144" s="629">
        <v>406.88</v>
      </c>
      <c r="AZ144" s="633">
        <v>411.98</v>
      </c>
      <c r="BA144" s="633">
        <v>417.07</v>
      </c>
      <c r="BB144" s="633">
        <v>422.17</v>
      </c>
      <c r="BC144" s="633">
        <v>427.26</v>
      </c>
      <c r="BD144" s="629">
        <v>432.36</v>
      </c>
      <c r="BE144" s="633">
        <v>437.46</v>
      </c>
      <c r="BF144" s="633">
        <v>442.55</v>
      </c>
      <c r="BG144" s="633">
        <v>447.65</v>
      </c>
      <c r="BH144" s="633">
        <v>452.74</v>
      </c>
      <c r="BI144" s="633">
        <v>457.84</v>
      </c>
      <c r="BJ144" s="633">
        <v>462.94</v>
      </c>
      <c r="BK144" s="633">
        <v>468.03</v>
      </c>
      <c r="BL144" s="633">
        <v>473.13</v>
      </c>
      <c r="BM144" s="633">
        <v>478.22</v>
      </c>
      <c r="BN144" s="633"/>
      <c r="BO144" s="634">
        <v>140</v>
      </c>
      <c r="BP144" s="717">
        <v>128.79</v>
      </c>
      <c r="BQ144" s="718">
        <v>132.38999999999999</v>
      </c>
      <c r="BR144" s="632">
        <v>135.99</v>
      </c>
      <c r="BS144" s="632">
        <v>139.59</v>
      </c>
      <c r="BT144" s="635">
        <v>143.19</v>
      </c>
      <c r="BU144" s="633">
        <v>146.78</v>
      </c>
      <c r="BV144" s="633">
        <v>150.38</v>
      </c>
      <c r="BW144" s="633">
        <v>153.97999999999999</v>
      </c>
      <c r="BX144" s="633">
        <v>157.58000000000001</v>
      </c>
      <c r="BY144" s="633">
        <v>161.18</v>
      </c>
      <c r="BZ144" s="633">
        <v>164.77</v>
      </c>
      <c r="CA144" s="633">
        <v>168.37</v>
      </c>
      <c r="CB144" s="633">
        <v>171.97</v>
      </c>
      <c r="CC144" s="633">
        <v>175.57</v>
      </c>
      <c r="CD144" s="633">
        <v>179.17</v>
      </c>
      <c r="CE144" s="633">
        <v>182.76</v>
      </c>
      <c r="CF144" s="633">
        <v>186.36</v>
      </c>
      <c r="CG144" s="633">
        <v>189.96</v>
      </c>
      <c r="CH144" s="633">
        <v>193.56</v>
      </c>
      <c r="CI144" s="633">
        <v>197.16</v>
      </c>
      <c r="CJ144" s="633">
        <v>200.75</v>
      </c>
      <c r="CK144" s="633">
        <v>204.35</v>
      </c>
      <c r="CL144" s="633">
        <v>207.95</v>
      </c>
      <c r="CM144" s="633">
        <v>211.55</v>
      </c>
      <c r="CN144" s="633">
        <v>215.15</v>
      </c>
      <c r="CO144" s="717">
        <v>218.74</v>
      </c>
      <c r="CP144" s="718">
        <v>222.34</v>
      </c>
      <c r="CQ144" s="632">
        <v>225.94</v>
      </c>
      <c r="CR144" s="632">
        <v>229.54</v>
      </c>
      <c r="CS144" s="635">
        <v>233.14</v>
      </c>
      <c r="CT144" s="633">
        <v>236.73</v>
      </c>
      <c r="CU144" s="633">
        <v>240.33</v>
      </c>
      <c r="CV144" s="633">
        <v>243.93</v>
      </c>
      <c r="CW144" s="633">
        <v>247.53</v>
      </c>
      <c r="CX144" s="633">
        <v>251.13</v>
      </c>
      <c r="CY144" s="625">
        <v>254.72</v>
      </c>
      <c r="CZ144" s="633">
        <v>258.32</v>
      </c>
      <c r="DA144" s="633">
        <v>261.92</v>
      </c>
      <c r="DB144" s="633">
        <v>265.52</v>
      </c>
      <c r="DC144" s="633">
        <v>269.12</v>
      </c>
      <c r="DD144" s="633">
        <v>272.70999999999998</v>
      </c>
      <c r="DE144" s="633">
        <v>276.31</v>
      </c>
      <c r="DF144" s="633">
        <v>279.91000000000003</v>
      </c>
      <c r="DG144" s="633">
        <v>283.51</v>
      </c>
      <c r="DH144" s="633">
        <v>287.11</v>
      </c>
      <c r="DI144" s="633">
        <v>290.7</v>
      </c>
      <c r="DJ144" s="633">
        <v>294.3</v>
      </c>
      <c r="DK144" s="633">
        <v>297.89999999999998</v>
      </c>
      <c r="DL144" s="633">
        <v>301.5</v>
      </c>
      <c r="DM144" s="633">
        <v>305.10000000000002</v>
      </c>
      <c r="DN144" s="633">
        <v>308.69</v>
      </c>
      <c r="DO144" s="633">
        <v>312.29000000000002</v>
      </c>
      <c r="DP144" s="633">
        <v>315.89</v>
      </c>
      <c r="DQ144" s="633">
        <v>319.49</v>
      </c>
      <c r="DR144" s="633">
        <v>323.08999999999997</v>
      </c>
      <c r="DS144" s="633"/>
      <c r="DT144" s="633"/>
      <c r="DU144" s="633"/>
      <c r="DV144" s="633"/>
      <c r="DW144" s="633"/>
      <c r="DX144" s="633"/>
    </row>
    <row r="145" spans="1:128">
      <c r="A145" s="888"/>
      <c r="B145" s="908">
        <f t="shared" si="14"/>
        <v>141</v>
      </c>
      <c r="C145" s="979" t="e">
        <f t="shared" si="11"/>
        <v>#REF!</v>
      </c>
      <c r="D145" s="909" t="e">
        <f t="shared" si="12"/>
        <v>#REF!</v>
      </c>
      <c r="E145" s="906"/>
      <c r="F145" s="979" t="e">
        <f t="shared" si="13"/>
        <v>#REF!</v>
      </c>
      <c r="G145" s="907" t="e">
        <f t="shared" si="10"/>
        <v>#REF!</v>
      </c>
      <c r="H145" s="906"/>
      <c r="I145" s="906"/>
      <c r="J145" s="634">
        <v>141</v>
      </c>
      <c r="K145" s="632">
        <v>204.42</v>
      </c>
      <c r="L145" s="632">
        <v>209.55</v>
      </c>
      <c r="M145" s="632">
        <v>214.69</v>
      </c>
      <c r="N145" s="632">
        <v>219.82</v>
      </c>
      <c r="O145" s="632">
        <v>224.95</v>
      </c>
      <c r="P145" s="609">
        <v>230.08</v>
      </c>
      <c r="Q145" s="633">
        <v>235.21</v>
      </c>
      <c r="R145" s="633">
        <v>240.35</v>
      </c>
      <c r="S145" s="629">
        <v>245.48</v>
      </c>
      <c r="T145" s="633">
        <v>250.61</v>
      </c>
      <c r="U145" s="633">
        <v>255.74</v>
      </c>
      <c r="V145" s="633">
        <v>260.88</v>
      </c>
      <c r="W145" s="633">
        <v>266.01</v>
      </c>
      <c r="X145" s="633">
        <v>271.14</v>
      </c>
      <c r="Y145" s="633">
        <v>276.27</v>
      </c>
      <c r="Z145" s="629">
        <v>281.41000000000003</v>
      </c>
      <c r="AA145" s="633">
        <v>286.54000000000002</v>
      </c>
      <c r="AB145" s="633">
        <v>291.67</v>
      </c>
      <c r="AC145" s="633">
        <v>296.8</v>
      </c>
      <c r="AD145" s="633">
        <v>301.94</v>
      </c>
      <c r="AE145" s="633">
        <v>307.07</v>
      </c>
      <c r="AF145" s="633">
        <v>312.2</v>
      </c>
      <c r="AG145" s="633">
        <v>317.33</v>
      </c>
      <c r="AH145" s="633">
        <v>322.47000000000003</v>
      </c>
      <c r="AI145" s="633">
        <v>327.60000000000002</v>
      </c>
      <c r="AJ145" s="632">
        <v>332.73</v>
      </c>
      <c r="AK145" s="632">
        <v>337.86</v>
      </c>
      <c r="AL145" s="632">
        <v>343</v>
      </c>
      <c r="AM145" s="632">
        <v>348.13</v>
      </c>
      <c r="AN145" s="632">
        <v>353.26</v>
      </c>
      <c r="AO145" s="609">
        <v>358.39</v>
      </c>
      <c r="AP145" s="633">
        <v>363.52</v>
      </c>
      <c r="AQ145" s="633">
        <v>368.66</v>
      </c>
      <c r="AR145" s="629">
        <v>373.79</v>
      </c>
      <c r="AS145" s="633">
        <v>378.92</v>
      </c>
      <c r="AT145" s="633">
        <v>384.05</v>
      </c>
      <c r="AU145" s="633">
        <v>389.19</v>
      </c>
      <c r="AV145" s="633">
        <v>394.32</v>
      </c>
      <c r="AW145" s="633">
        <v>399.45</v>
      </c>
      <c r="AX145" s="633">
        <v>404.58</v>
      </c>
      <c r="AY145" s="629">
        <v>409.72</v>
      </c>
      <c r="AZ145" s="633">
        <v>414.85</v>
      </c>
      <c r="BA145" s="633">
        <v>419.98</v>
      </c>
      <c r="BB145" s="629">
        <v>425.11</v>
      </c>
      <c r="BC145" s="633">
        <v>430.25</v>
      </c>
      <c r="BD145" s="633">
        <v>435.38</v>
      </c>
      <c r="BE145" s="633">
        <v>440.51</v>
      </c>
      <c r="BF145" s="633">
        <v>445.64</v>
      </c>
      <c r="BG145" s="633">
        <v>450.78</v>
      </c>
      <c r="BH145" s="633">
        <v>455.91</v>
      </c>
      <c r="BI145" s="633">
        <v>461.04</v>
      </c>
      <c r="BJ145" s="633">
        <v>466.17</v>
      </c>
      <c r="BK145" s="633">
        <v>471.31</v>
      </c>
      <c r="BL145" s="633">
        <v>476.44</v>
      </c>
      <c r="BM145" s="633">
        <v>481.57</v>
      </c>
      <c r="BN145" s="633"/>
      <c r="BO145" s="634">
        <v>141</v>
      </c>
      <c r="BP145" s="625">
        <v>129.75</v>
      </c>
      <c r="BQ145" s="717">
        <v>133.37</v>
      </c>
      <c r="BR145" s="632">
        <v>137</v>
      </c>
      <c r="BS145" s="632">
        <v>140.62</v>
      </c>
      <c r="BT145" s="635">
        <v>144.24</v>
      </c>
      <c r="BU145" s="633">
        <v>147.87</v>
      </c>
      <c r="BV145" s="633">
        <v>151.49</v>
      </c>
      <c r="BW145" s="633">
        <v>155.12</v>
      </c>
      <c r="BX145" s="633">
        <v>158.74</v>
      </c>
      <c r="BY145" s="633">
        <v>162.36000000000001</v>
      </c>
      <c r="BZ145" s="633">
        <v>165.99</v>
      </c>
      <c r="CA145" s="633">
        <v>169.61</v>
      </c>
      <c r="CB145" s="633">
        <v>173.23</v>
      </c>
      <c r="CC145" s="633">
        <v>176.86</v>
      </c>
      <c r="CD145" s="633">
        <v>180.48</v>
      </c>
      <c r="CE145" s="633">
        <v>184.11</v>
      </c>
      <c r="CF145" s="633">
        <v>187.73</v>
      </c>
      <c r="CG145" s="633">
        <v>191.35</v>
      </c>
      <c r="CH145" s="633">
        <v>194.98</v>
      </c>
      <c r="CI145" s="633">
        <v>198.6</v>
      </c>
      <c r="CJ145" s="633">
        <v>202.22</v>
      </c>
      <c r="CK145" s="633">
        <v>205.85</v>
      </c>
      <c r="CL145" s="633">
        <v>209.47</v>
      </c>
      <c r="CM145" s="633">
        <v>213.09</v>
      </c>
      <c r="CN145" s="633">
        <v>216.72</v>
      </c>
      <c r="CO145" s="625">
        <v>220.34</v>
      </c>
      <c r="CP145" s="717">
        <v>223.97</v>
      </c>
      <c r="CQ145" s="632">
        <v>227.59</v>
      </c>
      <c r="CR145" s="632">
        <v>231.21</v>
      </c>
      <c r="CS145" s="635">
        <v>234.84</v>
      </c>
      <c r="CT145" s="633">
        <v>238.46</v>
      </c>
      <c r="CU145" s="633">
        <v>242.08</v>
      </c>
      <c r="CV145" s="633">
        <v>245.71</v>
      </c>
      <c r="CW145" s="633">
        <v>249.33</v>
      </c>
      <c r="CX145" s="633">
        <v>252.96</v>
      </c>
      <c r="CY145" s="633">
        <v>256.58</v>
      </c>
      <c r="CZ145" s="633">
        <v>260.2</v>
      </c>
      <c r="DA145" s="633">
        <v>263.83</v>
      </c>
      <c r="DB145" s="633">
        <v>267.45</v>
      </c>
      <c r="DC145" s="633">
        <v>271.07</v>
      </c>
      <c r="DD145" s="633">
        <v>274.7</v>
      </c>
      <c r="DE145" s="633">
        <v>278.32</v>
      </c>
      <c r="DF145" s="633">
        <v>281.95</v>
      </c>
      <c r="DG145" s="633">
        <v>285.57</v>
      </c>
      <c r="DH145" s="633">
        <v>289.19</v>
      </c>
      <c r="DI145" s="633">
        <v>292.82</v>
      </c>
      <c r="DJ145" s="633">
        <v>296.44</v>
      </c>
      <c r="DK145" s="633">
        <v>300.06</v>
      </c>
      <c r="DL145" s="633">
        <v>303.69</v>
      </c>
      <c r="DM145" s="633">
        <v>307.31</v>
      </c>
      <c r="DN145" s="633">
        <v>310.93</v>
      </c>
      <c r="DO145" s="633">
        <v>314.56</v>
      </c>
      <c r="DP145" s="633">
        <v>318.18</v>
      </c>
      <c r="DQ145" s="633">
        <v>321.81</v>
      </c>
      <c r="DR145" s="633">
        <v>325.43</v>
      </c>
      <c r="DS145" s="633"/>
      <c r="DT145" s="633"/>
      <c r="DU145" s="633"/>
      <c r="DV145" s="633"/>
      <c r="DW145" s="633"/>
      <c r="DX145" s="633"/>
    </row>
    <row r="146" spans="1:128">
      <c r="A146" s="888"/>
      <c r="B146" s="908">
        <f t="shared" si="14"/>
        <v>142</v>
      </c>
      <c r="C146" s="979" t="e">
        <f t="shared" si="11"/>
        <v>#REF!</v>
      </c>
      <c r="D146" s="909" t="e">
        <f t="shared" si="12"/>
        <v>#REF!</v>
      </c>
      <c r="E146" s="906"/>
      <c r="F146" s="979" t="e">
        <f t="shared" si="13"/>
        <v>#REF!</v>
      </c>
      <c r="G146" s="907" t="e">
        <f t="shared" si="10"/>
        <v>#REF!</v>
      </c>
      <c r="H146" s="906"/>
      <c r="I146" s="906"/>
      <c r="J146" s="634">
        <v>142</v>
      </c>
      <c r="K146" s="632">
        <v>206</v>
      </c>
      <c r="L146" s="632">
        <v>211.17</v>
      </c>
      <c r="M146" s="632">
        <v>216.34</v>
      </c>
      <c r="N146" s="632">
        <v>221.51</v>
      </c>
      <c r="O146" s="632">
        <v>226.67</v>
      </c>
      <c r="P146" s="609">
        <v>231.84</v>
      </c>
      <c r="Q146" s="633">
        <v>237.01</v>
      </c>
      <c r="R146" s="633">
        <v>242.18</v>
      </c>
      <c r="S146" s="633">
        <v>247.35</v>
      </c>
      <c r="T146" s="633">
        <v>252.52</v>
      </c>
      <c r="U146" s="629">
        <v>257.69</v>
      </c>
      <c r="V146" s="633">
        <v>262.86</v>
      </c>
      <c r="W146" s="633">
        <v>268.02</v>
      </c>
      <c r="X146" s="629">
        <v>273.19</v>
      </c>
      <c r="Y146" s="629">
        <v>278.36</v>
      </c>
      <c r="Z146" s="629">
        <v>283.52999999999997</v>
      </c>
      <c r="AA146" s="629">
        <v>288.7</v>
      </c>
      <c r="AB146" s="629">
        <v>293.87</v>
      </c>
      <c r="AC146" s="629">
        <v>299.04000000000002</v>
      </c>
      <c r="AD146" s="629">
        <v>304.20999999999998</v>
      </c>
      <c r="AE146" s="633">
        <v>309.38</v>
      </c>
      <c r="AF146" s="629">
        <v>314.54000000000002</v>
      </c>
      <c r="AG146" s="629">
        <v>319.70999999999998</v>
      </c>
      <c r="AH146" s="629">
        <v>324.88</v>
      </c>
      <c r="AI146" s="629">
        <v>330.05</v>
      </c>
      <c r="AJ146" s="632">
        <v>335.22</v>
      </c>
      <c r="AK146" s="632">
        <v>340.39</v>
      </c>
      <c r="AL146" s="632">
        <v>345.56</v>
      </c>
      <c r="AM146" s="632">
        <v>350.73</v>
      </c>
      <c r="AN146" s="632">
        <v>355.89</v>
      </c>
      <c r="AO146" s="609">
        <v>361.06</v>
      </c>
      <c r="AP146" s="633">
        <v>366.23</v>
      </c>
      <c r="AQ146" s="633">
        <v>371.4</v>
      </c>
      <c r="AR146" s="633">
        <v>376.57</v>
      </c>
      <c r="AS146" s="633">
        <v>381.74</v>
      </c>
      <c r="AT146" s="629">
        <v>386.91</v>
      </c>
      <c r="AU146" s="633">
        <v>392.08</v>
      </c>
      <c r="AV146" s="633">
        <v>397.24</v>
      </c>
      <c r="AW146" s="629">
        <v>402.41</v>
      </c>
      <c r="AX146" s="629">
        <v>407.58</v>
      </c>
      <c r="AY146" s="629">
        <v>412.75</v>
      </c>
      <c r="AZ146" s="629">
        <v>417.92</v>
      </c>
      <c r="BA146" s="629">
        <v>423.09</v>
      </c>
      <c r="BB146" s="633">
        <v>428.26</v>
      </c>
      <c r="BC146" s="629">
        <v>433.43</v>
      </c>
      <c r="BD146" s="633">
        <v>438.6</v>
      </c>
      <c r="BE146" s="629">
        <v>443.76</v>
      </c>
      <c r="BF146" s="629">
        <v>448.93</v>
      </c>
      <c r="BG146" s="629">
        <v>454.1</v>
      </c>
      <c r="BH146" s="629">
        <v>459.27</v>
      </c>
      <c r="BI146" s="629">
        <v>464.44</v>
      </c>
      <c r="BJ146" s="629">
        <v>469.61</v>
      </c>
      <c r="BK146" s="629">
        <v>474.78</v>
      </c>
      <c r="BL146" s="629">
        <v>479.95</v>
      </c>
      <c r="BM146" s="629">
        <v>485.11</v>
      </c>
      <c r="BN146" s="629"/>
      <c r="BO146" s="634">
        <v>142</v>
      </c>
      <c r="BP146" s="632">
        <v>130.65</v>
      </c>
      <c r="BQ146" s="718">
        <v>134.30000000000001</v>
      </c>
      <c r="BR146" s="632">
        <v>137.94999999999999</v>
      </c>
      <c r="BS146" s="632">
        <v>141.6</v>
      </c>
      <c r="BT146" s="635">
        <v>145.25</v>
      </c>
      <c r="BU146" s="633">
        <v>148.9</v>
      </c>
      <c r="BV146" s="633">
        <v>152.55000000000001</v>
      </c>
      <c r="BW146" s="633">
        <v>156.19999999999999</v>
      </c>
      <c r="BX146" s="633">
        <v>159.85</v>
      </c>
      <c r="BY146" s="633">
        <v>163.5</v>
      </c>
      <c r="BZ146" s="633">
        <v>167.15</v>
      </c>
      <c r="CA146" s="633">
        <v>170.8</v>
      </c>
      <c r="CB146" s="633">
        <v>174.44</v>
      </c>
      <c r="CC146" s="633">
        <v>178.09</v>
      </c>
      <c r="CD146" s="633">
        <v>181.74</v>
      </c>
      <c r="CE146" s="633">
        <v>185.39</v>
      </c>
      <c r="CF146" s="633">
        <v>189.04</v>
      </c>
      <c r="CG146" s="633">
        <v>192.69</v>
      </c>
      <c r="CH146" s="633">
        <v>196.34</v>
      </c>
      <c r="CI146" s="633">
        <v>199.99</v>
      </c>
      <c r="CJ146" s="633">
        <v>203.64</v>
      </c>
      <c r="CK146" s="633">
        <v>207.29</v>
      </c>
      <c r="CL146" s="633">
        <v>210.94</v>
      </c>
      <c r="CM146" s="633">
        <v>214.59</v>
      </c>
      <c r="CN146" s="633">
        <v>218.24</v>
      </c>
      <c r="CO146" s="632">
        <v>221.89</v>
      </c>
      <c r="CP146" s="718">
        <v>225.54</v>
      </c>
      <c r="CQ146" s="632">
        <v>229.19</v>
      </c>
      <c r="CR146" s="632">
        <v>232.84</v>
      </c>
      <c r="CS146" s="635">
        <v>236.48</v>
      </c>
      <c r="CT146" s="633">
        <v>240.13</v>
      </c>
      <c r="CU146" s="633">
        <v>243.78</v>
      </c>
      <c r="CV146" s="633">
        <v>247.43</v>
      </c>
      <c r="CW146" s="633">
        <v>251.08</v>
      </c>
      <c r="CX146" s="633">
        <v>254.73</v>
      </c>
      <c r="CY146" s="633">
        <v>258.38</v>
      </c>
      <c r="CZ146" s="633">
        <v>262.02999999999997</v>
      </c>
      <c r="DA146" s="633">
        <v>265.68</v>
      </c>
      <c r="DB146" s="633">
        <v>269.33</v>
      </c>
      <c r="DC146" s="633">
        <v>272.98</v>
      </c>
      <c r="DD146" s="633">
        <v>276.63</v>
      </c>
      <c r="DE146" s="633">
        <v>280.27999999999997</v>
      </c>
      <c r="DF146" s="633">
        <v>283.93</v>
      </c>
      <c r="DG146" s="633">
        <v>287.58</v>
      </c>
      <c r="DH146" s="633">
        <v>291.23</v>
      </c>
      <c r="DI146" s="633">
        <v>294.88</v>
      </c>
      <c r="DJ146" s="633">
        <v>298.52</v>
      </c>
      <c r="DK146" s="633">
        <v>302.17</v>
      </c>
      <c r="DL146" s="633">
        <v>305.82</v>
      </c>
      <c r="DM146" s="633">
        <v>309.47000000000003</v>
      </c>
      <c r="DN146" s="633">
        <v>313.12</v>
      </c>
      <c r="DO146" s="633">
        <v>316.77</v>
      </c>
      <c r="DP146" s="633">
        <v>320.42</v>
      </c>
      <c r="DQ146" s="633">
        <v>324.07</v>
      </c>
      <c r="DR146" s="633">
        <v>327.72</v>
      </c>
      <c r="DS146" s="633"/>
      <c r="DT146" s="633"/>
      <c r="DU146" s="633"/>
      <c r="DV146" s="633"/>
      <c r="DW146" s="633"/>
      <c r="DX146" s="633"/>
    </row>
    <row r="147" spans="1:128">
      <c r="A147" s="888"/>
      <c r="B147" s="908">
        <f t="shared" si="14"/>
        <v>143</v>
      </c>
      <c r="C147" s="979" t="e">
        <f t="shared" si="11"/>
        <v>#REF!</v>
      </c>
      <c r="D147" s="909" t="e">
        <f t="shared" si="12"/>
        <v>#REF!</v>
      </c>
      <c r="E147" s="906"/>
      <c r="F147" s="979" t="e">
        <f t="shared" si="13"/>
        <v>#REF!</v>
      </c>
      <c r="G147" s="907" t="e">
        <f t="shared" si="10"/>
        <v>#REF!</v>
      </c>
      <c r="H147" s="906"/>
      <c r="I147" s="906"/>
      <c r="J147" s="634">
        <v>143</v>
      </c>
      <c r="K147" s="632">
        <v>207.39</v>
      </c>
      <c r="L147" s="632">
        <v>212.59</v>
      </c>
      <c r="M147" s="632">
        <v>217.8</v>
      </c>
      <c r="N147" s="632">
        <v>223</v>
      </c>
      <c r="O147" s="632">
        <v>228.21</v>
      </c>
      <c r="P147" s="609">
        <v>233.41</v>
      </c>
      <c r="Q147" s="633">
        <v>238.62</v>
      </c>
      <c r="R147" s="633">
        <v>243.82</v>
      </c>
      <c r="S147" s="629">
        <v>249.03</v>
      </c>
      <c r="T147" s="633">
        <v>254.23</v>
      </c>
      <c r="U147" s="633">
        <v>259.44</v>
      </c>
      <c r="V147" s="633">
        <v>264.64</v>
      </c>
      <c r="W147" s="629">
        <v>269.85000000000002</v>
      </c>
      <c r="X147" s="633">
        <v>275.05</v>
      </c>
      <c r="Y147" s="633">
        <v>280.26</v>
      </c>
      <c r="Z147" s="629">
        <v>285.45999999999998</v>
      </c>
      <c r="AA147" s="633">
        <v>290.67</v>
      </c>
      <c r="AB147" s="633">
        <v>295.87</v>
      </c>
      <c r="AC147" s="633">
        <v>301.08</v>
      </c>
      <c r="AD147" s="633">
        <v>306.27999999999997</v>
      </c>
      <c r="AE147" s="629">
        <v>311.49</v>
      </c>
      <c r="AF147" s="633">
        <v>316.69</v>
      </c>
      <c r="AG147" s="633">
        <v>321.89999999999998</v>
      </c>
      <c r="AH147" s="633">
        <v>327.11</v>
      </c>
      <c r="AI147" s="633">
        <v>332.31</v>
      </c>
      <c r="AJ147" s="632">
        <v>337.52</v>
      </c>
      <c r="AK147" s="632">
        <v>342.72</v>
      </c>
      <c r="AL147" s="632">
        <v>347.93</v>
      </c>
      <c r="AM147" s="632">
        <v>353.13</v>
      </c>
      <c r="AN147" s="632">
        <v>358.34</v>
      </c>
      <c r="AO147" s="609">
        <v>363.54</v>
      </c>
      <c r="AP147" s="633">
        <v>368.75</v>
      </c>
      <c r="AQ147" s="633">
        <v>373.95</v>
      </c>
      <c r="AR147" s="629">
        <v>379.16</v>
      </c>
      <c r="AS147" s="633">
        <v>384.36</v>
      </c>
      <c r="AT147" s="633">
        <v>389.57</v>
      </c>
      <c r="AU147" s="633">
        <v>394.77</v>
      </c>
      <c r="AV147" s="629">
        <v>399.98</v>
      </c>
      <c r="AW147" s="633">
        <v>405.18</v>
      </c>
      <c r="AX147" s="633">
        <v>410.39</v>
      </c>
      <c r="AY147" s="629">
        <v>415.59</v>
      </c>
      <c r="AZ147" s="633">
        <v>420.8</v>
      </c>
      <c r="BA147" s="633">
        <v>426</v>
      </c>
      <c r="BB147" s="633">
        <v>431.21</v>
      </c>
      <c r="BC147" s="633">
        <v>436.41</v>
      </c>
      <c r="BD147" s="629">
        <v>441.62</v>
      </c>
      <c r="BE147" s="633">
        <v>446.82</v>
      </c>
      <c r="BF147" s="633">
        <v>452.03</v>
      </c>
      <c r="BG147" s="633">
        <v>457.24</v>
      </c>
      <c r="BH147" s="633">
        <v>462.44</v>
      </c>
      <c r="BI147" s="633">
        <v>467.65</v>
      </c>
      <c r="BJ147" s="633">
        <v>472.85</v>
      </c>
      <c r="BK147" s="633">
        <v>478.06</v>
      </c>
      <c r="BL147" s="633">
        <v>483.26</v>
      </c>
      <c r="BM147" s="633">
        <v>488.47</v>
      </c>
      <c r="BN147" s="633"/>
      <c r="BO147" s="634">
        <v>143</v>
      </c>
      <c r="BP147" s="717">
        <v>131.56</v>
      </c>
      <c r="BQ147" s="718">
        <v>135.22999999999999</v>
      </c>
      <c r="BR147" s="632">
        <v>138.91</v>
      </c>
      <c r="BS147" s="632">
        <v>142.58000000000001</v>
      </c>
      <c r="BT147" s="635">
        <v>146.26</v>
      </c>
      <c r="BU147" s="633">
        <v>149.93</v>
      </c>
      <c r="BV147" s="633">
        <v>153.61000000000001</v>
      </c>
      <c r="BW147" s="633">
        <v>157.28</v>
      </c>
      <c r="BX147" s="633">
        <v>160.96</v>
      </c>
      <c r="BY147" s="633">
        <v>164.63</v>
      </c>
      <c r="BZ147" s="633">
        <v>168.31</v>
      </c>
      <c r="CA147" s="633">
        <v>171.98</v>
      </c>
      <c r="CB147" s="633">
        <v>175.66</v>
      </c>
      <c r="CC147" s="633">
        <v>179.33</v>
      </c>
      <c r="CD147" s="633">
        <v>183.01</v>
      </c>
      <c r="CE147" s="633">
        <v>186.68</v>
      </c>
      <c r="CF147" s="633">
        <v>190.36</v>
      </c>
      <c r="CG147" s="633">
        <v>194.03</v>
      </c>
      <c r="CH147" s="633">
        <v>197.71</v>
      </c>
      <c r="CI147" s="633">
        <v>201.38</v>
      </c>
      <c r="CJ147" s="633">
        <v>205.06</v>
      </c>
      <c r="CK147" s="633">
        <v>208.73</v>
      </c>
      <c r="CL147" s="633">
        <v>212.41</v>
      </c>
      <c r="CM147" s="633">
        <v>216.08</v>
      </c>
      <c r="CN147" s="633">
        <v>219.76</v>
      </c>
      <c r="CO147" s="717">
        <v>223.43</v>
      </c>
      <c r="CP147" s="718">
        <v>227.11</v>
      </c>
      <c r="CQ147" s="632">
        <v>230.78</v>
      </c>
      <c r="CR147" s="632">
        <v>234.46</v>
      </c>
      <c r="CS147" s="635">
        <v>238.13</v>
      </c>
      <c r="CT147" s="633">
        <v>241.81</v>
      </c>
      <c r="CU147" s="633">
        <v>245.48</v>
      </c>
      <c r="CV147" s="633">
        <v>249.16</v>
      </c>
      <c r="CW147" s="633">
        <v>252.83</v>
      </c>
      <c r="CX147" s="633">
        <v>256.51</v>
      </c>
      <c r="CY147" s="633">
        <v>260.18</v>
      </c>
      <c r="CZ147" s="633">
        <v>263.86</v>
      </c>
      <c r="DA147" s="633">
        <v>267.52999999999997</v>
      </c>
      <c r="DB147" s="633">
        <v>271.20999999999998</v>
      </c>
      <c r="DC147" s="633">
        <v>274.88</v>
      </c>
      <c r="DD147" s="633">
        <v>278.56</v>
      </c>
      <c r="DE147" s="633">
        <v>282.23</v>
      </c>
      <c r="DF147" s="633">
        <v>285.91000000000003</v>
      </c>
      <c r="DG147" s="633">
        <v>289.58</v>
      </c>
      <c r="DH147" s="633">
        <v>293.26</v>
      </c>
      <c r="DI147" s="633">
        <v>296.93</v>
      </c>
      <c r="DJ147" s="633">
        <v>300.61</v>
      </c>
      <c r="DK147" s="633">
        <v>304.27999999999997</v>
      </c>
      <c r="DL147" s="633">
        <v>307.95999999999998</v>
      </c>
      <c r="DM147" s="633">
        <v>311.63</v>
      </c>
      <c r="DN147" s="633">
        <v>315.31</v>
      </c>
      <c r="DO147" s="633">
        <v>318.99</v>
      </c>
      <c r="DP147" s="633">
        <v>322.66000000000003</v>
      </c>
      <c r="DQ147" s="633">
        <v>326.33999999999997</v>
      </c>
      <c r="DR147" s="633">
        <v>330.01</v>
      </c>
      <c r="DS147" s="633"/>
      <c r="DT147" s="633"/>
      <c r="DU147" s="633"/>
      <c r="DV147" s="633"/>
      <c r="DW147" s="633"/>
      <c r="DX147" s="633"/>
    </row>
    <row r="148" spans="1:128">
      <c r="A148" s="888"/>
      <c r="B148" s="908">
        <f t="shared" si="14"/>
        <v>144</v>
      </c>
      <c r="C148" s="979" t="e">
        <f t="shared" si="11"/>
        <v>#REF!</v>
      </c>
      <c r="D148" s="909" t="e">
        <f t="shared" si="12"/>
        <v>#REF!</v>
      </c>
      <c r="E148" s="906"/>
      <c r="F148" s="979" t="e">
        <f t="shared" si="13"/>
        <v>#REF!</v>
      </c>
      <c r="G148" s="907" t="e">
        <f t="shared" si="10"/>
        <v>#REF!</v>
      </c>
      <c r="H148" s="906"/>
      <c r="I148" s="906"/>
      <c r="J148" s="634">
        <v>144</v>
      </c>
      <c r="K148" s="632">
        <v>208.77</v>
      </c>
      <c r="L148" s="632">
        <v>214.02</v>
      </c>
      <c r="M148" s="632">
        <v>219.26</v>
      </c>
      <c r="N148" s="632">
        <v>224.5</v>
      </c>
      <c r="O148" s="632">
        <v>229.74</v>
      </c>
      <c r="P148" s="609">
        <v>234.98</v>
      </c>
      <c r="Q148" s="633">
        <v>240.22</v>
      </c>
      <c r="R148" s="633">
        <v>245.47</v>
      </c>
      <c r="S148" s="633">
        <v>250.71</v>
      </c>
      <c r="T148" s="633">
        <v>255.95</v>
      </c>
      <c r="U148" s="633">
        <v>261.19</v>
      </c>
      <c r="V148" s="633">
        <v>266.43</v>
      </c>
      <c r="W148" s="633">
        <v>271.67</v>
      </c>
      <c r="X148" s="633">
        <v>276.91000000000003</v>
      </c>
      <c r="Y148" s="633">
        <v>282.16000000000003</v>
      </c>
      <c r="Z148" s="629">
        <v>287.39999999999998</v>
      </c>
      <c r="AA148" s="633">
        <v>292.64</v>
      </c>
      <c r="AB148" s="633">
        <v>297.88</v>
      </c>
      <c r="AC148" s="633">
        <v>303.12</v>
      </c>
      <c r="AD148" s="633">
        <v>308.36</v>
      </c>
      <c r="AE148" s="633">
        <v>313.61</v>
      </c>
      <c r="AF148" s="633">
        <v>318.85000000000002</v>
      </c>
      <c r="AG148" s="633">
        <v>324.08999999999997</v>
      </c>
      <c r="AH148" s="633">
        <v>329.33</v>
      </c>
      <c r="AI148" s="633">
        <v>334.57</v>
      </c>
      <c r="AJ148" s="632">
        <v>339.81</v>
      </c>
      <c r="AK148" s="632">
        <v>345.06</v>
      </c>
      <c r="AL148" s="632">
        <v>350.3</v>
      </c>
      <c r="AM148" s="632">
        <v>355.54</v>
      </c>
      <c r="AN148" s="632">
        <v>360.78</v>
      </c>
      <c r="AO148" s="609">
        <v>366.02</v>
      </c>
      <c r="AP148" s="633">
        <v>371.26</v>
      </c>
      <c r="AQ148" s="633">
        <v>376.51</v>
      </c>
      <c r="AR148" s="633">
        <v>381.75</v>
      </c>
      <c r="AS148" s="633">
        <v>386.99</v>
      </c>
      <c r="AT148" s="633">
        <v>392.23</v>
      </c>
      <c r="AU148" s="633">
        <v>397.47</v>
      </c>
      <c r="AV148" s="633">
        <v>402.71</v>
      </c>
      <c r="AW148" s="633">
        <v>407.95</v>
      </c>
      <c r="AX148" s="633">
        <v>413.2</v>
      </c>
      <c r="AY148" s="629">
        <v>418.44</v>
      </c>
      <c r="AZ148" s="633">
        <v>423.68</v>
      </c>
      <c r="BA148" s="633">
        <v>428.92</v>
      </c>
      <c r="BB148" s="629">
        <v>434.16</v>
      </c>
      <c r="BC148" s="633">
        <v>439.4</v>
      </c>
      <c r="BD148" s="633">
        <v>444.65</v>
      </c>
      <c r="BE148" s="633">
        <v>449.89</v>
      </c>
      <c r="BF148" s="633">
        <v>455.13</v>
      </c>
      <c r="BG148" s="633">
        <v>460.37</v>
      </c>
      <c r="BH148" s="633">
        <v>465.61</v>
      </c>
      <c r="BI148" s="633">
        <v>470.85</v>
      </c>
      <c r="BJ148" s="633">
        <v>476.1</v>
      </c>
      <c r="BK148" s="633">
        <v>481.34</v>
      </c>
      <c r="BL148" s="633">
        <v>486.58</v>
      </c>
      <c r="BM148" s="633">
        <v>491.82</v>
      </c>
      <c r="BN148" s="633"/>
      <c r="BO148" s="634">
        <v>144</v>
      </c>
      <c r="BP148" s="717">
        <v>132.52000000000001</v>
      </c>
      <c r="BQ148" s="718">
        <v>136.22</v>
      </c>
      <c r="BR148" s="632">
        <v>139.91999999999999</v>
      </c>
      <c r="BS148" s="632">
        <v>143.62</v>
      </c>
      <c r="BT148" s="635">
        <v>147.32</v>
      </c>
      <c r="BU148" s="633">
        <v>151.02000000000001</v>
      </c>
      <c r="BV148" s="633">
        <v>154.72</v>
      </c>
      <c r="BW148" s="633">
        <v>158.41999999999999</v>
      </c>
      <c r="BX148" s="633">
        <v>162.12</v>
      </c>
      <c r="BY148" s="633">
        <v>165.82</v>
      </c>
      <c r="BZ148" s="633">
        <v>169.52</v>
      </c>
      <c r="CA148" s="633">
        <v>173.23</v>
      </c>
      <c r="CB148" s="633">
        <v>176.93</v>
      </c>
      <c r="CC148" s="633">
        <v>180.63</v>
      </c>
      <c r="CD148" s="633">
        <v>184.33</v>
      </c>
      <c r="CE148" s="633">
        <v>188.03</v>
      </c>
      <c r="CF148" s="633">
        <v>191.73</v>
      </c>
      <c r="CG148" s="633">
        <v>195.43</v>
      </c>
      <c r="CH148" s="633">
        <v>199.13</v>
      </c>
      <c r="CI148" s="633">
        <v>202.83</v>
      </c>
      <c r="CJ148" s="633">
        <v>206.53</v>
      </c>
      <c r="CK148" s="633">
        <v>210.23</v>
      </c>
      <c r="CL148" s="633">
        <v>213.93</v>
      </c>
      <c r="CM148" s="633">
        <v>217.63</v>
      </c>
      <c r="CN148" s="633">
        <v>221.34</v>
      </c>
      <c r="CO148" s="717">
        <v>225.04</v>
      </c>
      <c r="CP148" s="718">
        <v>228.74</v>
      </c>
      <c r="CQ148" s="632">
        <v>232.44</v>
      </c>
      <c r="CR148" s="632">
        <v>236.14</v>
      </c>
      <c r="CS148" s="635">
        <v>239.84</v>
      </c>
      <c r="CT148" s="633">
        <v>243.54</v>
      </c>
      <c r="CU148" s="633">
        <v>247.24</v>
      </c>
      <c r="CV148" s="633">
        <v>250.94</v>
      </c>
      <c r="CW148" s="633">
        <v>254.64</v>
      </c>
      <c r="CX148" s="633">
        <v>258.33999999999997</v>
      </c>
      <c r="CY148" s="633">
        <v>262.04000000000002</v>
      </c>
      <c r="CZ148" s="633">
        <v>265.75</v>
      </c>
      <c r="DA148" s="633">
        <v>269.45</v>
      </c>
      <c r="DB148" s="633">
        <v>273.14999999999998</v>
      </c>
      <c r="DC148" s="633">
        <v>276.85000000000002</v>
      </c>
      <c r="DD148" s="633">
        <v>280.55</v>
      </c>
      <c r="DE148" s="633">
        <v>284.25</v>
      </c>
      <c r="DF148" s="633">
        <v>287.95</v>
      </c>
      <c r="DG148" s="633">
        <v>291.64999999999998</v>
      </c>
      <c r="DH148" s="633">
        <v>295.35000000000002</v>
      </c>
      <c r="DI148" s="633">
        <v>299.05</v>
      </c>
      <c r="DJ148" s="633">
        <v>302.75</v>
      </c>
      <c r="DK148" s="633">
        <v>306.45</v>
      </c>
      <c r="DL148" s="633">
        <v>310.14999999999998</v>
      </c>
      <c r="DM148" s="633">
        <v>313.86</v>
      </c>
      <c r="DN148" s="633">
        <v>317.56</v>
      </c>
      <c r="DO148" s="633">
        <v>321.26</v>
      </c>
      <c r="DP148" s="633">
        <v>324.95999999999998</v>
      </c>
      <c r="DQ148" s="633">
        <v>328.66</v>
      </c>
      <c r="DR148" s="633">
        <v>332.36</v>
      </c>
      <c r="DS148" s="633"/>
      <c r="DT148" s="633"/>
      <c r="DU148" s="633"/>
      <c r="DV148" s="633"/>
      <c r="DW148" s="633"/>
      <c r="DX148" s="633"/>
    </row>
    <row r="149" spans="1:128">
      <c r="A149" s="888"/>
      <c r="B149" s="908">
        <f t="shared" si="14"/>
        <v>145</v>
      </c>
      <c r="C149" s="979" t="e">
        <f t="shared" si="11"/>
        <v>#REF!</v>
      </c>
      <c r="D149" s="909" t="e">
        <f t="shared" si="12"/>
        <v>#REF!</v>
      </c>
      <c r="E149" s="906"/>
      <c r="F149" s="979" t="e">
        <f t="shared" si="13"/>
        <v>#REF!</v>
      </c>
      <c r="G149" s="907" t="e">
        <f t="shared" si="10"/>
        <v>#REF!</v>
      </c>
      <c r="H149" s="906"/>
      <c r="I149" s="906"/>
      <c r="J149" s="634">
        <v>145</v>
      </c>
      <c r="K149" s="632">
        <v>210.37</v>
      </c>
      <c r="L149" s="632">
        <v>215.65</v>
      </c>
      <c r="M149" s="632">
        <v>220.93</v>
      </c>
      <c r="N149" s="632">
        <v>226.2</v>
      </c>
      <c r="O149" s="632">
        <v>231.48</v>
      </c>
      <c r="P149" s="609">
        <v>236.76</v>
      </c>
      <c r="Q149" s="633">
        <v>242.04</v>
      </c>
      <c r="R149" s="633">
        <v>247.32</v>
      </c>
      <c r="S149" s="629">
        <v>252.59</v>
      </c>
      <c r="T149" s="633">
        <v>257.87</v>
      </c>
      <c r="U149" s="629">
        <v>263.14999999999998</v>
      </c>
      <c r="V149" s="633">
        <v>268.43</v>
      </c>
      <c r="W149" s="633">
        <v>273.70999999999998</v>
      </c>
      <c r="X149" s="629">
        <v>278.98</v>
      </c>
      <c r="Y149" s="629">
        <v>284.26</v>
      </c>
      <c r="Z149" s="629">
        <v>289.54000000000002</v>
      </c>
      <c r="AA149" s="629">
        <v>294.82</v>
      </c>
      <c r="AB149" s="629">
        <v>300.10000000000002</v>
      </c>
      <c r="AC149" s="629">
        <v>305.37</v>
      </c>
      <c r="AD149" s="629">
        <v>310.64999999999998</v>
      </c>
      <c r="AE149" s="633">
        <v>315.93</v>
      </c>
      <c r="AF149" s="629">
        <v>321.20999999999998</v>
      </c>
      <c r="AG149" s="629">
        <v>326.49</v>
      </c>
      <c r="AH149" s="629">
        <v>331.76</v>
      </c>
      <c r="AI149" s="629">
        <v>337.04</v>
      </c>
      <c r="AJ149" s="632">
        <v>342.32</v>
      </c>
      <c r="AK149" s="632">
        <v>347.6</v>
      </c>
      <c r="AL149" s="632">
        <v>352.88</v>
      </c>
      <c r="AM149" s="632">
        <v>358.15</v>
      </c>
      <c r="AN149" s="632">
        <v>363.43</v>
      </c>
      <c r="AO149" s="609">
        <v>368.71</v>
      </c>
      <c r="AP149" s="633">
        <v>373.99</v>
      </c>
      <c r="AQ149" s="633">
        <v>379.27</v>
      </c>
      <c r="AR149" s="629">
        <v>384.54</v>
      </c>
      <c r="AS149" s="633">
        <v>389.82</v>
      </c>
      <c r="AT149" s="629">
        <v>395.1</v>
      </c>
      <c r="AU149" s="633">
        <v>400.38</v>
      </c>
      <c r="AV149" s="633">
        <v>405.66</v>
      </c>
      <c r="AW149" s="629">
        <v>410.93</v>
      </c>
      <c r="AX149" s="629">
        <v>416.21</v>
      </c>
      <c r="AY149" s="629">
        <v>421.49</v>
      </c>
      <c r="AZ149" s="629">
        <v>426.77</v>
      </c>
      <c r="BA149" s="629">
        <v>432.05</v>
      </c>
      <c r="BB149" s="633">
        <v>437.32</v>
      </c>
      <c r="BC149" s="629">
        <v>442.6</v>
      </c>
      <c r="BD149" s="633">
        <v>447.88</v>
      </c>
      <c r="BE149" s="629">
        <v>453.16</v>
      </c>
      <c r="BF149" s="629">
        <v>458.44</v>
      </c>
      <c r="BG149" s="629">
        <v>463.71</v>
      </c>
      <c r="BH149" s="629">
        <v>468.99</v>
      </c>
      <c r="BI149" s="629">
        <v>474.27</v>
      </c>
      <c r="BJ149" s="629">
        <v>479.55</v>
      </c>
      <c r="BK149" s="629">
        <v>484.83</v>
      </c>
      <c r="BL149" s="629">
        <v>490.1</v>
      </c>
      <c r="BM149" s="629">
        <v>495.38</v>
      </c>
      <c r="BN149" s="629"/>
      <c r="BO149" s="634">
        <v>145</v>
      </c>
      <c r="BP149" s="717">
        <v>133.41999999999999</v>
      </c>
      <c r="BQ149" s="718">
        <v>137.15</v>
      </c>
      <c r="BR149" s="632">
        <v>140.87</v>
      </c>
      <c r="BS149" s="632">
        <v>144.6</v>
      </c>
      <c r="BT149" s="635">
        <v>148.33000000000001</v>
      </c>
      <c r="BU149" s="633">
        <v>152.05000000000001</v>
      </c>
      <c r="BV149" s="633">
        <v>155.78</v>
      </c>
      <c r="BW149" s="633">
        <v>159.51</v>
      </c>
      <c r="BX149" s="633">
        <v>163.22999999999999</v>
      </c>
      <c r="BY149" s="633">
        <v>166.96</v>
      </c>
      <c r="BZ149" s="633">
        <v>170.69</v>
      </c>
      <c r="CA149" s="633">
        <v>174.41</v>
      </c>
      <c r="CB149" s="633">
        <v>178.14</v>
      </c>
      <c r="CC149" s="633">
        <v>181.87</v>
      </c>
      <c r="CD149" s="633">
        <v>185.59</v>
      </c>
      <c r="CE149" s="633">
        <v>189.32</v>
      </c>
      <c r="CF149" s="633">
        <v>193.05</v>
      </c>
      <c r="CG149" s="633">
        <v>196.77</v>
      </c>
      <c r="CH149" s="633">
        <v>200.5</v>
      </c>
      <c r="CI149" s="633">
        <v>204.22</v>
      </c>
      <c r="CJ149" s="633">
        <v>207.95</v>
      </c>
      <c r="CK149" s="633">
        <v>211.68</v>
      </c>
      <c r="CL149" s="633">
        <v>215.4</v>
      </c>
      <c r="CM149" s="633">
        <v>219.13</v>
      </c>
      <c r="CN149" s="633">
        <v>222.86</v>
      </c>
      <c r="CO149" s="717">
        <v>226.58</v>
      </c>
      <c r="CP149" s="718">
        <v>230.31</v>
      </c>
      <c r="CQ149" s="632">
        <v>234.04</v>
      </c>
      <c r="CR149" s="632">
        <v>237.76</v>
      </c>
      <c r="CS149" s="635">
        <v>241.49</v>
      </c>
      <c r="CT149" s="633">
        <v>245.22</v>
      </c>
      <c r="CU149" s="633">
        <v>248.94</v>
      </c>
      <c r="CV149" s="633">
        <v>252.67</v>
      </c>
      <c r="CW149" s="633">
        <v>256.39999999999998</v>
      </c>
      <c r="CX149" s="633">
        <v>260.12</v>
      </c>
      <c r="CY149" s="633">
        <v>263.85000000000002</v>
      </c>
      <c r="CZ149" s="633">
        <v>267.58</v>
      </c>
      <c r="DA149" s="633">
        <v>271.3</v>
      </c>
      <c r="DB149" s="633">
        <v>275.02999999999997</v>
      </c>
      <c r="DC149" s="633">
        <v>278.75</v>
      </c>
      <c r="DD149" s="633">
        <v>282.48</v>
      </c>
      <c r="DE149" s="633">
        <v>286.20999999999998</v>
      </c>
      <c r="DF149" s="633">
        <v>289.93</v>
      </c>
      <c r="DG149" s="633">
        <v>293.66000000000003</v>
      </c>
      <c r="DH149" s="633">
        <v>297.39</v>
      </c>
      <c r="DI149" s="633">
        <v>301.11</v>
      </c>
      <c r="DJ149" s="633">
        <v>304.83999999999997</v>
      </c>
      <c r="DK149" s="633">
        <v>308.57</v>
      </c>
      <c r="DL149" s="633">
        <v>312.29000000000002</v>
      </c>
      <c r="DM149" s="633">
        <v>316.02</v>
      </c>
      <c r="DN149" s="633">
        <v>319.75</v>
      </c>
      <c r="DO149" s="633">
        <v>323.47000000000003</v>
      </c>
      <c r="DP149" s="633">
        <v>327.2</v>
      </c>
      <c r="DQ149" s="633">
        <v>330.93</v>
      </c>
      <c r="DR149" s="633">
        <v>334.65</v>
      </c>
      <c r="DS149" s="633"/>
      <c r="DT149" s="633"/>
      <c r="DU149" s="633"/>
      <c r="DV149" s="633"/>
      <c r="DW149" s="633"/>
      <c r="DX149" s="633"/>
    </row>
    <row r="150" spans="1:128">
      <c r="A150" s="888"/>
      <c r="B150" s="908">
        <f t="shared" si="14"/>
        <v>146</v>
      </c>
      <c r="C150" s="979" t="e">
        <f t="shared" si="11"/>
        <v>#REF!</v>
      </c>
      <c r="D150" s="909" t="e">
        <f t="shared" si="12"/>
        <v>#REF!</v>
      </c>
      <c r="E150" s="906"/>
      <c r="F150" s="979" t="e">
        <f t="shared" si="13"/>
        <v>#REF!</v>
      </c>
      <c r="G150" s="907" t="e">
        <f t="shared" si="10"/>
        <v>#REF!</v>
      </c>
      <c r="H150" s="906"/>
      <c r="I150" s="906"/>
      <c r="J150" s="634">
        <v>146</v>
      </c>
      <c r="K150" s="632">
        <v>211.76</v>
      </c>
      <c r="L150" s="632">
        <v>217.08</v>
      </c>
      <c r="M150" s="632">
        <v>222.39</v>
      </c>
      <c r="N150" s="632">
        <v>227.71</v>
      </c>
      <c r="O150" s="632">
        <v>233.02</v>
      </c>
      <c r="P150" s="609">
        <v>238.34</v>
      </c>
      <c r="Q150" s="633">
        <v>243.65</v>
      </c>
      <c r="R150" s="633">
        <v>248.97</v>
      </c>
      <c r="S150" s="633">
        <v>254.28</v>
      </c>
      <c r="T150" s="633">
        <v>259.58999999999997</v>
      </c>
      <c r="U150" s="633">
        <v>264.91000000000003</v>
      </c>
      <c r="V150" s="633">
        <v>270.22000000000003</v>
      </c>
      <c r="W150" s="629">
        <v>275.54000000000002</v>
      </c>
      <c r="X150" s="633">
        <v>280.85000000000002</v>
      </c>
      <c r="Y150" s="633">
        <v>286.17</v>
      </c>
      <c r="Z150" s="633">
        <v>291.48</v>
      </c>
      <c r="AA150" s="633">
        <v>296.8</v>
      </c>
      <c r="AB150" s="633">
        <v>302.11</v>
      </c>
      <c r="AC150" s="633">
        <v>307.42</v>
      </c>
      <c r="AD150" s="633">
        <v>312.74</v>
      </c>
      <c r="AE150" s="629">
        <v>318.05</v>
      </c>
      <c r="AF150" s="633">
        <v>323.37</v>
      </c>
      <c r="AG150" s="633">
        <v>328.68</v>
      </c>
      <c r="AH150" s="633">
        <v>334</v>
      </c>
      <c r="AI150" s="633">
        <v>339.31</v>
      </c>
      <c r="AJ150" s="632">
        <v>344.62</v>
      </c>
      <c r="AK150" s="632">
        <v>349.94</v>
      </c>
      <c r="AL150" s="632">
        <v>355.25</v>
      </c>
      <c r="AM150" s="632">
        <v>360.57</v>
      </c>
      <c r="AN150" s="632">
        <v>365.88</v>
      </c>
      <c r="AO150" s="609">
        <v>371.2</v>
      </c>
      <c r="AP150" s="633">
        <v>376.51</v>
      </c>
      <c r="AQ150" s="633">
        <v>381.83</v>
      </c>
      <c r="AR150" s="633">
        <v>387.14</v>
      </c>
      <c r="AS150" s="633">
        <v>392.45</v>
      </c>
      <c r="AT150" s="633">
        <v>397.77</v>
      </c>
      <c r="AU150" s="633">
        <v>403.08</v>
      </c>
      <c r="AV150" s="629">
        <v>408.4</v>
      </c>
      <c r="AW150" s="633">
        <v>413.71</v>
      </c>
      <c r="AX150" s="633">
        <v>419.03</v>
      </c>
      <c r="AY150" s="633">
        <v>424.34</v>
      </c>
      <c r="AZ150" s="633">
        <v>429.66</v>
      </c>
      <c r="BA150" s="633">
        <v>434.97</v>
      </c>
      <c r="BB150" s="633">
        <v>440.28</v>
      </c>
      <c r="BC150" s="633">
        <v>445.6</v>
      </c>
      <c r="BD150" s="629">
        <v>450.91</v>
      </c>
      <c r="BE150" s="633">
        <v>456.23</v>
      </c>
      <c r="BF150" s="633">
        <v>461.54</v>
      </c>
      <c r="BG150" s="633">
        <v>466.86</v>
      </c>
      <c r="BH150" s="633">
        <v>472.17</v>
      </c>
      <c r="BI150" s="633">
        <v>477.48</v>
      </c>
      <c r="BJ150" s="633">
        <v>482.8</v>
      </c>
      <c r="BK150" s="633">
        <v>488.11</v>
      </c>
      <c r="BL150" s="633">
        <v>493.43</v>
      </c>
      <c r="BM150" s="633">
        <v>498.74</v>
      </c>
      <c r="BN150" s="633"/>
      <c r="BO150" s="634">
        <v>146</v>
      </c>
      <c r="BP150" s="717">
        <v>134.33000000000001</v>
      </c>
      <c r="BQ150" s="718">
        <v>138.08000000000001</v>
      </c>
      <c r="BR150" s="632">
        <v>141.83000000000001</v>
      </c>
      <c r="BS150" s="632">
        <v>145.58000000000001</v>
      </c>
      <c r="BT150" s="635">
        <v>149.34</v>
      </c>
      <c r="BU150" s="633">
        <v>153.09</v>
      </c>
      <c r="BV150" s="633">
        <v>156.84</v>
      </c>
      <c r="BW150" s="633">
        <v>160.59</v>
      </c>
      <c r="BX150" s="633">
        <v>164.34</v>
      </c>
      <c r="BY150" s="633">
        <v>168.1</v>
      </c>
      <c r="BZ150" s="633">
        <v>171.85</v>
      </c>
      <c r="CA150" s="633">
        <v>175.6</v>
      </c>
      <c r="CB150" s="633">
        <v>179.35</v>
      </c>
      <c r="CC150" s="633">
        <v>183.11</v>
      </c>
      <c r="CD150" s="633">
        <v>186.86</v>
      </c>
      <c r="CE150" s="633">
        <v>190.61</v>
      </c>
      <c r="CF150" s="633">
        <v>194.36</v>
      </c>
      <c r="CG150" s="633">
        <v>198.11</v>
      </c>
      <c r="CH150" s="633">
        <v>201.87</v>
      </c>
      <c r="CI150" s="633">
        <v>205.62</v>
      </c>
      <c r="CJ150" s="633">
        <v>209.37</v>
      </c>
      <c r="CK150" s="633">
        <v>213.12</v>
      </c>
      <c r="CL150" s="633">
        <v>216.88</v>
      </c>
      <c r="CM150" s="633">
        <v>220.63</v>
      </c>
      <c r="CN150" s="633">
        <v>224.38</v>
      </c>
      <c r="CO150" s="717">
        <v>228.13</v>
      </c>
      <c r="CP150" s="718">
        <v>231.88</v>
      </c>
      <c r="CQ150" s="632">
        <v>235.64</v>
      </c>
      <c r="CR150" s="632">
        <v>239.39</v>
      </c>
      <c r="CS150" s="635">
        <v>243.14</v>
      </c>
      <c r="CT150" s="633">
        <v>246.89</v>
      </c>
      <c r="CU150" s="633">
        <v>250.64</v>
      </c>
      <c r="CV150" s="633">
        <v>254.4</v>
      </c>
      <c r="CW150" s="633">
        <v>258.14999999999998</v>
      </c>
      <c r="CX150" s="633">
        <v>261.89999999999998</v>
      </c>
      <c r="CY150" s="633">
        <v>265.64999999999998</v>
      </c>
      <c r="CZ150" s="633">
        <v>269.41000000000003</v>
      </c>
      <c r="DA150" s="633">
        <v>273.16000000000003</v>
      </c>
      <c r="DB150" s="633">
        <v>276.91000000000003</v>
      </c>
      <c r="DC150" s="633">
        <v>280.66000000000003</v>
      </c>
      <c r="DD150" s="633">
        <v>284.41000000000003</v>
      </c>
      <c r="DE150" s="633">
        <v>288.17</v>
      </c>
      <c r="DF150" s="633">
        <v>291.92</v>
      </c>
      <c r="DG150" s="633">
        <v>295.67</v>
      </c>
      <c r="DH150" s="633">
        <v>299.42</v>
      </c>
      <c r="DI150" s="633">
        <v>303.18</v>
      </c>
      <c r="DJ150" s="633">
        <v>306.93</v>
      </c>
      <c r="DK150" s="633">
        <v>310.68</v>
      </c>
      <c r="DL150" s="633">
        <v>314.43</v>
      </c>
      <c r="DM150" s="633">
        <v>318.18</v>
      </c>
      <c r="DN150" s="633">
        <v>321.94</v>
      </c>
      <c r="DO150" s="633">
        <v>325.69</v>
      </c>
      <c r="DP150" s="633">
        <v>329.44</v>
      </c>
      <c r="DQ150" s="633">
        <v>333.19</v>
      </c>
      <c r="DR150" s="633">
        <v>336.95</v>
      </c>
      <c r="DS150" s="633"/>
      <c r="DT150" s="633"/>
      <c r="DU150" s="633"/>
      <c r="DV150" s="633"/>
      <c r="DW150" s="633"/>
      <c r="DX150" s="633"/>
    </row>
    <row r="151" spans="1:128">
      <c r="A151" s="888"/>
      <c r="B151" s="908">
        <f t="shared" si="14"/>
        <v>147</v>
      </c>
      <c r="C151" s="979" t="e">
        <f t="shared" si="11"/>
        <v>#REF!</v>
      </c>
      <c r="D151" s="909" t="e">
        <f t="shared" si="12"/>
        <v>#REF!</v>
      </c>
      <c r="E151" s="906"/>
      <c r="F151" s="979" t="e">
        <f t="shared" si="13"/>
        <v>#REF!</v>
      </c>
      <c r="G151" s="907" t="e">
        <f t="shared" si="10"/>
        <v>#REF!</v>
      </c>
      <c r="H151" s="906"/>
      <c r="I151" s="906"/>
      <c r="J151" s="634">
        <v>147</v>
      </c>
      <c r="K151" s="632">
        <v>213.16</v>
      </c>
      <c r="L151" s="632">
        <v>218.51</v>
      </c>
      <c r="M151" s="632">
        <v>223.86</v>
      </c>
      <c r="N151" s="632">
        <v>229.21</v>
      </c>
      <c r="O151" s="632">
        <v>234.57</v>
      </c>
      <c r="P151" s="609">
        <v>239.92</v>
      </c>
      <c r="Q151" s="633">
        <v>245.27</v>
      </c>
      <c r="R151" s="633">
        <v>250.62</v>
      </c>
      <c r="S151" s="629">
        <v>255.97</v>
      </c>
      <c r="T151" s="633">
        <v>261.32</v>
      </c>
      <c r="U151" s="633">
        <v>266.67</v>
      </c>
      <c r="V151" s="633">
        <v>272.02</v>
      </c>
      <c r="W151" s="633">
        <v>277.37</v>
      </c>
      <c r="X151" s="633">
        <v>282.72000000000003</v>
      </c>
      <c r="Y151" s="633">
        <v>288.07</v>
      </c>
      <c r="Z151" s="633">
        <v>293.42</v>
      </c>
      <c r="AA151" s="633">
        <v>298.77</v>
      </c>
      <c r="AB151" s="633">
        <v>304.13</v>
      </c>
      <c r="AC151" s="633">
        <v>309.48</v>
      </c>
      <c r="AD151" s="633">
        <v>314.83</v>
      </c>
      <c r="AE151" s="633">
        <v>320.18</v>
      </c>
      <c r="AF151" s="633">
        <v>325.52999999999997</v>
      </c>
      <c r="AG151" s="633">
        <v>330.88</v>
      </c>
      <c r="AH151" s="633">
        <v>336.23</v>
      </c>
      <c r="AI151" s="633">
        <v>341.58</v>
      </c>
      <c r="AJ151" s="632">
        <v>346.93</v>
      </c>
      <c r="AK151" s="632">
        <v>352.28</v>
      </c>
      <c r="AL151" s="632">
        <v>357.63</v>
      </c>
      <c r="AM151" s="632">
        <v>362.98</v>
      </c>
      <c r="AN151" s="632">
        <v>368.34</v>
      </c>
      <c r="AO151" s="609">
        <v>373.69</v>
      </c>
      <c r="AP151" s="633">
        <v>379.04</v>
      </c>
      <c r="AQ151" s="633">
        <v>384.39</v>
      </c>
      <c r="AR151" s="629">
        <v>389.74</v>
      </c>
      <c r="AS151" s="633">
        <v>395.09</v>
      </c>
      <c r="AT151" s="633">
        <v>400.44</v>
      </c>
      <c r="AU151" s="633">
        <v>405.79</v>
      </c>
      <c r="AV151" s="633">
        <v>411.14</v>
      </c>
      <c r="AW151" s="633">
        <v>416.49</v>
      </c>
      <c r="AX151" s="633">
        <v>421.84</v>
      </c>
      <c r="AY151" s="633">
        <v>427.19</v>
      </c>
      <c r="AZ151" s="633">
        <v>432.54</v>
      </c>
      <c r="BA151" s="633">
        <v>437.9</v>
      </c>
      <c r="BB151" s="629">
        <v>443.25</v>
      </c>
      <c r="BC151" s="633">
        <v>448.6</v>
      </c>
      <c r="BD151" s="633">
        <v>453.95</v>
      </c>
      <c r="BE151" s="633">
        <v>459.3</v>
      </c>
      <c r="BF151" s="633">
        <v>464.65</v>
      </c>
      <c r="BG151" s="633">
        <v>470</v>
      </c>
      <c r="BH151" s="633">
        <v>475.35</v>
      </c>
      <c r="BI151" s="633">
        <v>480.7</v>
      </c>
      <c r="BJ151" s="633">
        <v>486.05</v>
      </c>
      <c r="BK151" s="633">
        <v>491.4</v>
      </c>
      <c r="BL151" s="633">
        <v>496.75</v>
      </c>
      <c r="BM151" s="633">
        <v>502.11</v>
      </c>
      <c r="BN151" s="633"/>
      <c r="BO151" s="634">
        <v>147</v>
      </c>
      <c r="BP151" s="717">
        <v>135.22999999999999</v>
      </c>
      <c r="BQ151" s="718">
        <v>139.01</v>
      </c>
      <c r="BR151" s="632">
        <v>142.79</v>
      </c>
      <c r="BS151" s="632">
        <v>146.57</v>
      </c>
      <c r="BT151" s="635">
        <v>150.34</v>
      </c>
      <c r="BU151" s="633">
        <v>154.12</v>
      </c>
      <c r="BV151" s="633">
        <v>157.9</v>
      </c>
      <c r="BW151" s="633">
        <v>161.68</v>
      </c>
      <c r="BX151" s="633">
        <v>165.46</v>
      </c>
      <c r="BY151" s="633">
        <v>169.23</v>
      </c>
      <c r="BZ151" s="633">
        <v>173.01</v>
      </c>
      <c r="CA151" s="633">
        <v>176.79</v>
      </c>
      <c r="CB151" s="633">
        <v>180.57</v>
      </c>
      <c r="CC151" s="633">
        <v>184.35</v>
      </c>
      <c r="CD151" s="633">
        <v>188.12</v>
      </c>
      <c r="CE151" s="633">
        <v>191.9</v>
      </c>
      <c r="CF151" s="633">
        <v>195.68</v>
      </c>
      <c r="CG151" s="633">
        <v>199.46</v>
      </c>
      <c r="CH151" s="633">
        <v>203.24</v>
      </c>
      <c r="CI151" s="633">
        <v>207.01</v>
      </c>
      <c r="CJ151" s="633">
        <v>210.79</v>
      </c>
      <c r="CK151" s="633">
        <v>214.57</v>
      </c>
      <c r="CL151" s="633">
        <v>218.35</v>
      </c>
      <c r="CM151" s="633">
        <v>222.12</v>
      </c>
      <c r="CN151" s="633">
        <v>225.9</v>
      </c>
      <c r="CO151" s="717">
        <v>229.68</v>
      </c>
      <c r="CP151" s="718">
        <v>233.46</v>
      </c>
      <c r="CQ151" s="632">
        <v>237.24</v>
      </c>
      <c r="CR151" s="632">
        <v>241.01</v>
      </c>
      <c r="CS151" s="635">
        <v>244.79</v>
      </c>
      <c r="CT151" s="633">
        <v>248.57</v>
      </c>
      <c r="CU151" s="633">
        <v>252.35</v>
      </c>
      <c r="CV151" s="633">
        <v>256.13</v>
      </c>
      <c r="CW151" s="633">
        <v>259.89999999999998</v>
      </c>
      <c r="CX151" s="633">
        <v>263.68</v>
      </c>
      <c r="CY151" s="633">
        <v>267.45999999999998</v>
      </c>
      <c r="CZ151" s="633">
        <v>271.24</v>
      </c>
      <c r="DA151" s="633">
        <v>275.02</v>
      </c>
      <c r="DB151" s="633">
        <v>278.79000000000002</v>
      </c>
      <c r="DC151" s="633">
        <v>282.57</v>
      </c>
      <c r="DD151" s="633">
        <v>286.35000000000002</v>
      </c>
      <c r="DE151" s="633">
        <v>290.13</v>
      </c>
      <c r="DF151" s="633">
        <v>293.89999999999998</v>
      </c>
      <c r="DG151" s="633">
        <v>297.68</v>
      </c>
      <c r="DH151" s="633">
        <v>301.45999999999998</v>
      </c>
      <c r="DI151" s="633">
        <v>305.24</v>
      </c>
      <c r="DJ151" s="633">
        <v>309.02</v>
      </c>
      <c r="DK151" s="633">
        <v>312.79000000000002</v>
      </c>
      <c r="DL151" s="633">
        <v>316.57</v>
      </c>
      <c r="DM151" s="633">
        <v>320.35000000000002</v>
      </c>
      <c r="DN151" s="633">
        <v>324.13</v>
      </c>
      <c r="DO151" s="633">
        <v>327.91</v>
      </c>
      <c r="DP151" s="633">
        <v>331.68</v>
      </c>
      <c r="DQ151" s="633">
        <v>335.46</v>
      </c>
      <c r="DR151" s="633">
        <v>339.24</v>
      </c>
      <c r="DS151" s="633"/>
      <c r="DT151" s="633"/>
      <c r="DU151" s="633"/>
      <c r="DV151" s="633"/>
      <c r="DW151" s="633"/>
      <c r="DX151" s="633"/>
    </row>
    <row r="152" spans="1:128">
      <c r="A152" s="888"/>
      <c r="B152" s="908">
        <f t="shared" si="14"/>
        <v>148</v>
      </c>
      <c r="C152" s="979" t="e">
        <f t="shared" si="11"/>
        <v>#REF!</v>
      </c>
      <c r="D152" s="909" t="e">
        <f t="shared" si="12"/>
        <v>#REF!</v>
      </c>
      <c r="E152" s="906"/>
      <c r="F152" s="979" t="e">
        <f t="shared" si="13"/>
        <v>#REF!</v>
      </c>
      <c r="G152" s="907" t="e">
        <f t="shared" si="10"/>
        <v>#REF!</v>
      </c>
      <c r="H152" s="906"/>
      <c r="I152" s="906"/>
      <c r="J152" s="634">
        <v>148</v>
      </c>
      <c r="K152" s="632">
        <v>214.56</v>
      </c>
      <c r="L152" s="632">
        <v>219.95</v>
      </c>
      <c r="M152" s="632">
        <v>225.34</v>
      </c>
      <c r="N152" s="632">
        <v>230.72</v>
      </c>
      <c r="O152" s="632">
        <v>236.11</v>
      </c>
      <c r="P152" s="609">
        <v>241.5</v>
      </c>
      <c r="Q152" s="633">
        <v>246.88</v>
      </c>
      <c r="R152" s="633">
        <v>252.27</v>
      </c>
      <c r="S152" s="633">
        <v>257.66000000000003</v>
      </c>
      <c r="T152" s="633">
        <v>263.05</v>
      </c>
      <c r="U152" s="629">
        <v>268.43</v>
      </c>
      <c r="V152" s="633">
        <v>273.82</v>
      </c>
      <c r="W152" s="633">
        <v>279.20999999999998</v>
      </c>
      <c r="X152" s="629">
        <v>284.60000000000002</v>
      </c>
      <c r="Y152" s="629">
        <v>289.98</v>
      </c>
      <c r="Z152" s="629">
        <v>295.37</v>
      </c>
      <c r="AA152" s="629">
        <v>300.76</v>
      </c>
      <c r="AB152" s="629">
        <v>306.14</v>
      </c>
      <c r="AC152" s="629">
        <v>311.52999999999997</v>
      </c>
      <c r="AD152" s="629">
        <v>316.92</v>
      </c>
      <c r="AE152" s="629">
        <v>322.31</v>
      </c>
      <c r="AF152" s="629">
        <v>327.69</v>
      </c>
      <c r="AG152" s="629">
        <v>333.08</v>
      </c>
      <c r="AH152" s="629">
        <v>338.47</v>
      </c>
      <c r="AI152" s="629">
        <v>343.85</v>
      </c>
      <c r="AJ152" s="632">
        <v>349.24</v>
      </c>
      <c r="AK152" s="632">
        <v>354.63</v>
      </c>
      <c r="AL152" s="632">
        <v>360.02</v>
      </c>
      <c r="AM152" s="632">
        <v>365.4</v>
      </c>
      <c r="AN152" s="632">
        <v>370.79</v>
      </c>
      <c r="AO152" s="609">
        <v>376.18</v>
      </c>
      <c r="AP152" s="633">
        <v>381.56</v>
      </c>
      <c r="AQ152" s="633">
        <v>386.95</v>
      </c>
      <c r="AR152" s="633">
        <v>392.34</v>
      </c>
      <c r="AS152" s="633">
        <v>397.73</v>
      </c>
      <c r="AT152" s="629">
        <v>403.11</v>
      </c>
      <c r="AU152" s="633">
        <v>408.5</v>
      </c>
      <c r="AV152" s="633">
        <v>413.89</v>
      </c>
      <c r="AW152" s="629">
        <v>419.28</v>
      </c>
      <c r="AX152" s="629">
        <v>424.66</v>
      </c>
      <c r="AY152" s="629">
        <v>430.05</v>
      </c>
      <c r="AZ152" s="629">
        <v>435.44</v>
      </c>
      <c r="BA152" s="629">
        <v>440.82</v>
      </c>
      <c r="BB152" s="633">
        <v>446.21</v>
      </c>
      <c r="BC152" s="629">
        <v>451.6</v>
      </c>
      <c r="BD152" s="629">
        <v>456.99</v>
      </c>
      <c r="BE152" s="629">
        <v>462.37</v>
      </c>
      <c r="BF152" s="629">
        <v>467.76</v>
      </c>
      <c r="BG152" s="629">
        <v>473.15</v>
      </c>
      <c r="BH152" s="629">
        <v>478.53</v>
      </c>
      <c r="BI152" s="629">
        <v>483.92</v>
      </c>
      <c r="BJ152" s="629">
        <v>489.31</v>
      </c>
      <c r="BK152" s="629">
        <v>494.7</v>
      </c>
      <c r="BL152" s="629">
        <v>500.08</v>
      </c>
      <c r="BM152" s="629">
        <v>505.47</v>
      </c>
      <c r="BN152" s="629"/>
      <c r="BO152" s="634">
        <v>148</v>
      </c>
      <c r="BP152" s="717">
        <v>136.13999999999999</v>
      </c>
      <c r="BQ152" s="718">
        <v>139.94</v>
      </c>
      <c r="BR152" s="632">
        <v>143.75</v>
      </c>
      <c r="BS152" s="632">
        <v>147.55000000000001</v>
      </c>
      <c r="BT152" s="635">
        <v>151.35</v>
      </c>
      <c r="BU152" s="633">
        <v>155.16</v>
      </c>
      <c r="BV152" s="633">
        <v>158.96</v>
      </c>
      <c r="BW152" s="633">
        <v>162.76</v>
      </c>
      <c r="BX152" s="633">
        <v>166.57</v>
      </c>
      <c r="BY152" s="633">
        <v>170.37</v>
      </c>
      <c r="BZ152" s="633">
        <v>174.18</v>
      </c>
      <c r="CA152" s="633">
        <v>177.98</v>
      </c>
      <c r="CB152" s="633">
        <v>181.78</v>
      </c>
      <c r="CC152" s="633">
        <v>185.59</v>
      </c>
      <c r="CD152" s="633">
        <v>189.39</v>
      </c>
      <c r="CE152" s="633">
        <v>193.19</v>
      </c>
      <c r="CF152" s="633">
        <v>197</v>
      </c>
      <c r="CG152" s="633">
        <v>200.8</v>
      </c>
      <c r="CH152" s="633">
        <v>204.6</v>
      </c>
      <c r="CI152" s="633">
        <v>208.41</v>
      </c>
      <c r="CJ152" s="633">
        <v>212.21</v>
      </c>
      <c r="CK152" s="633">
        <v>216.02</v>
      </c>
      <c r="CL152" s="633">
        <v>219.82</v>
      </c>
      <c r="CM152" s="633">
        <v>223.62</v>
      </c>
      <c r="CN152" s="633">
        <v>227.43</v>
      </c>
      <c r="CO152" s="717">
        <v>231.23</v>
      </c>
      <c r="CP152" s="718">
        <v>235.03</v>
      </c>
      <c r="CQ152" s="632">
        <v>238.84</v>
      </c>
      <c r="CR152" s="632">
        <v>242.64</v>
      </c>
      <c r="CS152" s="635">
        <v>246.44</v>
      </c>
      <c r="CT152" s="633">
        <v>250.25</v>
      </c>
      <c r="CU152" s="633">
        <v>254.05</v>
      </c>
      <c r="CV152" s="633">
        <v>257.85000000000002</v>
      </c>
      <c r="CW152" s="633">
        <v>261.66000000000003</v>
      </c>
      <c r="CX152" s="633">
        <v>265.45999999999998</v>
      </c>
      <c r="CY152" s="633">
        <v>269.27</v>
      </c>
      <c r="CZ152" s="633">
        <v>273.07</v>
      </c>
      <c r="DA152" s="633">
        <v>276.87</v>
      </c>
      <c r="DB152" s="633">
        <v>280.68</v>
      </c>
      <c r="DC152" s="633">
        <v>284.48</v>
      </c>
      <c r="DD152" s="633">
        <v>288.27999999999997</v>
      </c>
      <c r="DE152" s="633">
        <v>292.08999999999997</v>
      </c>
      <c r="DF152" s="633">
        <v>195.89</v>
      </c>
      <c r="DG152" s="633">
        <v>299.69</v>
      </c>
      <c r="DH152" s="633">
        <v>303.5</v>
      </c>
      <c r="DI152" s="633">
        <v>307.3</v>
      </c>
      <c r="DJ152" s="633">
        <v>311.11</v>
      </c>
      <c r="DK152" s="633">
        <v>314.91000000000003</v>
      </c>
      <c r="DL152" s="633">
        <v>318.70999999999998</v>
      </c>
      <c r="DM152" s="633">
        <v>322.52</v>
      </c>
      <c r="DN152" s="633">
        <v>326.32</v>
      </c>
      <c r="DO152" s="633">
        <v>330.12</v>
      </c>
      <c r="DP152" s="633">
        <v>333.93</v>
      </c>
      <c r="DQ152" s="633">
        <v>337.73</v>
      </c>
      <c r="DR152" s="633">
        <v>341.53</v>
      </c>
      <c r="DS152" s="633"/>
      <c r="DT152" s="633"/>
      <c r="DU152" s="633"/>
      <c r="DV152" s="633"/>
      <c r="DW152" s="633"/>
      <c r="DX152" s="633"/>
    </row>
    <row r="153" spans="1:128">
      <c r="A153" s="888"/>
      <c r="B153" s="908">
        <f t="shared" si="14"/>
        <v>149</v>
      </c>
      <c r="C153" s="979" t="e">
        <f t="shared" si="11"/>
        <v>#REF!</v>
      </c>
      <c r="D153" s="909" t="e">
        <f t="shared" si="12"/>
        <v>#REF!</v>
      </c>
      <c r="E153" s="906"/>
      <c r="F153" s="979" t="e">
        <f t="shared" si="13"/>
        <v>#REF!</v>
      </c>
      <c r="G153" s="907" t="e">
        <f t="shared" si="10"/>
        <v>#REF!</v>
      </c>
      <c r="H153" s="906"/>
      <c r="I153" s="906"/>
      <c r="J153" s="634">
        <v>149</v>
      </c>
      <c r="K153" s="632">
        <v>215.96</v>
      </c>
      <c r="L153" s="632">
        <v>221.39</v>
      </c>
      <c r="M153" s="632">
        <v>226.81</v>
      </c>
      <c r="N153" s="632">
        <v>232.32</v>
      </c>
      <c r="O153" s="632">
        <v>237.66</v>
      </c>
      <c r="P153" s="609">
        <v>243.08</v>
      </c>
      <c r="Q153" s="633">
        <v>248.51</v>
      </c>
      <c r="R153" s="633">
        <v>253.93</v>
      </c>
      <c r="S153" s="629">
        <v>259.35000000000002</v>
      </c>
      <c r="T153" s="633">
        <v>264.77999999999997</v>
      </c>
      <c r="U153" s="633">
        <v>270.2</v>
      </c>
      <c r="V153" s="633">
        <v>275.62</v>
      </c>
      <c r="W153" s="629">
        <v>281.05</v>
      </c>
      <c r="X153" s="633">
        <v>286.47000000000003</v>
      </c>
      <c r="Y153" s="633">
        <v>291.89</v>
      </c>
      <c r="Z153" s="633">
        <v>297.32</v>
      </c>
      <c r="AA153" s="633">
        <v>302.74</v>
      </c>
      <c r="AB153" s="633">
        <v>308.16000000000003</v>
      </c>
      <c r="AC153" s="633">
        <v>313.58999999999997</v>
      </c>
      <c r="AD153" s="633">
        <v>319.01</v>
      </c>
      <c r="AE153" s="633">
        <v>324.44</v>
      </c>
      <c r="AF153" s="633">
        <v>329.86</v>
      </c>
      <c r="AG153" s="633">
        <v>335.28</v>
      </c>
      <c r="AH153" s="633">
        <v>340.71</v>
      </c>
      <c r="AI153" s="633">
        <v>346.13</v>
      </c>
      <c r="AJ153" s="632">
        <v>351.55</v>
      </c>
      <c r="AK153" s="632">
        <v>356.98</v>
      </c>
      <c r="AL153" s="632">
        <v>362.4</v>
      </c>
      <c r="AM153" s="632">
        <v>367.82</v>
      </c>
      <c r="AN153" s="632">
        <v>373.25</v>
      </c>
      <c r="AO153" s="609">
        <v>378.67</v>
      </c>
      <c r="AP153" s="633">
        <v>384.1</v>
      </c>
      <c r="AQ153" s="633">
        <v>389.52</v>
      </c>
      <c r="AR153" s="629">
        <v>394.94</v>
      </c>
      <c r="AS153" s="633">
        <v>400.37</v>
      </c>
      <c r="AT153" s="633">
        <v>405.79</v>
      </c>
      <c r="AU153" s="633">
        <v>411.21</v>
      </c>
      <c r="AV153" s="629">
        <v>416.64</v>
      </c>
      <c r="AW153" s="633">
        <v>422.06</v>
      </c>
      <c r="AX153" s="633">
        <v>427.48</v>
      </c>
      <c r="AY153" s="633">
        <v>432.91</v>
      </c>
      <c r="AZ153" s="633">
        <v>438.33</v>
      </c>
      <c r="BA153" s="633">
        <v>443.75</v>
      </c>
      <c r="BB153" s="633">
        <v>449.18</v>
      </c>
      <c r="BC153" s="633">
        <v>454.6</v>
      </c>
      <c r="BD153" s="633">
        <v>460.03</v>
      </c>
      <c r="BE153" s="633">
        <v>462.45</v>
      </c>
      <c r="BF153" s="633">
        <v>470.87</v>
      </c>
      <c r="BG153" s="633">
        <v>476.3</v>
      </c>
      <c r="BH153" s="633">
        <v>481.72</v>
      </c>
      <c r="BI153" s="633">
        <v>487.14</v>
      </c>
      <c r="BJ153" s="633">
        <v>492.57</v>
      </c>
      <c r="BK153" s="633">
        <v>497.99</v>
      </c>
      <c r="BL153" s="633">
        <v>503.41</v>
      </c>
      <c r="BM153" s="633">
        <v>508.84</v>
      </c>
      <c r="BN153" s="633"/>
      <c r="BO153" s="634">
        <v>149</v>
      </c>
      <c r="BP153" s="717">
        <v>137.11000000000001</v>
      </c>
      <c r="BQ153" s="718">
        <v>140.94</v>
      </c>
      <c r="BR153" s="632">
        <v>144.77000000000001</v>
      </c>
      <c r="BS153" s="632">
        <v>148.6</v>
      </c>
      <c r="BT153" s="635">
        <v>152.43</v>
      </c>
      <c r="BU153" s="633">
        <v>156.26</v>
      </c>
      <c r="BV153" s="633">
        <v>160.08000000000001</v>
      </c>
      <c r="BW153" s="633">
        <v>163.91</v>
      </c>
      <c r="BX153" s="633">
        <v>167.74</v>
      </c>
      <c r="BY153" s="633">
        <v>171.57</v>
      </c>
      <c r="BZ153" s="633">
        <v>175.4</v>
      </c>
      <c r="CA153" s="633">
        <v>179.23</v>
      </c>
      <c r="CB153" s="633">
        <v>183.06</v>
      </c>
      <c r="CC153" s="633">
        <v>186.89</v>
      </c>
      <c r="CD153" s="633">
        <v>190.72</v>
      </c>
      <c r="CE153" s="633">
        <v>194.55</v>
      </c>
      <c r="CF153" s="633">
        <v>198.38</v>
      </c>
      <c r="CG153" s="633">
        <v>202.21</v>
      </c>
      <c r="CH153" s="633">
        <v>206.04</v>
      </c>
      <c r="CI153" s="633">
        <v>209.87</v>
      </c>
      <c r="CJ153" s="633">
        <v>213.69</v>
      </c>
      <c r="CK153" s="633">
        <v>217.52</v>
      </c>
      <c r="CL153" s="633">
        <v>221.35</v>
      </c>
      <c r="CM153" s="633">
        <v>225.18</v>
      </c>
      <c r="CN153" s="633">
        <v>229.01</v>
      </c>
      <c r="CO153" s="717">
        <v>232.84</v>
      </c>
      <c r="CP153" s="718">
        <v>236.67</v>
      </c>
      <c r="CQ153" s="632">
        <v>240.5</v>
      </c>
      <c r="CR153" s="632">
        <v>244.33</v>
      </c>
      <c r="CS153" s="635">
        <v>248.16</v>
      </c>
      <c r="CT153" s="633">
        <v>251.99</v>
      </c>
      <c r="CU153" s="633">
        <v>255.82</v>
      </c>
      <c r="CV153" s="633">
        <v>259.64999999999998</v>
      </c>
      <c r="CW153" s="633">
        <v>263.48</v>
      </c>
      <c r="CX153" s="633">
        <v>267.31</v>
      </c>
      <c r="CY153" s="633">
        <v>271.13</v>
      </c>
      <c r="CZ153" s="633">
        <v>274.95999999999998</v>
      </c>
      <c r="DA153" s="633">
        <v>278.79000000000002</v>
      </c>
      <c r="DB153" s="633">
        <v>282.62</v>
      </c>
      <c r="DC153" s="633">
        <v>286.45</v>
      </c>
      <c r="DD153" s="633">
        <v>290.27999999999997</v>
      </c>
      <c r="DE153" s="633">
        <v>294.11</v>
      </c>
      <c r="DF153" s="633">
        <v>297.94</v>
      </c>
      <c r="DG153" s="633">
        <v>301.77</v>
      </c>
      <c r="DH153" s="633">
        <v>305.60000000000002</v>
      </c>
      <c r="DI153" s="633">
        <v>309.43</v>
      </c>
      <c r="DJ153" s="633">
        <v>313.26</v>
      </c>
      <c r="DK153" s="633">
        <v>317.08999999999997</v>
      </c>
      <c r="DL153" s="633">
        <v>320.92</v>
      </c>
      <c r="DM153" s="633">
        <v>324.74</v>
      </c>
      <c r="DN153" s="633">
        <v>328.57</v>
      </c>
      <c r="DO153" s="633">
        <v>332.4</v>
      </c>
      <c r="DP153" s="633">
        <v>336.23</v>
      </c>
      <c r="DQ153" s="633">
        <v>340.06</v>
      </c>
      <c r="DR153" s="633">
        <v>434.89</v>
      </c>
      <c r="DS153" s="633"/>
      <c r="DT153" s="633"/>
      <c r="DU153" s="633"/>
      <c r="DV153" s="633"/>
      <c r="DW153" s="633"/>
      <c r="DX153" s="633"/>
    </row>
    <row r="154" spans="1:128">
      <c r="A154" s="888"/>
      <c r="B154" s="908">
        <f t="shared" si="14"/>
        <v>150</v>
      </c>
      <c r="C154" s="979" t="e">
        <f t="shared" si="11"/>
        <v>#REF!</v>
      </c>
      <c r="D154" s="909" t="e">
        <f t="shared" si="12"/>
        <v>#REF!</v>
      </c>
      <c r="E154" s="906"/>
      <c r="F154" s="979" t="e">
        <f t="shared" si="13"/>
        <v>#REF!</v>
      </c>
      <c r="G154" s="907" t="e">
        <f t="shared" si="10"/>
        <v>#REF!</v>
      </c>
      <c r="H154" s="906"/>
      <c r="I154" s="906"/>
      <c r="J154" s="634">
        <v>150</v>
      </c>
      <c r="K154" s="632">
        <v>217.59</v>
      </c>
      <c r="L154" s="632">
        <v>223.05</v>
      </c>
      <c r="M154" s="632">
        <v>228.51</v>
      </c>
      <c r="N154" s="632">
        <v>233.97</v>
      </c>
      <c r="O154" s="632">
        <v>239.43</v>
      </c>
      <c r="P154" s="609">
        <v>244.89</v>
      </c>
      <c r="Q154" s="633">
        <v>250.35</v>
      </c>
      <c r="R154" s="633">
        <v>255.81</v>
      </c>
      <c r="S154" s="633">
        <v>261.27</v>
      </c>
      <c r="T154" s="633">
        <v>266.73</v>
      </c>
      <c r="U154" s="633">
        <v>272.19</v>
      </c>
      <c r="V154" s="633">
        <v>277.64999999999998</v>
      </c>
      <c r="W154" s="633">
        <v>283.11</v>
      </c>
      <c r="X154" s="633">
        <v>288.57</v>
      </c>
      <c r="Y154" s="633">
        <v>294.02999999999997</v>
      </c>
      <c r="Z154" s="633">
        <v>299.49</v>
      </c>
      <c r="AA154" s="633">
        <v>304.95</v>
      </c>
      <c r="AB154" s="633">
        <v>310.41000000000003</v>
      </c>
      <c r="AC154" s="633">
        <v>315.87</v>
      </c>
      <c r="AD154" s="633">
        <v>321.33</v>
      </c>
      <c r="AE154" s="633">
        <v>326.79000000000002</v>
      </c>
      <c r="AF154" s="633">
        <v>332.25</v>
      </c>
      <c r="AG154" s="633">
        <v>337.71</v>
      </c>
      <c r="AH154" s="633">
        <v>343.17</v>
      </c>
      <c r="AI154" s="633">
        <v>348.63</v>
      </c>
      <c r="AJ154" s="632">
        <v>354.09</v>
      </c>
      <c r="AK154" s="632">
        <v>359.55</v>
      </c>
      <c r="AL154" s="632">
        <v>365.01</v>
      </c>
      <c r="AM154" s="632">
        <v>370.47</v>
      </c>
      <c r="AN154" s="632">
        <v>375.93</v>
      </c>
      <c r="AO154" s="609">
        <v>381.39</v>
      </c>
      <c r="AP154" s="633">
        <v>386.85</v>
      </c>
      <c r="AQ154" s="633">
        <v>392.31</v>
      </c>
      <c r="AR154" s="633">
        <v>397.77</v>
      </c>
      <c r="AS154" s="633">
        <v>403.23</v>
      </c>
      <c r="AT154" s="633">
        <v>408.69</v>
      </c>
      <c r="AU154" s="633">
        <v>414.15</v>
      </c>
      <c r="AV154" s="633">
        <v>419.61</v>
      </c>
      <c r="AW154" s="633">
        <v>425.07</v>
      </c>
      <c r="AX154" s="633">
        <v>430.53</v>
      </c>
      <c r="AY154" s="633">
        <v>435.99</v>
      </c>
      <c r="AZ154" s="633">
        <v>441.45</v>
      </c>
      <c r="BA154" s="633">
        <v>446.91</v>
      </c>
      <c r="BB154" s="629">
        <v>452.37</v>
      </c>
      <c r="BC154" s="633">
        <v>457.83</v>
      </c>
      <c r="BD154" s="633">
        <v>463.29</v>
      </c>
      <c r="BE154" s="633">
        <v>468.75</v>
      </c>
      <c r="BF154" s="633">
        <v>474.21</v>
      </c>
      <c r="BG154" s="633">
        <v>479.67</v>
      </c>
      <c r="BH154" s="633">
        <v>485.13</v>
      </c>
      <c r="BI154" s="633">
        <v>490.59</v>
      </c>
      <c r="BJ154" s="633">
        <v>496.05</v>
      </c>
      <c r="BK154" s="633">
        <v>501.51</v>
      </c>
      <c r="BL154" s="633">
        <v>506.97</v>
      </c>
      <c r="BM154" s="633">
        <v>512.42999999999995</v>
      </c>
      <c r="BN154" s="633"/>
      <c r="BO154" s="634">
        <v>150</v>
      </c>
      <c r="BP154" s="717">
        <v>138.02000000000001</v>
      </c>
      <c r="BQ154" s="718">
        <v>141.87</v>
      </c>
      <c r="BR154" s="632">
        <v>145.72999999999999</v>
      </c>
      <c r="BS154" s="632">
        <v>149.58000000000001</v>
      </c>
      <c r="BT154" s="635">
        <v>153.44</v>
      </c>
      <c r="BU154" s="633">
        <v>157.29</v>
      </c>
      <c r="BV154" s="633">
        <v>161.15</v>
      </c>
      <c r="BW154" s="633">
        <v>165</v>
      </c>
      <c r="BX154" s="633">
        <v>168.86</v>
      </c>
      <c r="BY154" s="633">
        <v>172.71</v>
      </c>
      <c r="BZ154" s="633">
        <v>176.57</v>
      </c>
      <c r="CA154" s="633">
        <v>180.42</v>
      </c>
      <c r="CB154" s="633">
        <v>184.28</v>
      </c>
      <c r="CC154" s="633">
        <v>188.13</v>
      </c>
      <c r="CD154" s="633">
        <v>191.99</v>
      </c>
      <c r="CE154" s="633">
        <v>195.84</v>
      </c>
      <c r="CF154" s="633">
        <v>199.7</v>
      </c>
      <c r="CG154" s="633">
        <v>203.55</v>
      </c>
      <c r="CH154" s="633">
        <v>207.41</v>
      </c>
      <c r="CI154" s="633">
        <v>211.26</v>
      </c>
      <c r="CJ154" s="633">
        <v>215.12</v>
      </c>
      <c r="CK154" s="633">
        <v>218.97</v>
      </c>
      <c r="CL154" s="633">
        <v>222.83</v>
      </c>
      <c r="CM154" s="633">
        <v>226.68</v>
      </c>
      <c r="CN154" s="633">
        <v>230.54</v>
      </c>
      <c r="CO154" s="717">
        <v>234.39</v>
      </c>
      <c r="CP154" s="718">
        <v>238.25</v>
      </c>
      <c r="CQ154" s="632">
        <v>242.1</v>
      </c>
      <c r="CR154" s="632">
        <v>245.96</v>
      </c>
      <c r="CS154" s="635">
        <v>249.81</v>
      </c>
      <c r="CT154" s="633">
        <v>253.67</v>
      </c>
      <c r="CU154" s="633">
        <v>257.52</v>
      </c>
      <c r="CV154" s="633">
        <v>261.38</v>
      </c>
      <c r="CW154" s="633">
        <v>265.23</v>
      </c>
      <c r="CX154" s="625">
        <v>269.08999999999997</v>
      </c>
      <c r="CY154" s="633">
        <v>272.94</v>
      </c>
      <c r="CZ154" s="633">
        <v>276.8</v>
      </c>
      <c r="DA154" s="633">
        <v>280.64999999999998</v>
      </c>
      <c r="DB154" s="633">
        <v>284.51</v>
      </c>
      <c r="DC154" s="633">
        <v>288.36</v>
      </c>
      <c r="DD154" s="633">
        <v>292.22000000000003</v>
      </c>
      <c r="DE154" s="633">
        <v>296.07</v>
      </c>
      <c r="DF154" s="633">
        <v>299.93</v>
      </c>
      <c r="DG154" s="633">
        <v>303.77999999999997</v>
      </c>
      <c r="DH154" s="633">
        <v>307.64</v>
      </c>
      <c r="DI154" s="633">
        <v>311.49</v>
      </c>
      <c r="DJ154" s="633">
        <v>315.35000000000002</v>
      </c>
      <c r="DK154" s="633">
        <v>319.2</v>
      </c>
      <c r="DL154" s="633">
        <v>323.06</v>
      </c>
      <c r="DM154" s="633">
        <v>326.91000000000003</v>
      </c>
      <c r="DN154" s="633">
        <v>330.77</v>
      </c>
      <c r="DO154" s="633">
        <v>334.62</v>
      </c>
      <c r="DP154" s="633">
        <v>338.48</v>
      </c>
      <c r="DQ154" s="633">
        <v>342.33</v>
      </c>
      <c r="DR154" s="633">
        <v>346.19</v>
      </c>
      <c r="DS154" s="633"/>
      <c r="DT154" s="633"/>
      <c r="DU154" s="633"/>
      <c r="DV154" s="633"/>
      <c r="DW154" s="633"/>
      <c r="DX154" s="633"/>
    </row>
    <row r="155" spans="1:128">
      <c r="A155" s="888"/>
      <c r="B155" s="908">
        <f t="shared" si="14"/>
        <v>151</v>
      </c>
      <c r="C155" s="979" t="e">
        <f t="shared" si="11"/>
        <v>#REF!</v>
      </c>
      <c r="D155" s="909" t="e">
        <f t="shared" si="12"/>
        <v>#REF!</v>
      </c>
      <c r="E155" s="906"/>
      <c r="F155" s="979" t="e">
        <f t="shared" si="13"/>
        <v>#REF!</v>
      </c>
      <c r="G155" s="907" t="e">
        <f t="shared" si="10"/>
        <v>#REF!</v>
      </c>
      <c r="H155" s="906"/>
      <c r="I155" s="906"/>
      <c r="J155" s="634">
        <v>151</v>
      </c>
      <c r="K155" s="632">
        <v>219</v>
      </c>
      <c r="L155" s="632">
        <v>224.49</v>
      </c>
      <c r="M155" s="632">
        <v>229.99</v>
      </c>
      <c r="N155" s="632">
        <v>235.49</v>
      </c>
      <c r="O155" s="632">
        <v>240.98</v>
      </c>
      <c r="P155" s="609">
        <v>246.48</v>
      </c>
      <c r="Q155" s="633">
        <v>251.97</v>
      </c>
      <c r="R155" s="633">
        <v>257.47000000000003</v>
      </c>
      <c r="S155" s="629">
        <v>262.97000000000003</v>
      </c>
      <c r="T155" s="633">
        <v>268.45999999999998</v>
      </c>
      <c r="U155" s="629">
        <v>273.95999999999998</v>
      </c>
      <c r="V155" s="633">
        <v>279.45999999999998</v>
      </c>
      <c r="W155" s="633">
        <v>284.95</v>
      </c>
      <c r="X155" s="629">
        <v>290.45</v>
      </c>
      <c r="Y155" s="629">
        <v>295.95</v>
      </c>
      <c r="Z155" s="629">
        <v>301.44</v>
      </c>
      <c r="AA155" s="629">
        <v>306.94</v>
      </c>
      <c r="AB155" s="629">
        <v>312.44</v>
      </c>
      <c r="AC155" s="629">
        <v>317.93</v>
      </c>
      <c r="AD155" s="629">
        <v>323.43</v>
      </c>
      <c r="AE155" s="629">
        <v>328.92</v>
      </c>
      <c r="AF155" s="629">
        <v>334.42</v>
      </c>
      <c r="AG155" s="629">
        <v>339.92</v>
      </c>
      <c r="AH155" s="629">
        <v>345.41</v>
      </c>
      <c r="AI155" s="629">
        <v>350.91</v>
      </c>
      <c r="AJ155" s="632">
        <v>356.41</v>
      </c>
      <c r="AK155" s="632">
        <v>361.9</v>
      </c>
      <c r="AL155" s="632">
        <v>367.4</v>
      </c>
      <c r="AM155" s="632">
        <v>372.9</v>
      </c>
      <c r="AN155" s="632">
        <v>378.39</v>
      </c>
      <c r="AO155" s="609">
        <v>383.89</v>
      </c>
      <c r="AP155" s="633">
        <v>389.38</v>
      </c>
      <c r="AQ155" s="633">
        <v>394.88</v>
      </c>
      <c r="AR155" s="629">
        <v>400.38</v>
      </c>
      <c r="AS155" s="633">
        <v>405.87</v>
      </c>
      <c r="AT155" s="629">
        <v>411.37</v>
      </c>
      <c r="AU155" s="633">
        <v>416.87</v>
      </c>
      <c r="AV155" s="633">
        <v>422.36</v>
      </c>
      <c r="AW155" s="629">
        <v>427.86</v>
      </c>
      <c r="AX155" s="629">
        <v>433.36</v>
      </c>
      <c r="AY155" s="629">
        <v>438.85</v>
      </c>
      <c r="AZ155" s="629">
        <v>444.35</v>
      </c>
      <c r="BA155" s="629">
        <v>449.85</v>
      </c>
      <c r="BB155" s="633">
        <v>455.34</v>
      </c>
      <c r="BC155" s="629">
        <v>460.84</v>
      </c>
      <c r="BD155" s="629">
        <v>466.33</v>
      </c>
      <c r="BE155" s="629">
        <v>471.83</v>
      </c>
      <c r="BF155" s="629">
        <v>477.33</v>
      </c>
      <c r="BG155" s="629">
        <v>482.82</v>
      </c>
      <c r="BH155" s="629">
        <v>488.32</v>
      </c>
      <c r="BI155" s="629">
        <v>493.82</v>
      </c>
      <c r="BJ155" s="629">
        <v>499.31</v>
      </c>
      <c r="BK155" s="629">
        <v>504.81</v>
      </c>
      <c r="BL155" s="629">
        <v>510.31</v>
      </c>
      <c r="BM155" s="629">
        <v>515.79999999999995</v>
      </c>
      <c r="BN155" s="629"/>
      <c r="BO155" s="634">
        <v>151</v>
      </c>
      <c r="BP155" s="717">
        <v>138.93</v>
      </c>
      <c r="BQ155" s="718">
        <v>142.81</v>
      </c>
      <c r="BR155" s="632">
        <v>146.69</v>
      </c>
      <c r="BS155" s="632">
        <v>150.57</v>
      </c>
      <c r="BT155" s="635">
        <v>154.44999999999999</v>
      </c>
      <c r="BU155" s="633">
        <v>158.33000000000001</v>
      </c>
      <c r="BV155" s="633">
        <v>162.21</v>
      </c>
      <c r="BW155" s="633">
        <v>166.09</v>
      </c>
      <c r="BX155" s="633">
        <v>169.97</v>
      </c>
      <c r="BY155" s="633">
        <v>173.85</v>
      </c>
      <c r="BZ155" s="633">
        <v>177.73</v>
      </c>
      <c r="CA155" s="633">
        <v>181.62</v>
      </c>
      <c r="CB155" s="633">
        <v>185.5</v>
      </c>
      <c r="CC155" s="633">
        <v>189.38</v>
      </c>
      <c r="CD155" s="633">
        <v>193.26</v>
      </c>
      <c r="CE155" s="633">
        <v>197.14</v>
      </c>
      <c r="CF155" s="633">
        <v>201.02</v>
      </c>
      <c r="CG155" s="633">
        <v>204.9</v>
      </c>
      <c r="CH155" s="633">
        <v>208.78</v>
      </c>
      <c r="CI155" s="633">
        <v>212.66</v>
      </c>
      <c r="CJ155" s="633">
        <v>216.54</v>
      </c>
      <c r="CK155" s="633">
        <v>220.42</v>
      </c>
      <c r="CL155" s="633">
        <v>224.3</v>
      </c>
      <c r="CM155" s="633">
        <v>228.18</v>
      </c>
      <c r="CN155" s="633">
        <v>232.06</v>
      </c>
      <c r="CO155" s="717">
        <v>235.94</v>
      </c>
      <c r="CP155" s="718">
        <v>239.83</v>
      </c>
      <c r="CQ155" s="632">
        <v>243.71</v>
      </c>
      <c r="CR155" s="632">
        <v>247.59</v>
      </c>
      <c r="CS155" s="635">
        <v>251.47</v>
      </c>
      <c r="CT155" s="633">
        <v>255.35</v>
      </c>
      <c r="CU155" s="633">
        <v>259.23</v>
      </c>
      <c r="CV155" s="633">
        <v>263.11</v>
      </c>
      <c r="CW155" s="633">
        <v>266.99</v>
      </c>
      <c r="CX155" s="633">
        <v>270.87</v>
      </c>
      <c r="CY155" s="633">
        <v>274.75</v>
      </c>
      <c r="CZ155" s="633">
        <v>278.63</v>
      </c>
      <c r="DA155" s="633">
        <v>282.51</v>
      </c>
      <c r="DB155" s="633">
        <v>286.39</v>
      </c>
      <c r="DC155" s="633">
        <v>290.27</v>
      </c>
      <c r="DD155" s="633">
        <v>294.16000000000003</v>
      </c>
      <c r="DE155" s="633">
        <v>298.04000000000002</v>
      </c>
      <c r="DF155" s="633">
        <v>301.92</v>
      </c>
      <c r="DG155" s="633">
        <v>305.8</v>
      </c>
      <c r="DH155" s="633">
        <v>309.68</v>
      </c>
      <c r="DI155" s="633">
        <v>313.56</v>
      </c>
      <c r="DJ155" s="633">
        <v>317.44</v>
      </c>
      <c r="DK155" s="633">
        <v>321.32</v>
      </c>
      <c r="DL155" s="633">
        <v>325.2</v>
      </c>
      <c r="DM155" s="633">
        <v>329.08</v>
      </c>
      <c r="DN155" s="633">
        <v>332.96</v>
      </c>
      <c r="DO155" s="633">
        <v>336.84</v>
      </c>
      <c r="DP155" s="633">
        <v>340.72</v>
      </c>
      <c r="DQ155" s="633">
        <v>344.6</v>
      </c>
      <c r="DR155" s="633">
        <v>348.49</v>
      </c>
      <c r="DS155" s="633"/>
      <c r="DT155" s="633"/>
      <c r="DU155" s="633"/>
      <c r="DV155" s="633"/>
      <c r="DW155" s="633"/>
      <c r="DX155" s="633"/>
    </row>
    <row r="156" spans="1:128">
      <c r="A156" s="888"/>
      <c r="B156" s="908">
        <f t="shared" si="14"/>
        <v>152</v>
      </c>
      <c r="C156" s="979" t="e">
        <f t="shared" si="11"/>
        <v>#REF!</v>
      </c>
      <c r="D156" s="909" t="e">
        <f t="shared" si="12"/>
        <v>#REF!</v>
      </c>
      <c r="E156" s="906"/>
      <c r="F156" s="979" t="e">
        <f t="shared" si="13"/>
        <v>#REF!</v>
      </c>
      <c r="G156" s="907" t="e">
        <f t="shared" si="10"/>
        <v>#REF!</v>
      </c>
      <c r="H156" s="906"/>
      <c r="I156" s="906"/>
      <c r="J156" s="634">
        <v>152</v>
      </c>
      <c r="K156" s="632">
        <v>220.41</v>
      </c>
      <c r="L156" s="632">
        <v>225.94</v>
      </c>
      <c r="M156" s="632">
        <v>231.47</v>
      </c>
      <c r="N156" s="632">
        <v>237.01</v>
      </c>
      <c r="O156" s="632">
        <v>242.54</v>
      </c>
      <c r="P156" s="609">
        <v>248.07</v>
      </c>
      <c r="Q156" s="633">
        <v>253.6</v>
      </c>
      <c r="R156" s="633">
        <v>259.14</v>
      </c>
      <c r="S156" s="633">
        <v>264.67</v>
      </c>
      <c r="T156" s="633">
        <v>270.2</v>
      </c>
      <c r="U156" s="633">
        <v>275.74</v>
      </c>
      <c r="V156" s="633">
        <v>281.27</v>
      </c>
      <c r="W156" s="629">
        <v>286.8</v>
      </c>
      <c r="X156" s="633">
        <v>292.33</v>
      </c>
      <c r="Y156" s="633">
        <v>297.87</v>
      </c>
      <c r="Z156" s="633">
        <v>303.39999999999998</v>
      </c>
      <c r="AA156" s="633">
        <v>308.93</v>
      </c>
      <c r="AB156" s="633">
        <v>314.47000000000003</v>
      </c>
      <c r="AC156" s="633">
        <v>320</v>
      </c>
      <c r="AD156" s="633">
        <v>325.52999999999997</v>
      </c>
      <c r="AE156" s="633">
        <v>331.06</v>
      </c>
      <c r="AF156" s="633">
        <v>336.6</v>
      </c>
      <c r="AG156" s="633">
        <v>342.13</v>
      </c>
      <c r="AH156" s="633">
        <v>347.66</v>
      </c>
      <c r="AI156" s="633">
        <v>353.2</v>
      </c>
      <c r="AJ156" s="632">
        <v>358.73</v>
      </c>
      <c r="AK156" s="632">
        <v>364.26</v>
      </c>
      <c r="AL156" s="632">
        <v>369.79</v>
      </c>
      <c r="AM156" s="632">
        <v>375.33</v>
      </c>
      <c r="AN156" s="632">
        <v>380.86</v>
      </c>
      <c r="AO156" s="609">
        <v>386.39</v>
      </c>
      <c r="AP156" s="633">
        <v>391.92</v>
      </c>
      <c r="AQ156" s="633">
        <v>397.46</v>
      </c>
      <c r="AR156" s="633">
        <v>402.99</v>
      </c>
      <c r="AS156" s="633">
        <v>408.52</v>
      </c>
      <c r="AT156" s="633">
        <v>414.06</v>
      </c>
      <c r="AU156" s="633">
        <v>419.59</v>
      </c>
      <c r="AV156" s="629">
        <v>425.12</v>
      </c>
      <c r="AW156" s="633">
        <v>430.65</v>
      </c>
      <c r="AX156" s="633">
        <v>436.19</v>
      </c>
      <c r="AY156" s="633">
        <v>441.72</v>
      </c>
      <c r="AZ156" s="633">
        <v>447.25</v>
      </c>
      <c r="BA156" s="633">
        <v>452.79</v>
      </c>
      <c r="BB156" s="633">
        <v>458.32</v>
      </c>
      <c r="BC156" s="633">
        <v>463.85</v>
      </c>
      <c r="BD156" s="633">
        <v>469.38</v>
      </c>
      <c r="BE156" s="633">
        <v>474.92</v>
      </c>
      <c r="BF156" s="633">
        <v>480.45</v>
      </c>
      <c r="BG156" s="633">
        <v>485.98</v>
      </c>
      <c r="BH156" s="633">
        <v>491.52</v>
      </c>
      <c r="BI156" s="633">
        <v>497.05</v>
      </c>
      <c r="BJ156" s="633">
        <v>502.58</v>
      </c>
      <c r="BK156" s="633">
        <v>508.11</v>
      </c>
      <c r="BL156" s="633">
        <v>513.65</v>
      </c>
      <c r="BM156" s="633">
        <v>519.17999999999995</v>
      </c>
      <c r="BN156" s="633"/>
      <c r="BO156" s="634">
        <v>152</v>
      </c>
      <c r="BP156" s="717">
        <v>139.84</v>
      </c>
      <c r="BQ156" s="718">
        <v>143.74</v>
      </c>
      <c r="BR156" s="632">
        <v>147.65</v>
      </c>
      <c r="BS156" s="632">
        <v>151.56</v>
      </c>
      <c r="BT156" s="635">
        <v>155.46</v>
      </c>
      <c r="BU156" s="633">
        <v>159.37</v>
      </c>
      <c r="BV156" s="633">
        <v>163.28</v>
      </c>
      <c r="BW156" s="633">
        <v>167.18</v>
      </c>
      <c r="BX156" s="633">
        <v>171.09</v>
      </c>
      <c r="BY156" s="633">
        <v>175</v>
      </c>
      <c r="BZ156" s="633">
        <v>178.9</v>
      </c>
      <c r="CA156" s="633">
        <v>182.81</v>
      </c>
      <c r="CB156" s="633">
        <v>186.71</v>
      </c>
      <c r="CC156" s="633">
        <v>190.62</v>
      </c>
      <c r="CD156" s="633">
        <v>194.53</v>
      </c>
      <c r="CE156" s="633">
        <v>198.43</v>
      </c>
      <c r="CF156" s="633">
        <v>202.34</v>
      </c>
      <c r="CG156" s="633">
        <v>206.25</v>
      </c>
      <c r="CH156" s="633">
        <v>210.15</v>
      </c>
      <c r="CI156" s="633">
        <v>214.06</v>
      </c>
      <c r="CJ156" s="633">
        <v>217.97</v>
      </c>
      <c r="CK156" s="633">
        <v>221.87</v>
      </c>
      <c r="CL156" s="633">
        <v>225.78</v>
      </c>
      <c r="CM156" s="633">
        <v>229.68</v>
      </c>
      <c r="CN156" s="633">
        <v>233.59</v>
      </c>
      <c r="CO156" s="717">
        <v>237.5</v>
      </c>
      <c r="CP156" s="718">
        <v>241.4</v>
      </c>
      <c r="CQ156" s="632">
        <v>245.31</v>
      </c>
      <c r="CR156" s="632">
        <v>249.22</v>
      </c>
      <c r="CS156" s="635">
        <v>253.12</v>
      </c>
      <c r="CT156" s="633">
        <v>257.02999999999997</v>
      </c>
      <c r="CU156" s="633">
        <v>260.94</v>
      </c>
      <c r="CV156" s="633">
        <v>264.83999999999997</v>
      </c>
      <c r="CW156" s="633">
        <v>268.75</v>
      </c>
      <c r="CX156" s="633">
        <v>272.66000000000003</v>
      </c>
      <c r="CY156" s="633">
        <v>276.56</v>
      </c>
      <c r="CZ156" s="633">
        <v>280.47000000000003</v>
      </c>
      <c r="DA156" s="633">
        <v>284.37</v>
      </c>
      <c r="DB156" s="633">
        <v>288.27999999999997</v>
      </c>
      <c r="DC156" s="633">
        <v>292.19</v>
      </c>
      <c r="DD156" s="633">
        <v>296.08999999999997</v>
      </c>
      <c r="DE156" s="633">
        <v>300</v>
      </c>
      <c r="DF156" s="633">
        <v>303.91000000000003</v>
      </c>
      <c r="DG156" s="633">
        <v>307.81</v>
      </c>
      <c r="DH156" s="633">
        <v>311.72000000000003</v>
      </c>
      <c r="DI156" s="633">
        <v>315.63</v>
      </c>
      <c r="DJ156" s="633">
        <v>319.52999999999997</v>
      </c>
      <c r="DK156" s="633">
        <v>323.44</v>
      </c>
      <c r="DL156" s="633">
        <v>327.33999999999997</v>
      </c>
      <c r="DM156" s="633">
        <v>331.25</v>
      </c>
      <c r="DN156" s="633">
        <v>335.16</v>
      </c>
      <c r="DO156" s="633">
        <v>339.06</v>
      </c>
      <c r="DP156" s="633">
        <v>342.97</v>
      </c>
      <c r="DQ156" s="633">
        <v>346.88</v>
      </c>
      <c r="DR156" s="633">
        <v>350.78</v>
      </c>
      <c r="DS156" s="633"/>
      <c r="DT156" s="633"/>
      <c r="DU156" s="633"/>
      <c r="DV156" s="633"/>
      <c r="DW156" s="633"/>
      <c r="DX156" s="633"/>
    </row>
    <row r="157" spans="1:128">
      <c r="A157" s="888"/>
      <c r="B157" s="908">
        <f t="shared" si="14"/>
        <v>153</v>
      </c>
      <c r="C157" s="979" t="e">
        <f t="shared" si="11"/>
        <v>#REF!</v>
      </c>
      <c r="D157" s="909" t="e">
        <f t="shared" si="12"/>
        <v>#REF!</v>
      </c>
      <c r="E157" s="906"/>
      <c r="F157" s="979" t="e">
        <f t="shared" si="13"/>
        <v>#REF!</v>
      </c>
      <c r="G157" s="907" t="e">
        <f t="shared" si="10"/>
        <v>#REF!</v>
      </c>
      <c r="H157" s="906"/>
      <c r="I157" s="906"/>
      <c r="J157" s="634">
        <v>153</v>
      </c>
      <c r="K157" s="632">
        <v>221.82</v>
      </c>
      <c r="L157" s="632">
        <v>227.39</v>
      </c>
      <c r="M157" s="632">
        <v>232.96</v>
      </c>
      <c r="N157" s="632">
        <v>238.53</v>
      </c>
      <c r="O157" s="632">
        <v>244.1</v>
      </c>
      <c r="P157" s="609">
        <v>249.67</v>
      </c>
      <c r="Q157" s="633">
        <v>255.24</v>
      </c>
      <c r="R157" s="633">
        <v>260.81</v>
      </c>
      <c r="S157" s="629">
        <v>266.38</v>
      </c>
      <c r="T157" s="633">
        <v>271.94</v>
      </c>
      <c r="U157" s="633">
        <v>277.51</v>
      </c>
      <c r="V157" s="633">
        <v>283.08</v>
      </c>
      <c r="W157" s="633">
        <v>288.64999999999998</v>
      </c>
      <c r="X157" s="633">
        <v>294.22000000000003</v>
      </c>
      <c r="Y157" s="633">
        <v>299.79000000000002</v>
      </c>
      <c r="Z157" s="633">
        <v>305.36</v>
      </c>
      <c r="AA157" s="633">
        <v>310.93</v>
      </c>
      <c r="AB157" s="633">
        <v>316.5</v>
      </c>
      <c r="AC157" s="633">
        <v>322.07</v>
      </c>
      <c r="AD157" s="633">
        <v>327.64</v>
      </c>
      <c r="AE157" s="633">
        <v>333.21</v>
      </c>
      <c r="AF157" s="633">
        <v>338.78</v>
      </c>
      <c r="AG157" s="633">
        <v>344.34</v>
      </c>
      <c r="AH157" s="633">
        <v>349.91</v>
      </c>
      <c r="AI157" s="633">
        <v>355.48</v>
      </c>
      <c r="AJ157" s="632">
        <v>361.05</v>
      </c>
      <c r="AK157" s="632">
        <v>366.62</v>
      </c>
      <c r="AL157" s="632">
        <v>372.19</v>
      </c>
      <c r="AM157" s="632">
        <v>377.76</v>
      </c>
      <c r="AN157" s="632">
        <v>383.33</v>
      </c>
      <c r="AO157" s="609">
        <v>388.9</v>
      </c>
      <c r="AP157" s="633">
        <v>394.47</v>
      </c>
      <c r="AQ157" s="633">
        <v>400.04</v>
      </c>
      <c r="AR157" s="629">
        <v>405.61</v>
      </c>
      <c r="AS157" s="633">
        <v>411.17</v>
      </c>
      <c r="AT157" s="633">
        <v>416.74</v>
      </c>
      <c r="AU157" s="633">
        <v>422.31</v>
      </c>
      <c r="AV157" s="633">
        <v>427.88</v>
      </c>
      <c r="AW157" s="633">
        <v>433.45</v>
      </c>
      <c r="AX157" s="633">
        <v>439.02</v>
      </c>
      <c r="AY157" s="633">
        <v>444.59</v>
      </c>
      <c r="AZ157" s="633">
        <v>450.16</v>
      </c>
      <c r="BA157" s="633">
        <v>455.73</v>
      </c>
      <c r="BB157" s="629">
        <v>461.3</v>
      </c>
      <c r="BC157" s="633">
        <v>466.87</v>
      </c>
      <c r="BD157" s="633">
        <v>472.44</v>
      </c>
      <c r="BE157" s="633">
        <v>478.01</v>
      </c>
      <c r="BF157" s="633">
        <v>483.57</v>
      </c>
      <c r="BG157" s="633">
        <v>489.14</v>
      </c>
      <c r="BH157" s="633">
        <v>494.71</v>
      </c>
      <c r="BI157" s="633">
        <v>500.28</v>
      </c>
      <c r="BJ157" s="633">
        <v>505.85</v>
      </c>
      <c r="BK157" s="633">
        <v>511.42</v>
      </c>
      <c r="BL157" s="633">
        <v>516.99</v>
      </c>
      <c r="BM157" s="633">
        <v>522.55999999999995</v>
      </c>
      <c r="BN157" s="633"/>
      <c r="BO157" s="634">
        <v>153</v>
      </c>
      <c r="BP157" s="717">
        <v>140.75</v>
      </c>
      <c r="BQ157" s="718">
        <v>144.68</v>
      </c>
      <c r="BR157" s="632">
        <v>148.61000000000001</v>
      </c>
      <c r="BS157" s="632">
        <v>152.55000000000001</v>
      </c>
      <c r="BT157" s="635">
        <v>156.47999999999999</v>
      </c>
      <c r="BU157" s="633">
        <v>160.41</v>
      </c>
      <c r="BV157" s="633">
        <v>164.34</v>
      </c>
      <c r="BW157" s="633">
        <v>168.27</v>
      </c>
      <c r="BX157" s="633">
        <v>172.21</v>
      </c>
      <c r="BY157" s="633">
        <v>176.14</v>
      </c>
      <c r="BZ157" s="633">
        <v>180.07</v>
      </c>
      <c r="CA157" s="633">
        <v>184</v>
      </c>
      <c r="CB157" s="633">
        <v>187.93</v>
      </c>
      <c r="CC157" s="633">
        <v>191.87</v>
      </c>
      <c r="CD157" s="633">
        <v>195.8</v>
      </c>
      <c r="CE157" s="633">
        <v>199.73</v>
      </c>
      <c r="CF157" s="633">
        <v>203.66</v>
      </c>
      <c r="CG157" s="633">
        <v>207.59</v>
      </c>
      <c r="CH157" s="633">
        <v>211.53</v>
      </c>
      <c r="CI157" s="633">
        <v>215.46</v>
      </c>
      <c r="CJ157" s="633">
        <v>219.39</v>
      </c>
      <c r="CK157" s="633">
        <v>223.32</v>
      </c>
      <c r="CL157" s="633">
        <v>227.25</v>
      </c>
      <c r="CM157" s="633">
        <v>231.19</v>
      </c>
      <c r="CN157" s="633">
        <v>235.12</v>
      </c>
      <c r="CO157" s="717">
        <v>239.05</v>
      </c>
      <c r="CP157" s="718">
        <v>242.98</v>
      </c>
      <c r="CQ157" s="632">
        <v>246.92</v>
      </c>
      <c r="CR157" s="632">
        <v>250.85</v>
      </c>
      <c r="CS157" s="635">
        <v>254.78</v>
      </c>
      <c r="CT157" s="633">
        <v>258.70999999999998</v>
      </c>
      <c r="CU157" s="633">
        <v>262.64</v>
      </c>
      <c r="CV157" s="633">
        <v>266.58</v>
      </c>
      <c r="CW157" s="633">
        <v>270.51</v>
      </c>
      <c r="CX157" s="633">
        <v>274.44</v>
      </c>
      <c r="CY157" s="633">
        <v>278.37</v>
      </c>
      <c r="CZ157" s="633">
        <v>282.3</v>
      </c>
      <c r="DA157" s="633">
        <v>286.24</v>
      </c>
      <c r="DB157" s="633">
        <v>290.17</v>
      </c>
      <c r="DC157" s="633">
        <v>294.10000000000002</v>
      </c>
      <c r="DD157" s="633">
        <v>298.02999999999997</v>
      </c>
      <c r="DE157" s="633">
        <v>301.95999999999998</v>
      </c>
      <c r="DF157" s="633">
        <v>305.89999999999998</v>
      </c>
      <c r="DG157" s="633">
        <v>309.83</v>
      </c>
      <c r="DH157" s="633">
        <v>313.76</v>
      </c>
      <c r="DI157" s="633">
        <v>317.69</v>
      </c>
      <c r="DJ157" s="633">
        <v>321.63</v>
      </c>
      <c r="DK157" s="633">
        <v>325.56</v>
      </c>
      <c r="DL157" s="633">
        <v>329.49</v>
      </c>
      <c r="DM157" s="633">
        <v>333.42</v>
      </c>
      <c r="DN157" s="633">
        <v>337.35</v>
      </c>
      <c r="DO157" s="633">
        <v>341.29</v>
      </c>
      <c r="DP157" s="633">
        <v>345.22</v>
      </c>
      <c r="DQ157" s="633">
        <v>349.15</v>
      </c>
      <c r="DR157" s="633">
        <v>353.08</v>
      </c>
      <c r="DS157" s="633"/>
      <c r="DT157" s="633"/>
      <c r="DU157" s="633"/>
      <c r="DV157" s="633"/>
      <c r="DW157" s="633"/>
      <c r="DX157" s="633"/>
    </row>
    <row r="158" spans="1:128">
      <c r="A158" s="888"/>
      <c r="B158" s="908">
        <f t="shared" si="14"/>
        <v>154</v>
      </c>
      <c r="C158" s="979" t="e">
        <f t="shared" si="11"/>
        <v>#REF!</v>
      </c>
      <c r="D158" s="909" t="e">
        <f t="shared" si="12"/>
        <v>#REF!</v>
      </c>
      <c r="E158" s="906"/>
      <c r="F158" s="979" t="e">
        <f t="shared" si="13"/>
        <v>#REF!</v>
      </c>
      <c r="G158" s="907" t="e">
        <f t="shared" si="10"/>
        <v>#REF!</v>
      </c>
      <c r="H158" s="906"/>
      <c r="I158" s="906"/>
      <c r="J158" s="634">
        <v>154</v>
      </c>
      <c r="K158" s="632">
        <v>223.24</v>
      </c>
      <c r="L158" s="632">
        <v>228.84</v>
      </c>
      <c r="M158" s="632">
        <v>234.45</v>
      </c>
      <c r="N158" s="632">
        <v>240.06</v>
      </c>
      <c r="O158" s="632">
        <v>245.66</v>
      </c>
      <c r="P158" s="609">
        <v>251.27</v>
      </c>
      <c r="Q158" s="633">
        <v>256.87</v>
      </c>
      <c r="R158" s="633">
        <v>262.48</v>
      </c>
      <c r="S158" s="633">
        <v>268.08</v>
      </c>
      <c r="T158" s="633">
        <v>273.69</v>
      </c>
      <c r="U158" s="629">
        <v>279.3</v>
      </c>
      <c r="V158" s="633">
        <v>284.89999999999998</v>
      </c>
      <c r="W158" s="633">
        <v>290.51</v>
      </c>
      <c r="X158" s="629">
        <v>296.11</v>
      </c>
      <c r="Y158" s="629">
        <v>301.72000000000003</v>
      </c>
      <c r="Z158" s="629">
        <v>307.32</v>
      </c>
      <c r="AA158" s="629">
        <v>312.93</v>
      </c>
      <c r="AB158" s="629">
        <v>318.52999999999997</v>
      </c>
      <c r="AC158" s="629">
        <v>324.14</v>
      </c>
      <c r="AD158" s="629">
        <v>329.75</v>
      </c>
      <c r="AE158" s="629">
        <v>335.35</v>
      </c>
      <c r="AF158" s="629">
        <v>340.96</v>
      </c>
      <c r="AG158" s="629">
        <v>346.56</v>
      </c>
      <c r="AH158" s="629">
        <v>352.17</v>
      </c>
      <c r="AI158" s="629">
        <v>357.77</v>
      </c>
      <c r="AJ158" s="632">
        <v>363.38</v>
      </c>
      <c r="AK158" s="632">
        <v>368.98</v>
      </c>
      <c r="AL158" s="632">
        <v>374.59</v>
      </c>
      <c r="AM158" s="632">
        <v>380.2</v>
      </c>
      <c r="AN158" s="632">
        <v>385.8</v>
      </c>
      <c r="AO158" s="609">
        <v>391.41</v>
      </c>
      <c r="AP158" s="633">
        <v>397.01</v>
      </c>
      <c r="AQ158" s="633">
        <v>402.62</v>
      </c>
      <c r="AR158" s="633">
        <v>408.22</v>
      </c>
      <c r="AS158" s="633">
        <v>413.83</v>
      </c>
      <c r="AT158" s="629">
        <v>419.44</v>
      </c>
      <c r="AU158" s="633">
        <v>425.04</v>
      </c>
      <c r="AV158" s="633">
        <v>430.65</v>
      </c>
      <c r="AW158" s="629">
        <v>436.25</v>
      </c>
      <c r="AX158" s="629">
        <v>441.86</v>
      </c>
      <c r="AY158" s="629">
        <v>447.46</v>
      </c>
      <c r="AZ158" s="629">
        <v>453.07</v>
      </c>
      <c r="BA158" s="629">
        <v>458.67</v>
      </c>
      <c r="BB158" s="633">
        <v>464.28</v>
      </c>
      <c r="BC158" s="629">
        <v>469.89</v>
      </c>
      <c r="BD158" s="629">
        <v>475.49</v>
      </c>
      <c r="BE158" s="629">
        <v>481.1</v>
      </c>
      <c r="BF158" s="629">
        <v>486.7</v>
      </c>
      <c r="BG158" s="629">
        <v>492.31</v>
      </c>
      <c r="BH158" s="629">
        <v>497.91</v>
      </c>
      <c r="BI158" s="629">
        <v>503.52</v>
      </c>
      <c r="BJ158" s="629">
        <v>509.12</v>
      </c>
      <c r="BK158" s="629">
        <v>514.73</v>
      </c>
      <c r="BL158" s="629">
        <v>520.34</v>
      </c>
      <c r="BM158" s="629">
        <v>525.94000000000005</v>
      </c>
      <c r="BN158" s="629"/>
      <c r="BO158" s="634">
        <v>154</v>
      </c>
      <c r="BP158" s="717">
        <v>141.66</v>
      </c>
      <c r="BQ158" s="718">
        <v>145.62</v>
      </c>
      <c r="BR158" s="632">
        <v>149.58000000000001</v>
      </c>
      <c r="BS158" s="632">
        <v>153.53</v>
      </c>
      <c r="BT158" s="635">
        <v>157.49</v>
      </c>
      <c r="BU158" s="633">
        <v>161.44999999999999</v>
      </c>
      <c r="BV158" s="633">
        <v>165.41</v>
      </c>
      <c r="BW158" s="633">
        <v>169.37</v>
      </c>
      <c r="BX158" s="633">
        <v>173.32</v>
      </c>
      <c r="BY158" s="633">
        <v>177.28</v>
      </c>
      <c r="BZ158" s="633">
        <v>181.24</v>
      </c>
      <c r="CA158" s="633">
        <v>185.2</v>
      </c>
      <c r="CB158" s="633">
        <v>189.15</v>
      </c>
      <c r="CC158" s="633">
        <v>193.11</v>
      </c>
      <c r="CD158" s="633">
        <v>197.07</v>
      </c>
      <c r="CE158" s="633">
        <v>201.03</v>
      </c>
      <c r="CF158" s="633">
        <v>204.99</v>
      </c>
      <c r="CG158" s="633">
        <v>208.94</v>
      </c>
      <c r="CH158" s="633">
        <v>212.9</v>
      </c>
      <c r="CI158" s="633">
        <v>216.86</v>
      </c>
      <c r="CJ158" s="633">
        <v>220.82</v>
      </c>
      <c r="CK158" s="633">
        <v>224.77</v>
      </c>
      <c r="CL158" s="633">
        <v>228.73</v>
      </c>
      <c r="CM158" s="633">
        <v>232.69</v>
      </c>
      <c r="CN158" s="633">
        <v>236.65</v>
      </c>
      <c r="CO158" s="717">
        <v>240.61</v>
      </c>
      <c r="CP158" s="718">
        <v>244.56</v>
      </c>
      <c r="CQ158" s="632">
        <v>248.52</v>
      </c>
      <c r="CR158" s="632">
        <v>252.48</v>
      </c>
      <c r="CS158" s="635">
        <v>256.44</v>
      </c>
      <c r="CT158" s="633">
        <v>260.39</v>
      </c>
      <c r="CU158" s="633">
        <v>264.35000000000002</v>
      </c>
      <c r="CV158" s="633">
        <v>268.31</v>
      </c>
      <c r="CW158" s="633">
        <v>272.27</v>
      </c>
      <c r="CX158" s="633">
        <v>276.23</v>
      </c>
      <c r="CY158" s="633">
        <v>280.18</v>
      </c>
      <c r="CZ158" s="633">
        <v>284.14</v>
      </c>
      <c r="DA158" s="633">
        <v>288.10000000000002</v>
      </c>
      <c r="DB158" s="633">
        <v>292.06</v>
      </c>
      <c r="DC158" s="633">
        <v>296.01</v>
      </c>
      <c r="DD158" s="633">
        <v>299.97000000000003</v>
      </c>
      <c r="DE158" s="633">
        <v>303.93</v>
      </c>
      <c r="DF158" s="633">
        <v>307.89</v>
      </c>
      <c r="DG158" s="633">
        <v>311.85000000000002</v>
      </c>
      <c r="DH158" s="633">
        <v>315.8</v>
      </c>
      <c r="DI158" s="633">
        <v>319.76</v>
      </c>
      <c r="DJ158" s="633">
        <v>323.72000000000003</v>
      </c>
      <c r="DK158" s="633">
        <v>327.68</v>
      </c>
      <c r="DL158" s="633">
        <v>331.63</v>
      </c>
      <c r="DM158" s="633">
        <v>335.59</v>
      </c>
      <c r="DN158" s="633">
        <v>339.55</v>
      </c>
      <c r="DO158" s="633">
        <v>343.51</v>
      </c>
      <c r="DP158" s="633">
        <v>347.47</v>
      </c>
      <c r="DQ158" s="633">
        <v>351.42</v>
      </c>
      <c r="DR158" s="633">
        <v>355.38</v>
      </c>
      <c r="DS158" s="633"/>
      <c r="DT158" s="633"/>
      <c r="DU158" s="633"/>
      <c r="DV158" s="633"/>
      <c r="DW158" s="633"/>
      <c r="DX158" s="633"/>
    </row>
    <row r="159" spans="1:128">
      <c r="A159" s="888"/>
      <c r="B159" s="908">
        <f t="shared" si="14"/>
        <v>155</v>
      </c>
      <c r="C159" s="979" t="e">
        <f t="shared" si="11"/>
        <v>#REF!</v>
      </c>
      <c r="D159" s="909" t="e">
        <f t="shared" si="12"/>
        <v>#REF!</v>
      </c>
      <c r="E159" s="906"/>
      <c r="F159" s="979" t="e">
        <f t="shared" si="13"/>
        <v>#REF!</v>
      </c>
      <c r="G159" s="907" t="e">
        <f t="shared" si="10"/>
        <v>#REF!</v>
      </c>
      <c r="H159" s="906"/>
      <c r="I159" s="906"/>
      <c r="J159" s="634">
        <v>155</v>
      </c>
      <c r="K159" s="632">
        <v>224.66</v>
      </c>
      <c r="L159" s="632">
        <v>230.3</v>
      </c>
      <c r="M159" s="632">
        <v>235.94</v>
      </c>
      <c r="N159" s="632">
        <v>241.58</v>
      </c>
      <c r="O159" s="632">
        <v>247.23</v>
      </c>
      <c r="P159" s="609">
        <v>252.87</v>
      </c>
      <c r="Q159" s="633">
        <v>258.51</v>
      </c>
      <c r="R159" s="633">
        <v>264.14999999999998</v>
      </c>
      <c r="S159" s="629">
        <v>269.79000000000002</v>
      </c>
      <c r="T159" s="633">
        <v>275.44</v>
      </c>
      <c r="U159" s="633">
        <v>281.08</v>
      </c>
      <c r="V159" s="633">
        <v>286.72000000000003</v>
      </c>
      <c r="W159" s="629">
        <v>292.36</v>
      </c>
      <c r="X159" s="633">
        <v>298</v>
      </c>
      <c r="Y159" s="633">
        <v>303.64999999999998</v>
      </c>
      <c r="Z159" s="633">
        <v>309.29000000000002</v>
      </c>
      <c r="AA159" s="633">
        <v>314.93</v>
      </c>
      <c r="AB159" s="633">
        <v>320.57</v>
      </c>
      <c r="AC159" s="633">
        <v>326.20999999999998</v>
      </c>
      <c r="AD159" s="633">
        <v>331.86</v>
      </c>
      <c r="AE159" s="633">
        <v>337.5</v>
      </c>
      <c r="AF159" s="633">
        <v>343.14</v>
      </c>
      <c r="AG159" s="633">
        <v>348.78</v>
      </c>
      <c r="AH159" s="633">
        <v>354.42</v>
      </c>
      <c r="AI159" s="633">
        <v>360.07</v>
      </c>
      <c r="AJ159" s="632">
        <v>365.71</v>
      </c>
      <c r="AK159" s="632">
        <v>371.35</v>
      </c>
      <c r="AL159" s="632">
        <v>376.99</v>
      </c>
      <c r="AM159" s="632">
        <v>382.63</v>
      </c>
      <c r="AN159" s="632">
        <v>388.28</v>
      </c>
      <c r="AO159" s="609">
        <v>393.92</v>
      </c>
      <c r="AP159" s="633">
        <v>399.56</v>
      </c>
      <c r="AQ159" s="633">
        <v>405.2</v>
      </c>
      <c r="AR159" s="629">
        <v>410.84</v>
      </c>
      <c r="AS159" s="633">
        <v>416.49</v>
      </c>
      <c r="AT159" s="633">
        <v>422.13</v>
      </c>
      <c r="AU159" s="633">
        <v>427.77</v>
      </c>
      <c r="AV159" s="629">
        <v>433.41</v>
      </c>
      <c r="AW159" s="633">
        <v>439.05</v>
      </c>
      <c r="AX159" s="633">
        <v>444.7</v>
      </c>
      <c r="AY159" s="633">
        <v>450.34</v>
      </c>
      <c r="AZ159" s="633">
        <v>455.98</v>
      </c>
      <c r="BA159" s="633">
        <v>461.62</v>
      </c>
      <c r="BB159" s="633">
        <v>467.26</v>
      </c>
      <c r="BC159" s="633">
        <v>472.91</v>
      </c>
      <c r="BD159" s="633">
        <v>478.55</v>
      </c>
      <c r="BE159" s="633">
        <v>484.19</v>
      </c>
      <c r="BF159" s="633">
        <v>489.83</v>
      </c>
      <c r="BG159" s="633">
        <v>495.47</v>
      </c>
      <c r="BH159" s="633">
        <v>501.12</v>
      </c>
      <c r="BI159" s="633">
        <v>506.76</v>
      </c>
      <c r="BJ159" s="633">
        <v>512.4</v>
      </c>
      <c r="BK159" s="633">
        <v>518.04</v>
      </c>
      <c r="BL159" s="633">
        <v>523.67999999999995</v>
      </c>
      <c r="BM159" s="633">
        <v>529.33000000000004</v>
      </c>
      <c r="BN159" s="633"/>
      <c r="BO159" s="634">
        <v>155</v>
      </c>
      <c r="BP159" s="717">
        <v>142.57</v>
      </c>
      <c r="BQ159" s="718">
        <v>146.56</v>
      </c>
      <c r="BR159" s="632">
        <v>150.54</v>
      </c>
      <c r="BS159" s="632">
        <v>154.52000000000001</v>
      </c>
      <c r="BT159" s="635">
        <v>158.51</v>
      </c>
      <c r="BU159" s="633">
        <v>162.49</v>
      </c>
      <c r="BV159" s="633">
        <v>166.47</v>
      </c>
      <c r="BW159" s="633">
        <v>170.46</v>
      </c>
      <c r="BX159" s="633">
        <v>174.44</v>
      </c>
      <c r="BY159" s="633">
        <v>178.42</v>
      </c>
      <c r="BZ159" s="633">
        <v>182.41</v>
      </c>
      <c r="CA159" s="633">
        <v>186.39</v>
      </c>
      <c r="CB159" s="633">
        <v>190.38</v>
      </c>
      <c r="CC159" s="633">
        <v>194.36</v>
      </c>
      <c r="CD159" s="633">
        <v>198.34</v>
      </c>
      <c r="CE159" s="633">
        <v>202.33</v>
      </c>
      <c r="CF159" s="633">
        <v>206.31</v>
      </c>
      <c r="CG159" s="633">
        <v>210.29</v>
      </c>
      <c r="CH159" s="633">
        <v>214.28</v>
      </c>
      <c r="CI159" s="633">
        <v>218.26</v>
      </c>
      <c r="CJ159" s="633">
        <v>222.24</v>
      </c>
      <c r="CK159" s="633">
        <v>226.23</v>
      </c>
      <c r="CL159" s="633">
        <v>230.21</v>
      </c>
      <c r="CM159" s="633">
        <v>234.19</v>
      </c>
      <c r="CN159" s="633">
        <v>238.18</v>
      </c>
      <c r="CO159" s="717">
        <v>242.16</v>
      </c>
      <c r="CP159" s="718">
        <v>246.14</v>
      </c>
      <c r="CQ159" s="632">
        <v>250.13</v>
      </c>
      <c r="CR159" s="632">
        <v>254.11</v>
      </c>
      <c r="CS159" s="635">
        <v>258.08999999999997</v>
      </c>
      <c r="CT159" s="633">
        <v>262.08</v>
      </c>
      <c r="CU159" s="633">
        <v>266.06</v>
      </c>
      <c r="CV159" s="633">
        <v>270.05</v>
      </c>
      <c r="CW159" s="633">
        <v>274.02999999999997</v>
      </c>
      <c r="CX159" s="633">
        <v>278.01</v>
      </c>
      <c r="CY159" s="633">
        <v>282</v>
      </c>
      <c r="CZ159" s="633">
        <v>285.98</v>
      </c>
      <c r="DA159" s="633">
        <v>289.95999999999998</v>
      </c>
      <c r="DB159" s="633">
        <v>293.95</v>
      </c>
      <c r="DC159" s="633">
        <v>297.93</v>
      </c>
      <c r="DD159" s="633">
        <v>301.91000000000003</v>
      </c>
      <c r="DE159" s="633">
        <v>305.89999999999998</v>
      </c>
      <c r="DF159" s="633">
        <v>309.88</v>
      </c>
      <c r="DG159" s="633">
        <v>313.86</v>
      </c>
      <c r="DH159" s="633">
        <v>317.85000000000002</v>
      </c>
      <c r="DI159" s="633">
        <v>321.83</v>
      </c>
      <c r="DJ159" s="633">
        <v>325.81</v>
      </c>
      <c r="DK159" s="633">
        <v>329.8</v>
      </c>
      <c r="DL159" s="633">
        <v>333.78</v>
      </c>
      <c r="DM159" s="633">
        <v>337.76</v>
      </c>
      <c r="DN159" s="633">
        <v>341.75</v>
      </c>
      <c r="DO159" s="633">
        <v>345.73</v>
      </c>
      <c r="DP159" s="633">
        <v>349.72</v>
      </c>
      <c r="DQ159" s="633">
        <v>353.7</v>
      </c>
      <c r="DR159" s="633">
        <v>357.68</v>
      </c>
      <c r="DS159" s="633"/>
      <c r="DT159" s="633"/>
      <c r="DU159" s="633"/>
      <c r="DV159" s="633"/>
      <c r="DW159" s="633"/>
      <c r="DX159" s="633"/>
    </row>
    <row r="160" spans="1:128">
      <c r="A160" s="888"/>
      <c r="B160" s="908">
        <f t="shared" si="14"/>
        <v>156</v>
      </c>
      <c r="C160" s="979" t="e">
        <f t="shared" si="11"/>
        <v>#REF!</v>
      </c>
      <c r="D160" s="909" t="e">
        <f t="shared" si="12"/>
        <v>#REF!</v>
      </c>
      <c r="E160" s="906"/>
      <c r="F160" s="979" t="e">
        <f t="shared" si="13"/>
        <v>#REF!</v>
      </c>
      <c r="G160" s="907" t="e">
        <f t="shared" si="10"/>
        <v>#REF!</v>
      </c>
      <c r="H160" s="906"/>
      <c r="I160" s="906"/>
      <c r="J160" s="634">
        <v>156</v>
      </c>
      <c r="K160" s="632">
        <v>226.08</v>
      </c>
      <c r="L160" s="632">
        <v>231.76</v>
      </c>
      <c r="M160" s="632">
        <v>237.44</v>
      </c>
      <c r="N160" s="632">
        <v>243.12</v>
      </c>
      <c r="O160" s="632">
        <v>248.79</v>
      </c>
      <c r="P160" s="609">
        <v>254.47</v>
      </c>
      <c r="Q160" s="633">
        <v>260.14999999999998</v>
      </c>
      <c r="R160" s="633">
        <v>265.83</v>
      </c>
      <c r="S160" s="633">
        <v>271.51</v>
      </c>
      <c r="T160" s="633">
        <v>277.19</v>
      </c>
      <c r="U160" s="633">
        <v>282.86</v>
      </c>
      <c r="V160" s="633">
        <v>288.54000000000002</v>
      </c>
      <c r="W160" s="633">
        <v>294.22000000000003</v>
      </c>
      <c r="X160" s="633">
        <v>299.89999999999998</v>
      </c>
      <c r="Y160" s="633">
        <v>305.58</v>
      </c>
      <c r="Z160" s="633">
        <v>311.26</v>
      </c>
      <c r="AA160" s="633">
        <v>316.94</v>
      </c>
      <c r="AB160" s="633">
        <v>322.61</v>
      </c>
      <c r="AC160" s="633">
        <v>328.29</v>
      </c>
      <c r="AD160" s="633">
        <v>333.97</v>
      </c>
      <c r="AE160" s="633">
        <v>339.65</v>
      </c>
      <c r="AF160" s="633">
        <v>345.33</v>
      </c>
      <c r="AG160" s="633">
        <v>351.01</v>
      </c>
      <c r="AH160" s="633">
        <v>356.68</v>
      </c>
      <c r="AI160" s="633">
        <v>362.36</v>
      </c>
      <c r="AJ160" s="632">
        <v>368.04</v>
      </c>
      <c r="AK160" s="632">
        <v>373.72</v>
      </c>
      <c r="AL160" s="632">
        <v>379.4</v>
      </c>
      <c r="AM160" s="632">
        <v>385.08</v>
      </c>
      <c r="AN160" s="632">
        <v>390.75</v>
      </c>
      <c r="AO160" s="609">
        <v>396.43</v>
      </c>
      <c r="AP160" s="633">
        <v>402.11</v>
      </c>
      <c r="AQ160" s="633">
        <v>407.79</v>
      </c>
      <c r="AR160" s="633">
        <v>413.47</v>
      </c>
      <c r="AS160" s="633">
        <v>419.15</v>
      </c>
      <c r="AT160" s="633">
        <v>424.82</v>
      </c>
      <c r="AU160" s="633">
        <v>430.5</v>
      </c>
      <c r="AV160" s="633">
        <v>436.18</v>
      </c>
      <c r="AW160" s="633">
        <v>441.86</v>
      </c>
      <c r="AX160" s="633">
        <v>447.54</v>
      </c>
      <c r="AY160" s="633">
        <v>453.22</v>
      </c>
      <c r="AZ160" s="633">
        <v>458.9</v>
      </c>
      <c r="BA160" s="633">
        <v>464.57</v>
      </c>
      <c r="BB160" s="629">
        <v>470.25</v>
      </c>
      <c r="BC160" s="633">
        <v>475.93</v>
      </c>
      <c r="BD160" s="633">
        <v>481.51</v>
      </c>
      <c r="BE160" s="633">
        <v>487.29</v>
      </c>
      <c r="BF160" s="633">
        <v>492.97</v>
      </c>
      <c r="BG160" s="633">
        <v>498.64</v>
      </c>
      <c r="BH160" s="633">
        <v>504.32</v>
      </c>
      <c r="BI160" s="633">
        <v>510</v>
      </c>
      <c r="BJ160" s="633">
        <v>515.67999999999995</v>
      </c>
      <c r="BK160" s="633">
        <v>521.36</v>
      </c>
      <c r="BL160" s="633">
        <v>527.04</v>
      </c>
      <c r="BM160" s="633">
        <v>532.71</v>
      </c>
      <c r="BN160" s="633"/>
      <c r="BO160" s="634">
        <v>156</v>
      </c>
      <c r="BP160" s="717">
        <v>143.49</v>
      </c>
      <c r="BQ160" s="718">
        <v>147.5</v>
      </c>
      <c r="BR160" s="632">
        <v>151.5</v>
      </c>
      <c r="BS160" s="632">
        <v>155.51</v>
      </c>
      <c r="BT160" s="635">
        <v>159.52000000000001</v>
      </c>
      <c r="BU160" s="633">
        <v>163.53</v>
      </c>
      <c r="BV160" s="633">
        <v>167.54</v>
      </c>
      <c r="BW160" s="633">
        <v>171.55</v>
      </c>
      <c r="BX160" s="633">
        <v>175.56</v>
      </c>
      <c r="BY160" s="633">
        <v>179.57</v>
      </c>
      <c r="BZ160" s="633">
        <v>183.58</v>
      </c>
      <c r="CA160" s="633">
        <v>187.59</v>
      </c>
      <c r="CB160" s="633">
        <v>191.6</v>
      </c>
      <c r="CC160" s="633">
        <v>195.61</v>
      </c>
      <c r="CD160" s="633">
        <v>199.62</v>
      </c>
      <c r="CE160" s="633">
        <v>203.62</v>
      </c>
      <c r="CF160" s="633">
        <v>207.63</v>
      </c>
      <c r="CG160" s="633">
        <v>211.64</v>
      </c>
      <c r="CH160" s="633">
        <v>215.65</v>
      </c>
      <c r="CI160" s="633">
        <v>219.66</v>
      </c>
      <c r="CJ160" s="633">
        <v>223.67</v>
      </c>
      <c r="CK160" s="633">
        <v>227.68</v>
      </c>
      <c r="CL160" s="633">
        <v>231.69</v>
      </c>
      <c r="CM160" s="633">
        <v>235.7</v>
      </c>
      <c r="CN160" s="633">
        <v>239.71</v>
      </c>
      <c r="CO160" s="717">
        <v>243.72</v>
      </c>
      <c r="CP160" s="718">
        <v>247.73</v>
      </c>
      <c r="CQ160" s="632">
        <v>251.73</v>
      </c>
      <c r="CR160" s="632">
        <v>255.74</v>
      </c>
      <c r="CS160" s="635">
        <v>259.75</v>
      </c>
      <c r="CT160" s="633">
        <v>263.76</v>
      </c>
      <c r="CU160" s="633">
        <v>267.77</v>
      </c>
      <c r="CV160" s="633">
        <v>271.77999999999997</v>
      </c>
      <c r="CW160" s="633">
        <v>275.79000000000002</v>
      </c>
      <c r="CX160" s="633">
        <v>279.8</v>
      </c>
      <c r="CY160" s="633">
        <v>283.81</v>
      </c>
      <c r="CZ160" s="633">
        <v>287.82</v>
      </c>
      <c r="DA160" s="633">
        <v>291.83</v>
      </c>
      <c r="DB160" s="633">
        <v>295.83999999999997</v>
      </c>
      <c r="DC160" s="633">
        <v>299.85000000000002</v>
      </c>
      <c r="DD160" s="633">
        <v>303.85000000000002</v>
      </c>
      <c r="DE160" s="633">
        <v>307.86</v>
      </c>
      <c r="DF160" s="633">
        <v>311.87</v>
      </c>
      <c r="DG160" s="633">
        <v>315.88</v>
      </c>
      <c r="DH160" s="633">
        <v>319.89</v>
      </c>
      <c r="DI160" s="633">
        <v>323.89999999999998</v>
      </c>
      <c r="DJ160" s="633">
        <v>327.91</v>
      </c>
      <c r="DK160" s="633">
        <v>331.92</v>
      </c>
      <c r="DL160" s="633">
        <v>335.93</v>
      </c>
      <c r="DM160" s="633">
        <v>339.94</v>
      </c>
      <c r="DN160" s="633">
        <v>343.95</v>
      </c>
      <c r="DO160" s="633">
        <v>347.96</v>
      </c>
      <c r="DP160" s="633">
        <v>351.96</v>
      </c>
      <c r="DQ160" s="633">
        <v>355.97</v>
      </c>
      <c r="DR160" s="633">
        <v>359.98</v>
      </c>
      <c r="DS160" s="633"/>
      <c r="DT160" s="633"/>
      <c r="DU160" s="633"/>
      <c r="DV160" s="633"/>
      <c r="DW160" s="633"/>
      <c r="DX160" s="633"/>
    </row>
    <row r="161" spans="1:128">
      <c r="A161" s="888"/>
      <c r="B161" s="908">
        <f t="shared" si="14"/>
        <v>157</v>
      </c>
      <c r="C161" s="979" t="e">
        <f t="shared" si="11"/>
        <v>#REF!</v>
      </c>
      <c r="D161" s="909" t="e">
        <f t="shared" si="12"/>
        <v>#REF!</v>
      </c>
      <c r="E161" s="906"/>
      <c r="F161" s="979" t="e">
        <f t="shared" si="13"/>
        <v>#REF!</v>
      </c>
      <c r="G161" s="907" t="e">
        <f t="shared" si="10"/>
        <v>#REF!</v>
      </c>
      <c r="H161" s="906"/>
      <c r="I161" s="906"/>
      <c r="J161" s="634">
        <v>157</v>
      </c>
      <c r="K161" s="632">
        <v>227.51</v>
      </c>
      <c r="L161" s="632">
        <v>233.22</v>
      </c>
      <c r="M161" s="632">
        <v>238.94</v>
      </c>
      <c r="N161" s="632">
        <v>244.65</v>
      </c>
      <c r="O161" s="632">
        <v>250.36</v>
      </c>
      <c r="P161" s="609">
        <v>256.08</v>
      </c>
      <c r="Q161" s="633">
        <v>261.79000000000002</v>
      </c>
      <c r="R161" s="633">
        <v>267.51</v>
      </c>
      <c r="S161" s="629">
        <v>273.22000000000003</v>
      </c>
      <c r="T161" s="633">
        <v>278.94</v>
      </c>
      <c r="U161" s="629">
        <v>284.64999999999998</v>
      </c>
      <c r="V161" s="633">
        <v>290.37</v>
      </c>
      <c r="W161" s="633">
        <v>296.08</v>
      </c>
      <c r="X161" s="629">
        <v>301.8</v>
      </c>
      <c r="Y161" s="629">
        <v>307.51</v>
      </c>
      <c r="Z161" s="629">
        <v>313.23</v>
      </c>
      <c r="AA161" s="629">
        <v>318.94</v>
      </c>
      <c r="AB161" s="629">
        <v>324.66000000000003</v>
      </c>
      <c r="AC161" s="629">
        <v>330.37</v>
      </c>
      <c r="AD161" s="629">
        <v>336.09</v>
      </c>
      <c r="AE161" s="629">
        <v>341.8</v>
      </c>
      <c r="AF161" s="629">
        <v>347.52</v>
      </c>
      <c r="AG161" s="629">
        <v>353.23</v>
      </c>
      <c r="AH161" s="629">
        <v>358.95</v>
      </c>
      <c r="AI161" s="629">
        <v>364.66</v>
      </c>
      <c r="AJ161" s="632">
        <v>370.38</v>
      </c>
      <c r="AK161" s="632">
        <v>376.09</v>
      </c>
      <c r="AL161" s="632">
        <v>381.81</v>
      </c>
      <c r="AM161" s="632">
        <v>387.52</v>
      </c>
      <c r="AN161" s="632">
        <v>393.23</v>
      </c>
      <c r="AO161" s="609">
        <v>398.95</v>
      </c>
      <c r="AP161" s="633">
        <v>404.66</v>
      </c>
      <c r="AQ161" s="633">
        <v>410.38</v>
      </c>
      <c r="AR161" s="629">
        <v>416.09</v>
      </c>
      <c r="AS161" s="633">
        <v>421.81</v>
      </c>
      <c r="AT161" s="629">
        <v>427.52</v>
      </c>
      <c r="AU161" s="633">
        <v>433.24</v>
      </c>
      <c r="AV161" s="633">
        <v>438.95</v>
      </c>
      <c r="AW161" s="629">
        <v>444.67</v>
      </c>
      <c r="AX161" s="629">
        <v>450.38</v>
      </c>
      <c r="AY161" s="629">
        <v>456.1</v>
      </c>
      <c r="AZ161" s="629">
        <v>461.81</v>
      </c>
      <c r="BA161" s="629">
        <v>467.53</v>
      </c>
      <c r="BB161" s="633">
        <v>473.24</v>
      </c>
      <c r="BC161" s="629">
        <v>478.96</v>
      </c>
      <c r="BD161" s="629">
        <v>484.67</v>
      </c>
      <c r="BE161" s="629">
        <v>490.39</v>
      </c>
      <c r="BF161" s="629">
        <v>496.1</v>
      </c>
      <c r="BG161" s="629">
        <v>501.82</v>
      </c>
      <c r="BH161" s="629">
        <v>507.53</v>
      </c>
      <c r="BI161" s="629">
        <v>513.25</v>
      </c>
      <c r="BJ161" s="629">
        <v>518.96</v>
      </c>
      <c r="BK161" s="629">
        <v>524.67999999999995</v>
      </c>
      <c r="BL161" s="629">
        <v>530.39</v>
      </c>
      <c r="BM161" s="629">
        <v>536.1</v>
      </c>
      <c r="BN161" s="629"/>
      <c r="BO161" s="634">
        <v>157</v>
      </c>
      <c r="BP161" s="717">
        <v>144.4</v>
      </c>
      <c r="BQ161" s="718">
        <v>148.44</v>
      </c>
      <c r="BR161" s="632">
        <v>152.47</v>
      </c>
      <c r="BS161" s="632">
        <v>156.51</v>
      </c>
      <c r="BT161" s="635">
        <v>160.54</v>
      </c>
      <c r="BU161" s="633">
        <v>164.58</v>
      </c>
      <c r="BV161" s="633">
        <v>168.61</v>
      </c>
      <c r="BW161" s="633">
        <v>172.64</v>
      </c>
      <c r="BX161" s="633">
        <v>176.68</v>
      </c>
      <c r="BY161" s="633">
        <v>180.71</v>
      </c>
      <c r="BZ161" s="633">
        <v>184.75</v>
      </c>
      <c r="CA161" s="633">
        <v>188.78</v>
      </c>
      <c r="CB161" s="633">
        <v>192.82</v>
      </c>
      <c r="CC161" s="633">
        <v>196.85</v>
      </c>
      <c r="CD161" s="633">
        <v>200.89</v>
      </c>
      <c r="CE161" s="633">
        <v>204.92</v>
      </c>
      <c r="CF161" s="633">
        <v>208.96</v>
      </c>
      <c r="CG161" s="633">
        <v>212.99</v>
      </c>
      <c r="CH161" s="633">
        <v>217.03</v>
      </c>
      <c r="CI161" s="633">
        <v>221.06</v>
      </c>
      <c r="CJ161" s="633">
        <v>225.1</v>
      </c>
      <c r="CK161" s="633">
        <v>229.13</v>
      </c>
      <c r="CL161" s="633">
        <v>233.17</v>
      </c>
      <c r="CM161" s="633">
        <v>237.2</v>
      </c>
      <c r="CN161" s="633">
        <v>241.24</v>
      </c>
      <c r="CO161" s="717">
        <v>245.27</v>
      </c>
      <c r="CP161" s="718">
        <v>249.31</v>
      </c>
      <c r="CQ161" s="632">
        <v>253.34</v>
      </c>
      <c r="CR161" s="632">
        <v>257.38</v>
      </c>
      <c r="CS161" s="635">
        <v>261.41000000000003</v>
      </c>
      <c r="CT161" s="633">
        <v>265.45</v>
      </c>
      <c r="CU161" s="633">
        <v>269.48</v>
      </c>
      <c r="CV161" s="633">
        <v>273.52</v>
      </c>
      <c r="CW161" s="633">
        <v>277.55</v>
      </c>
      <c r="CX161" s="633">
        <v>281.58999999999997</v>
      </c>
      <c r="CY161" s="633">
        <v>285.62</v>
      </c>
      <c r="CZ161" s="633">
        <v>289.66000000000003</v>
      </c>
      <c r="DA161" s="633">
        <v>293.69</v>
      </c>
      <c r="DB161" s="633">
        <v>297.73</v>
      </c>
      <c r="DC161" s="633">
        <v>301.76</v>
      </c>
      <c r="DD161" s="633">
        <v>305.8</v>
      </c>
      <c r="DE161" s="633">
        <v>309.83</v>
      </c>
      <c r="DF161" s="633">
        <v>313.87</v>
      </c>
      <c r="DG161" s="633">
        <v>317.89999999999998</v>
      </c>
      <c r="DH161" s="633">
        <v>321.94</v>
      </c>
      <c r="DI161" s="633">
        <v>325.97000000000003</v>
      </c>
      <c r="DJ161" s="633">
        <v>330.01</v>
      </c>
      <c r="DK161" s="633">
        <v>334.04</v>
      </c>
      <c r="DL161" s="633">
        <v>338.08</v>
      </c>
      <c r="DM161" s="633">
        <v>342.11</v>
      </c>
      <c r="DN161" s="633">
        <v>346.15</v>
      </c>
      <c r="DO161" s="633">
        <v>350.18</v>
      </c>
      <c r="DP161" s="633">
        <v>354.22</v>
      </c>
      <c r="DQ161" s="633">
        <v>358.25</v>
      </c>
      <c r="DR161" s="633">
        <v>362.29</v>
      </c>
      <c r="DS161" s="633"/>
      <c r="DT161" s="633"/>
      <c r="DU161" s="633"/>
      <c r="DV161" s="633"/>
      <c r="DW161" s="633"/>
      <c r="DX161" s="633"/>
    </row>
    <row r="162" spans="1:128">
      <c r="A162" s="888"/>
      <c r="B162" s="908">
        <f t="shared" si="14"/>
        <v>158</v>
      </c>
      <c r="C162" s="979" t="e">
        <f t="shared" si="11"/>
        <v>#REF!</v>
      </c>
      <c r="D162" s="909" t="e">
        <f t="shared" si="12"/>
        <v>#REF!</v>
      </c>
      <c r="E162" s="906"/>
      <c r="F162" s="979" t="e">
        <f t="shared" si="13"/>
        <v>#REF!</v>
      </c>
      <c r="G162" s="907" t="e">
        <f t="shared" si="10"/>
        <v>#REF!</v>
      </c>
      <c r="H162" s="906"/>
      <c r="I162" s="906"/>
      <c r="J162" s="634">
        <v>158</v>
      </c>
      <c r="K162" s="632">
        <v>229.18</v>
      </c>
      <c r="L162" s="632">
        <v>234.93</v>
      </c>
      <c r="M162" s="632">
        <v>240.68</v>
      </c>
      <c r="N162" s="632">
        <v>246.43</v>
      </c>
      <c r="O162" s="632">
        <v>252.18</v>
      </c>
      <c r="P162" s="609">
        <v>257.93</v>
      </c>
      <c r="Q162" s="633">
        <v>263.68</v>
      </c>
      <c r="R162" s="633">
        <v>269.43</v>
      </c>
      <c r="S162" s="633">
        <v>275.19</v>
      </c>
      <c r="T162" s="633">
        <v>280.94</v>
      </c>
      <c r="U162" s="633">
        <v>286.69</v>
      </c>
      <c r="V162" s="633">
        <v>292.44</v>
      </c>
      <c r="W162" s="629">
        <v>298.19</v>
      </c>
      <c r="X162" s="633">
        <v>303.94</v>
      </c>
      <c r="Y162" s="633">
        <v>309.69</v>
      </c>
      <c r="Z162" s="633">
        <v>315.44</v>
      </c>
      <c r="AA162" s="633">
        <v>321.2</v>
      </c>
      <c r="AB162" s="633">
        <v>326.95</v>
      </c>
      <c r="AC162" s="633">
        <v>332.7</v>
      </c>
      <c r="AD162" s="633">
        <v>338.45</v>
      </c>
      <c r="AE162" s="633">
        <v>344.2</v>
      </c>
      <c r="AF162" s="633">
        <v>349.95</v>
      </c>
      <c r="AG162" s="633">
        <v>355.7</v>
      </c>
      <c r="AH162" s="633">
        <v>361.45</v>
      </c>
      <c r="AI162" s="633">
        <v>367.21</v>
      </c>
      <c r="AJ162" s="632">
        <v>372.96</v>
      </c>
      <c r="AK162" s="632">
        <v>378.71</v>
      </c>
      <c r="AL162" s="632">
        <v>384.46</v>
      </c>
      <c r="AM162" s="632">
        <v>390.21</v>
      </c>
      <c r="AN162" s="632">
        <v>395.96</v>
      </c>
      <c r="AO162" s="609">
        <v>401.71</v>
      </c>
      <c r="AP162" s="633">
        <v>407.46</v>
      </c>
      <c r="AQ162" s="633">
        <v>413.21</v>
      </c>
      <c r="AR162" s="633">
        <v>418.97</v>
      </c>
      <c r="AS162" s="633">
        <v>424.72</v>
      </c>
      <c r="AT162" s="633">
        <v>430.47</v>
      </c>
      <c r="AU162" s="633">
        <v>436.22</v>
      </c>
      <c r="AV162" s="629">
        <v>441.97</v>
      </c>
      <c r="AW162" s="633">
        <v>447.72</v>
      </c>
      <c r="AX162" s="633">
        <v>453.47</v>
      </c>
      <c r="AY162" s="633">
        <v>459.22</v>
      </c>
      <c r="AZ162" s="633">
        <v>464.98</v>
      </c>
      <c r="BA162" s="633">
        <v>470.73</v>
      </c>
      <c r="BB162" s="633">
        <v>476.48</v>
      </c>
      <c r="BC162" s="633">
        <v>482.23</v>
      </c>
      <c r="BD162" s="633">
        <v>487.98</v>
      </c>
      <c r="BE162" s="633">
        <v>493.73</v>
      </c>
      <c r="BF162" s="633">
        <v>199.48</v>
      </c>
      <c r="BG162" s="633">
        <v>505.23</v>
      </c>
      <c r="BH162" s="633">
        <v>510.99</v>
      </c>
      <c r="BI162" s="633">
        <v>516.74</v>
      </c>
      <c r="BJ162" s="633">
        <v>522.49</v>
      </c>
      <c r="BK162" s="633">
        <v>528.24</v>
      </c>
      <c r="BL162" s="633">
        <v>533.99</v>
      </c>
      <c r="BM162" s="633">
        <v>539.74</v>
      </c>
      <c r="BN162" s="633"/>
      <c r="BO162" s="634">
        <v>158</v>
      </c>
      <c r="BP162" s="717">
        <v>145.32</v>
      </c>
      <c r="BQ162" s="718">
        <v>149.38</v>
      </c>
      <c r="BR162" s="632">
        <v>153.44</v>
      </c>
      <c r="BS162" s="632">
        <v>157.5</v>
      </c>
      <c r="BT162" s="635">
        <v>161.56</v>
      </c>
      <c r="BU162" s="633">
        <v>165.62</v>
      </c>
      <c r="BV162" s="633">
        <v>169.68</v>
      </c>
      <c r="BW162" s="633">
        <v>173.74</v>
      </c>
      <c r="BX162" s="633">
        <v>177.8</v>
      </c>
      <c r="BY162" s="633">
        <v>181.86</v>
      </c>
      <c r="BZ162" s="633">
        <v>185.92</v>
      </c>
      <c r="CA162" s="633">
        <v>189.98</v>
      </c>
      <c r="CB162" s="633">
        <v>194.04</v>
      </c>
      <c r="CC162" s="633">
        <v>198.1</v>
      </c>
      <c r="CD162" s="633">
        <v>202.16</v>
      </c>
      <c r="CE162" s="633">
        <v>206.22</v>
      </c>
      <c r="CF162" s="633">
        <v>210.29</v>
      </c>
      <c r="CG162" s="633">
        <v>214.35</v>
      </c>
      <c r="CH162" s="633">
        <v>218.41</v>
      </c>
      <c r="CI162" s="633">
        <v>222.47</v>
      </c>
      <c r="CJ162" s="633">
        <v>226.53</v>
      </c>
      <c r="CK162" s="633">
        <v>230.59</v>
      </c>
      <c r="CL162" s="633">
        <v>234.65</v>
      </c>
      <c r="CM162" s="633">
        <v>238.71</v>
      </c>
      <c r="CN162" s="633">
        <v>242.77</v>
      </c>
      <c r="CO162" s="717">
        <v>246.83</v>
      </c>
      <c r="CP162" s="718">
        <v>250.89</v>
      </c>
      <c r="CQ162" s="632">
        <v>254.95</v>
      </c>
      <c r="CR162" s="632">
        <v>259.01</v>
      </c>
      <c r="CS162" s="635">
        <v>263.07</v>
      </c>
      <c r="CT162" s="633">
        <v>267.13</v>
      </c>
      <c r="CU162" s="633">
        <v>271.19</v>
      </c>
      <c r="CV162" s="633">
        <v>275.25</v>
      </c>
      <c r="CW162" s="633">
        <v>279.32</v>
      </c>
      <c r="CX162" s="633">
        <v>283.38</v>
      </c>
      <c r="CY162" s="633">
        <v>287.44</v>
      </c>
      <c r="CZ162" s="633">
        <v>291.5</v>
      </c>
      <c r="DA162" s="633">
        <v>295.56</v>
      </c>
      <c r="DB162" s="633">
        <v>299.62</v>
      </c>
      <c r="DC162" s="633">
        <v>303.68</v>
      </c>
      <c r="DD162" s="633">
        <v>307.74</v>
      </c>
      <c r="DE162" s="633">
        <v>311.8</v>
      </c>
      <c r="DF162" s="633">
        <v>315.86</v>
      </c>
      <c r="DG162" s="633">
        <v>319.92</v>
      </c>
      <c r="DH162" s="633">
        <v>323.98</v>
      </c>
      <c r="DI162" s="633">
        <v>328.04</v>
      </c>
      <c r="DJ162" s="633">
        <v>332.1</v>
      </c>
      <c r="DK162" s="633">
        <v>336.16</v>
      </c>
      <c r="DL162" s="633">
        <v>340.22</v>
      </c>
      <c r="DM162" s="633">
        <v>344.29</v>
      </c>
      <c r="DN162" s="633">
        <v>348.35</v>
      </c>
      <c r="DO162" s="633">
        <v>352.41</v>
      </c>
      <c r="DP162" s="633">
        <v>356.47</v>
      </c>
      <c r="DQ162" s="633">
        <v>360.53</v>
      </c>
      <c r="DR162" s="633">
        <v>364.59</v>
      </c>
      <c r="DS162" s="633"/>
      <c r="DT162" s="633"/>
      <c r="DU162" s="633"/>
      <c r="DV162" s="633"/>
      <c r="DW162" s="633"/>
      <c r="DX162" s="633"/>
    </row>
    <row r="163" spans="1:128">
      <c r="A163" s="888"/>
      <c r="B163" s="908">
        <f t="shared" si="14"/>
        <v>159</v>
      </c>
      <c r="C163" s="979" t="e">
        <f t="shared" si="11"/>
        <v>#REF!</v>
      </c>
      <c r="D163" s="909" t="e">
        <f t="shared" si="12"/>
        <v>#REF!</v>
      </c>
      <c r="E163" s="906"/>
      <c r="F163" s="979" t="e">
        <f t="shared" si="13"/>
        <v>#REF!</v>
      </c>
      <c r="G163" s="907" t="e">
        <f t="shared" si="10"/>
        <v>#REF!</v>
      </c>
      <c r="H163" s="906"/>
      <c r="I163" s="906"/>
      <c r="J163" s="634">
        <v>159</v>
      </c>
      <c r="K163" s="632">
        <v>230.61</v>
      </c>
      <c r="L163" s="632">
        <v>236.4</v>
      </c>
      <c r="M163" s="632">
        <v>242.18</v>
      </c>
      <c r="N163" s="632">
        <v>247.97</v>
      </c>
      <c r="O163" s="632">
        <v>253.76</v>
      </c>
      <c r="P163" s="609">
        <v>259.55</v>
      </c>
      <c r="Q163" s="633">
        <v>265.33999999999997</v>
      </c>
      <c r="R163" s="633">
        <v>271.12</v>
      </c>
      <c r="S163" s="629">
        <v>276.91000000000003</v>
      </c>
      <c r="T163" s="633">
        <v>282.7</v>
      </c>
      <c r="U163" s="633">
        <v>288.49</v>
      </c>
      <c r="V163" s="633">
        <v>294.27</v>
      </c>
      <c r="W163" s="633">
        <v>300.06</v>
      </c>
      <c r="X163" s="633">
        <v>305.85000000000002</v>
      </c>
      <c r="Y163" s="633">
        <v>311.64</v>
      </c>
      <c r="Z163" s="633">
        <v>317.42</v>
      </c>
      <c r="AA163" s="633">
        <v>323.20999999999998</v>
      </c>
      <c r="AB163" s="633">
        <v>329</v>
      </c>
      <c r="AC163" s="633">
        <v>334.79</v>
      </c>
      <c r="AD163" s="633">
        <v>340.57</v>
      </c>
      <c r="AE163" s="633">
        <v>346.36</v>
      </c>
      <c r="AF163" s="633">
        <v>352.15</v>
      </c>
      <c r="AG163" s="633">
        <v>357.94</v>
      </c>
      <c r="AH163" s="633">
        <v>363.72</v>
      </c>
      <c r="AI163" s="633">
        <v>369.51</v>
      </c>
      <c r="AJ163" s="632">
        <v>375.3</v>
      </c>
      <c r="AK163" s="632">
        <v>381.09</v>
      </c>
      <c r="AL163" s="632">
        <v>386.87</v>
      </c>
      <c r="AM163" s="632">
        <v>392.66</v>
      </c>
      <c r="AN163" s="632">
        <v>398.45</v>
      </c>
      <c r="AO163" s="609">
        <v>404.24</v>
      </c>
      <c r="AP163" s="633">
        <v>410.03</v>
      </c>
      <c r="AQ163" s="633">
        <v>415.81</v>
      </c>
      <c r="AR163" s="629">
        <v>421.6</v>
      </c>
      <c r="AS163" s="633">
        <v>427.39</v>
      </c>
      <c r="AT163" s="633">
        <v>433.18</v>
      </c>
      <c r="AU163" s="633">
        <v>438.96</v>
      </c>
      <c r="AV163" s="633">
        <v>444.75</v>
      </c>
      <c r="AW163" s="633">
        <v>450.54</v>
      </c>
      <c r="AX163" s="633">
        <v>456.33</v>
      </c>
      <c r="AY163" s="633">
        <v>462.11</v>
      </c>
      <c r="AZ163" s="633">
        <v>467.9</v>
      </c>
      <c r="BA163" s="633">
        <v>473.69</v>
      </c>
      <c r="BB163" s="629">
        <v>479.48</v>
      </c>
      <c r="BC163" s="633">
        <v>485.26</v>
      </c>
      <c r="BD163" s="633">
        <v>491.05</v>
      </c>
      <c r="BE163" s="633">
        <v>496.84</v>
      </c>
      <c r="BF163" s="633">
        <v>502.63</v>
      </c>
      <c r="BG163" s="633">
        <v>508.41</v>
      </c>
      <c r="BH163" s="633">
        <v>514.20000000000005</v>
      </c>
      <c r="BI163" s="633">
        <v>519.99</v>
      </c>
      <c r="BJ163" s="633">
        <v>525.78</v>
      </c>
      <c r="BK163" s="633">
        <v>531.55999999999995</v>
      </c>
      <c r="BL163" s="633">
        <v>537.35</v>
      </c>
      <c r="BM163" s="633">
        <v>543.14</v>
      </c>
      <c r="BN163" s="633"/>
      <c r="BO163" s="634">
        <v>159</v>
      </c>
      <c r="BP163" s="717">
        <v>146.22999999999999</v>
      </c>
      <c r="BQ163" s="718">
        <v>150.32</v>
      </c>
      <c r="BR163" s="632">
        <v>154.4</v>
      </c>
      <c r="BS163" s="632">
        <v>158.49</v>
      </c>
      <c r="BT163" s="635">
        <v>162.58000000000001</v>
      </c>
      <c r="BU163" s="633">
        <v>166.66</v>
      </c>
      <c r="BV163" s="633">
        <v>170.75</v>
      </c>
      <c r="BW163" s="633">
        <v>174.84</v>
      </c>
      <c r="BX163" s="633">
        <v>178.92</v>
      </c>
      <c r="BY163" s="633">
        <v>183.01</v>
      </c>
      <c r="BZ163" s="633">
        <v>187.09</v>
      </c>
      <c r="CA163" s="633">
        <v>191.18</v>
      </c>
      <c r="CB163" s="633">
        <v>195.27</v>
      </c>
      <c r="CC163" s="633">
        <v>199.35</v>
      </c>
      <c r="CD163" s="633">
        <v>203.44</v>
      </c>
      <c r="CE163" s="633">
        <v>207.53</v>
      </c>
      <c r="CF163" s="633">
        <v>211.61</v>
      </c>
      <c r="CG163" s="633">
        <v>215.7</v>
      </c>
      <c r="CH163" s="633">
        <v>219.78</v>
      </c>
      <c r="CI163" s="633">
        <v>223.87</v>
      </c>
      <c r="CJ163" s="633">
        <v>227.96</v>
      </c>
      <c r="CK163" s="633">
        <v>232.04</v>
      </c>
      <c r="CL163" s="633">
        <v>236.13</v>
      </c>
      <c r="CM163" s="633">
        <v>240.22</v>
      </c>
      <c r="CN163" s="633">
        <v>244.3</v>
      </c>
      <c r="CO163" s="717">
        <v>248.39</v>
      </c>
      <c r="CP163" s="718">
        <v>252.48</v>
      </c>
      <c r="CQ163" s="632">
        <v>256.56</v>
      </c>
      <c r="CR163" s="632">
        <v>260.64999999999998</v>
      </c>
      <c r="CS163" s="635">
        <v>264.73</v>
      </c>
      <c r="CT163" s="633">
        <v>268.82</v>
      </c>
      <c r="CU163" s="633">
        <v>272.91000000000003</v>
      </c>
      <c r="CV163" s="633">
        <v>276.99</v>
      </c>
      <c r="CW163" s="633">
        <v>281.08</v>
      </c>
      <c r="CX163" s="633">
        <v>285.17</v>
      </c>
      <c r="CY163" s="633">
        <v>289.25</v>
      </c>
      <c r="CZ163" s="633">
        <v>293.33999999999997</v>
      </c>
      <c r="DA163" s="633">
        <v>297.42</v>
      </c>
      <c r="DB163" s="633">
        <v>301.51</v>
      </c>
      <c r="DC163" s="633">
        <v>305.60000000000002</v>
      </c>
      <c r="DD163" s="633">
        <v>309.68</v>
      </c>
      <c r="DE163" s="633">
        <v>313.77</v>
      </c>
      <c r="DF163" s="633">
        <v>317.86</v>
      </c>
      <c r="DG163" s="633">
        <v>321.94</v>
      </c>
      <c r="DH163" s="633">
        <v>326.02999999999997</v>
      </c>
      <c r="DI163" s="633">
        <v>330.11</v>
      </c>
      <c r="DJ163" s="633">
        <v>334.2</v>
      </c>
      <c r="DK163" s="633">
        <v>338.29</v>
      </c>
      <c r="DL163" s="633">
        <v>342.37</v>
      </c>
      <c r="DM163" s="633">
        <v>346.46</v>
      </c>
      <c r="DN163" s="633">
        <v>350.55</v>
      </c>
      <c r="DO163" s="633">
        <v>354.63</v>
      </c>
      <c r="DP163" s="633">
        <v>358.72</v>
      </c>
      <c r="DQ163" s="633">
        <v>362.81</v>
      </c>
      <c r="DR163" s="633">
        <v>366.89</v>
      </c>
      <c r="DS163" s="633"/>
      <c r="DT163" s="633"/>
      <c r="DU163" s="633"/>
      <c r="DV163" s="633"/>
      <c r="DW163" s="633"/>
      <c r="DX163" s="633"/>
    </row>
    <row r="164" spans="1:128">
      <c r="A164" s="888"/>
      <c r="B164" s="908">
        <f t="shared" si="14"/>
        <v>160</v>
      </c>
      <c r="C164" s="979" t="e">
        <f t="shared" si="11"/>
        <v>#REF!</v>
      </c>
      <c r="D164" s="909" t="e">
        <f t="shared" si="12"/>
        <v>#REF!</v>
      </c>
      <c r="E164" s="906"/>
      <c r="F164" s="979" t="e">
        <f t="shared" si="13"/>
        <v>#REF!</v>
      </c>
      <c r="G164" s="907" t="e">
        <f t="shared" si="10"/>
        <v>#REF!</v>
      </c>
      <c r="H164" s="906"/>
      <c r="I164" s="906"/>
      <c r="J164" s="634">
        <v>160</v>
      </c>
      <c r="K164" s="632">
        <v>232.05</v>
      </c>
      <c r="L164" s="632">
        <v>237.87</v>
      </c>
      <c r="M164" s="632">
        <v>243.69</v>
      </c>
      <c r="N164" s="632">
        <v>249.52</v>
      </c>
      <c r="O164" s="632">
        <v>255.34</v>
      </c>
      <c r="P164" s="609">
        <v>261.17</v>
      </c>
      <c r="Q164" s="633">
        <v>266.99</v>
      </c>
      <c r="R164" s="633">
        <v>272.81</v>
      </c>
      <c r="S164" s="633">
        <v>278.64</v>
      </c>
      <c r="T164" s="633">
        <v>284.45999999999998</v>
      </c>
      <c r="U164" s="629">
        <v>290.29000000000002</v>
      </c>
      <c r="V164" s="633">
        <v>296.11</v>
      </c>
      <c r="W164" s="633">
        <v>301.93</v>
      </c>
      <c r="X164" s="629">
        <v>307.76</v>
      </c>
      <c r="Y164" s="629">
        <v>313.58</v>
      </c>
      <c r="Z164" s="629">
        <v>319.41000000000003</v>
      </c>
      <c r="AA164" s="629">
        <v>325.23</v>
      </c>
      <c r="AB164" s="629">
        <v>331.05</v>
      </c>
      <c r="AC164" s="629">
        <v>336.88</v>
      </c>
      <c r="AD164" s="629">
        <v>342.7</v>
      </c>
      <c r="AE164" s="629">
        <v>348.53</v>
      </c>
      <c r="AF164" s="629">
        <v>354.35</v>
      </c>
      <c r="AG164" s="629">
        <v>360.17</v>
      </c>
      <c r="AH164" s="629">
        <v>366</v>
      </c>
      <c r="AI164" s="629">
        <v>371.82</v>
      </c>
      <c r="AJ164" s="632">
        <v>377.65</v>
      </c>
      <c r="AK164" s="632">
        <v>383.47</v>
      </c>
      <c r="AL164" s="632">
        <v>389.29</v>
      </c>
      <c r="AM164" s="632">
        <v>395.12</v>
      </c>
      <c r="AN164" s="632">
        <v>400.94</v>
      </c>
      <c r="AO164" s="609">
        <v>406.77</v>
      </c>
      <c r="AP164" s="633">
        <v>412.59</v>
      </c>
      <c r="AQ164" s="633">
        <v>418.41</v>
      </c>
      <c r="AR164" s="633">
        <v>424.24</v>
      </c>
      <c r="AS164" s="633">
        <v>430.06</v>
      </c>
      <c r="AT164" s="629">
        <v>435.89</v>
      </c>
      <c r="AU164" s="633">
        <v>441.71</v>
      </c>
      <c r="AV164" s="633">
        <v>447.53</v>
      </c>
      <c r="AW164" s="629">
        <v>453.36</v>
      </c>
      <c r="AX164" s="629">
        <v>459.18</v>
      </c>
      <c r="AY164" s="629">
        <v>465.01</v>
      </c>
      <c r="AZ164" s="629">
        <v>470.83</v>
      </c>
      <c r="BA164" s="629">
        <v>476.65</v>
      </c>
      <c r="BB164" s="633">
        <v>482.48</v>
      </c>
      <c r="BC164" s="629">
        <v>488.3</v>
      </c>
      <c r="BD164" s="629">
        <v>494.13</v>
      </c>
      <c r="BE164" s="629">
        <v>499.95</v>
      </c>
      <c r="BF164" s="629">
        <v>505.77</v>
      </c>
      <c r="BG164" s="629">
        <v>511.6</v>
      </c>
      <c r="BH164" s="629">
        <v>517.41999999999996</v>
      </c>
      <c r="BI164" s="629">
        <v>523.25</v>
      </c>
      <c r="BJ164" s="629">
        <v>529.07000000000005</v>
      </c>
      <c r="BK164" s="629">
        <v>534.89</v>
      </c>
      <c r="BL164" s="629">
        <v>540.72</v>
      </c>
      <c r="BM164" s="629">
        <v>546.54</v>
      </c>
      <c r="BN164" s="629"/>
      <c r="BO164" s="634">
        <v>160</v>
      </c>
      <c r="BP164" s="717">
        <v>147.15</v>
      </c>
      <c r="BQ164" s="718">
        <v>151.26</v>
      </c>
      <c r="BR164" s="632">
        <v>155.37</v>
      </c>
      <c r="BS164" s="632">
        <v>159.47999999999999</v>
      </c>
      <c r="BT164" s="635">
        <v>163.6</v>
      </c>
      <c r="BU164" s="633">
        <v>167.71</v>
      </c>
      <c r="BV164" s="633">
        <v>171.82</v>
      </c>
      <c r="BW164" s="633">
        <v>175.93</v>
      </c>
      <c r="BX164" s="633">
        <v>180.04</v>
      </c>
      <c r="BY164" s="633">
        <v>184.16</v>
      </c>
      <c r="BZ164" s="633">
        <v>188.27</v>
      </c>
      <c r="CA164" s="633">
        <v>192.38</v>
      </c>
      <c r="CB164" s="633">
        <v>196.49</v>
      </c>
      <c r="CC164" s="633">
        <v>200.6</v>
      </c>
      <c r="CD164" s="633">
        <v>204.72</v>
      </c>
      <c r="CE164" s="633">
        <v>208.83</v>
      </c>
      <c r="CF164" s="633">
        <v>212.94</v>
      </c>
      <c r="CG164" s="633">
        <v>217.05</v>
      </c>
      <c r="CH164" s="633">
        <v>221.16</v>
      </c>
      <c r="CI164" s="633">
        <v>225.28</v>
      </c>
      <c r="CJ164" s="633">
        <v>229.39</v>
      </c>
      <c r="CK164" s="633">
        <v>233.5</v>
      </c>
      <c r="CL164" s="633">
        <v>237.61</v>
      </c>
      <c r="CM164" s="633">
        <v>241.72</v>
      </c>
      <c r="CN164" s="633">
        <v>245.84</v>
      </c>
      <c r="CO164" s="717">
        <v>249.95</v>
      </c>
      <c r="CP164" s="718">
        <v>254.06</v>
      </c>
      <c r="CQ164" s="632">
        <v>258.17</v>
      </c>
      <c r="CR164" s="632">
        <v>262.27999999999997</v>
      </c>
      <c r="CS164" s="635">
        <v>266.39999999999998</v>
      </c>
      <c r="CT164" s="633">
        <v>270.51</v>
      </c>
      <c r="CU164" s="633">
        <v>274.62</v>
      </c>
      <c r="CV164" s="633">
        <v>278.73</v>
      </c>
      <c r="CW164" s="633">
        <v>282.83999999999997</v>
      </c>
      <c r="CX164" s="633">
        <v>286.95999999999998</v>
      </c>
      <c r="CY164" s="633">
        <v>291.07</v>
      </c>
      <c r="CZ164" s="633">
        <v>295.18</v>
      </c>
      <c r="DA164" s="633">
        <v>299.29000000000002</v>
      </c>
      <c r="DB164" s="633">
        <v>303.39999999999998</v>
      </c>
      <c r="DC164" s="633">
        <v>307.52</v>
      </c>
      <c r="DD164" s="633">
        <v>311.63</v>
      </c>
      <c r="DE164" s="633">
        <v>315.74</v>
      </c>
      <c r="DF164" s="633">
        <v>319.85000000000002</v>
      </c>
      <c r="DG164" s="633">
        <v>323.95999999999998</v>
      </c>
      <c r="DH164" s="633">
        <v>328.08</v>
      </c>
      <c r="DI164" s="633">
        <v>332.19</v>
      </c>
      <c r="DJ164" s="633">
        <v>336.3</v>
      </c>
      <c r="DK164" s="633">
        <v>340.41</v>
      </c>
      <c r="DL164" s="633">
        <v>344.52</v>
      </c>
      <c r="DM164" s="633">
        <v>348.64</v>
      </c>
      <c r="DN164" s="633">
        <v>352.75</v>
      </c>
      <c r="DO164" s="633">
        <v>356.86</v>
      </c>
      <c r="DP164" s="633">
        <v>360.97</v>
      </c>
      <c r="DQ164" s="633">
        <v>365.08</v>
      </c>
      <c r="DR164" s="633">
        <v>369.2</v>
      </c>
      <c r="DS164" s="633"/>
      <c r="DT164" s="633"/>
      <c r="DU164" s="633"/>
      <c r="DV164" s="633"/>
      <c r="DW164" s="633"/>
      <c r="DX164" s="633"/>
    </row>
    <row r="165" spans="1:128">
      <c r="A165" s="888"/>
      <c r="B165" s="908">
        <f t="shared" si="14"/>
        <v>161</v>
      </c>
      <c r="C165" s="979" t="e">
        <f t="shared" si="11"/>
        <v>#REF!</v>
      </c>
      <c r="D165" s="909" t="e">
        <f t="shared" si="12"/>
        <v>#REF!</v>
      </c>
      <c r="E165" s="906"/>
      <c r="F165" s="979" t="e">
        <f t="shared" si="13"/>
        <v>#REF!</v>
      </c>
      <c r="G165" s="907" t="e">
        <f t="shared" si="10"/>
        <v>#REF!</v>
      </c>
      <c r="H165" s="906"/>
      <c r="I165" s="906"/>
      <c r="J165" s="634">
        <v>161</v>
      </c>
      <c r="K165" s="632">
        <v>233.49</v>
      </c>
      <c r="L165" s="632">
        <v>239.35</v>
      </c>
      <c r="M165" s="632">
        <v>245.21</v>
      </c>
      <c r="N165" s="632">
        <v>251.07</v>
      </c>
      <c r="O165" s="632">
        <v>256.93</v>
      </c>
      <c r="P165" s="609">
        <v>262.79000000000002</v>
      </c>
      <c r="Q165" s="633">
        <v>268.64999999999998</v>
      </c>
      <c r="R165" s="633">
        <v>274.51</v>
      </c>
      <c r="S165" s="629">
        <v>280.37</v>
      </c>
      <c r="T165" s="633">
        <v>286.23</v>
      </c>
      <c r="U165" s="633">
        <v>292.08999999999997</v>
      </c>
      <c r="V165" s="633">
        <v>297.95</v>
      </c>
      <c r="W165" s="629">
        <v>303.81</v>
      </c>
      <c r="X165" s="633">
        <v>309.67</v>
      </c>
      <c r="Y165" s="633">
        <v>315.52999999999997</v>
      </c>
      <c r="Z165" s="633">
        <v>321.39</v>
      </c>
      <c r="AA165" s="633">
        <v>327.25</v>
      </c>
      <c r="AB165" s="633">
        <v>333.11</v>
      </c>
      <c r="AC165" s="633">
        <v>338.97</v>
      </c>
      <c r="AD165" s="633">
        <v>344.83</v>
      </c>
      <c r="AE165" s="633">
        <v>350.69</v>
      </c>
      <c r="AF165" s="633">
        <v>356.55</v>
      </c>
      <c r="AG165" s="633">
        <v>362.41</v>
      </c>
      <c r="AH165" s="633">
        <v>368.27</v>
      </c>
      <c r="AI165" s="633">
        <v>374.13</v>
      </c>
      <c r="AJ165" s="632">
        <v>380</v>
      </c>
      <c r="AK165" s="632">
        <v>385.86</v>
      </c>
      <c r="AL165" s="632">
        <v>391.72</v>
      </c>
      <c r="AM165" s="632">
        <v>397.58</v>
      </c>
      <c r="AN165" s="632">
        <v>403.44</v>
      </c>
      <c r="AO165" s="609">
        <v>409.3</v>
      </c>
      <c r="AP165" s="633">
        <v>415.16</v>
      </c>
      <c r="AQ165" s="633">
        <v>421.02</v>
      </c>
      <c r="AR165" s="629">
        <v>426.88</v>
      </c>
      <c r="AS165" s="633">
        <v>432.74</v>
      </c>
      <c r="AT165" s="633">
        <v>438.6</v>
      </c>
      <c r="AU165" s="633">
        <v>444.46</v>
      </c>
      <c r="AV165" s="629">
        <v>450.32</v>
      </c>
      <c r="AW165" s="633">
        <v>456.18</v>
      </c>
      <c r="AX165" s="633">
        <v>462.04</v>
      </c>
      <c r="AY165" s="633">
        <v>467.9</v>
      </c>
      <c r="AZ165" s="633">
        <v>473.76</v>
      </c>
      <c r="BA165" s="633">
        <v>479.62</v>
      </c>
      <c r="BB165" s="633">
        <v>485.48</v>
      </c>
      <c r="BC165" s="633">
        <v>491.34</v>
      </c>
      <c r="BD165" s="633">
        <v>497.2</v>
      </c>
      <c r="BE165" s="633">
        <v>503.06</v>
      </c>
      <c r="BF165" s="633">
        <v>508.92</v>
      </c>
      <c r="BG165" s="633">
        <v>514.78</v>
      </c>
      <c r="BH165" s="633">
        <v>520.64</v>
      </c>
      <c r="BI165" s="633">
        <v>526.51</v>
      </c>
      <c r="BJ165" s="633">
        <v>532.37</v>
      </c>
      <c r="BK165" s="633">
        <v>538.23</v>
      </c>
      <c r="BL165" s="633">
        <v>544.09</v>
      </c>
      <c r="BM165" s="633">
        <v>549.95000000000005</v>
      </c>
      <c r="BN165" s="633"/>
      <c r="BO165" s="634">
        <v>161</v>
      </c>
      <c r="BP165" s="717">
        <v>148.07</v>
      </c>
      <c r="BQ165" s="718">
        <v>152.19999999999999</v>
      </c>
      <c r="BR165" s="632">
        <v>156.34</v>
      </c>
      <c r="BS165" s="632">
        <v>160.47999999999999</v>
      </c>
      <c r="BT165" s="635">
        <v>164.62</v>
      </c>
      <c r="BU165" s="633">
        <v>168.75</v>
      </c>
      <c r="BV165" s="633">
        <v>172.89</v>
      </c>
      <c r="BW165" s="633">
        <v>177.03</v>
      </c>
      <c r="BX165" s="633">
        <v>181.17</v>
      </c>
      <c r="BY165" s="633">
        <v>185.3</v>
      </c>
      <c r="BZ165" s="633">
        <v>189.44</v>
      </c>
      <c r="CA165" s="633">
        <v>193.58</v>
      </c>
      <c r="CB165" s="633">
        <v>197.72</v>
      </c>
      <c r="CC165" s="633">
        <v>201.86</v>
      </c>
      <c r="CD165" s="633">
        <v>205.99</v>
      </c>
      <c r="CE165" s="633">
        <v>210.13</v>
      </c>
      <c r="CF165" s="633">
        <v>214.27</v>
      </c>
      <c r="CG165" s="633">
        <v>218.41</v>
      </c>
      <c r="CH165" s="633">
        <v>222.54</v>
      </c>
      <c r="CI165" s="633">
        <v>226.68</v>
      </c>
      <c r="CJ165" s="633">
        <v>230.82</v>
      </c>
      <c r="CK165" s="633">
        <v>234.96</v>
      </c>
      <c r="CL165" s="633">
        <v>239.09</v>
      </c>
      <c r="CM165" s="633">
        <v>243.23</v>
      </c>
      <c r="CN165" s="633">
        <v>247.37</v>
      </c>
      <c r="CO165" s="717">
        <v>251.51</v>
      </c>
      <c r="CP165" s="718">
        <v>255.65</v>
      </c>
      <c r="CQ165" s="632">
        <v>259.77999999999997</v>
      </c>
      <c r="CR165" s="632">
        <v>263.92</v>
      </c>
      <c r="CS165" s="635">
        <v>268.06</v>
      </c>
      <c r="CT165" s="633">
        <v>272.2</v>
      </c>
      <c r="CU165" s="633">
        <v>276.33</v>
      </c>
      <c r="CV165" s="633">
        <v>280.47000000000003</v>
      </c>
      <c r="CW165" s="633">
        <v>284.61</v>
      </c>
      <c r="CX165" s="633">
        <v>288.75</v>
      </c>
      <c r="CY165" s="633">
        <v>292.88</v>
      </c>
      <c r="CZ165" s="633">
        <v>297.02</v>
      </c>
      <c r="DA165" s="633">
        <v>301.16000000000003</v>
      </c>
      <c r="DB165" s="633">
        <v>305.3</v>
      </c>
      <c r="DC165" s="633">
        <v>309.44</v>
      </c>
      <c r="DD165" s="633">
        <v>313.57</v>
      </c>
      <c r="DE165" s="633">
        <v>317.70999999999998</v>
      </c>
      <c r="DF165" s="633">
        <v>321.85000000000002</v>
      </c>
      <c r="DG165" s="633">
        <v>325.99</v>
      </c>
      <c r="DH165" s="633">
        <v>330.12</v>
      </c>
      <c r="DI165" s="633">
        <v>334.26</v>
      </c>
      <c r="DJ165" s="633">
        <v>338.4</v>
      </c>
      <c r="DK165" s="633">
        <v>342.54</v>
      </c>
      <c r="DL165" s="633">
        <v>346.68</v>
      </c>
      <c r="DM165" s="633">
        <v>350.81</v>
      </c>
      <c r="DN165" s="633">
        <v>354.95</v>
      </c>
      <c r="DO165" s="633">
        <v>359.09</v>
      </c>
      <c r="DP165" s="633">
        <v>363.23</v>
      </c>
      <c r="DQ165" s="633">
        <v>367.36</v>
      </c>
      <c r="DR165" s="633">
        <v>371.5</v>
      </c>
      <c r="DS165" s="633"/>
      <c r="DT165" s="633"/>
      <c r="DU165" s="633"/>
      <c r="DV165" s="633"/>
      <c r="DW165" s="633"/>
      <c r="DX165" s="633"/>
    </row>
    <row r="166" spans="1:128">
      <c r="A166" s="888"/>
      <c r="B166" s="908">
        <f t="shared" si="14"/>
        <v>162</v>
      </c>
      <c r="C166" s="979" t="e">
        <f t="shared" si="11"/>
        <v>#REF!</v>
      </c>
      <c r="D166" s="909" t="e">
        <f t="shared" si="12"/>
        <v>#REF!</v>
      </c>
      <c r="E166" s="906"/>
      <c r="F166" s="979" t="e">
        <f t="shared" si="13"/>
        <v>#REF!</v>
      </c>
      <c r="G166" s="907" t="e">
        <f t="shared" si="10"/>
        <v>#REF!</v>
      </c>
      <c r="H166" s="906"/>
      <c r="I166" s="906"/>
      <c r="J166" s="634">
        <v>162</v>
      </c>
      <c r="K166" s="632">
        <v>234.93</v>
      </c>
      <c r="L166" s="632">
        <v>240.82</v>
      </c>
      <c r="M166" s="632">
        <v>246.72</v>
      </c>
      <c r="N166" s="632">
        <v>252.62</v>
      </c>
      <c r="O166" s="632">
        <v>258.51</v>
      </c>
      <c r="P166" s="609">
        <v>264.41000000000003</v>
      </c>
      <c r="Q166" s="633">
        <v>270.31</v>
      </c>
      <c r="R166" s="633">
        <v>276.20999999999998</v>
      </c>
      <c r="S166" s="633">
        <v>282.10000000000002</v>
      </c>
      <c r="T166" s="633">
        <v>288</v>
      </c>
      <c r="U166" s="633">
        <v>293.89999999999998</v>
      </c>
      <c r="V166" s="633">
        <v>299.79000000000002</v>
      </c>
      <c r="W166" s="633">
        <v>305.69</v>
      </c>
      <c r="X166" s="633">
        <v>311.58999999999997</v>
      </c>
      <c r="Y166" s="633">
        <v>317.48</v>
      </c>
      <c r="Z166" s="633">
        <v>323.38</v>
      </c>
      <c r="AA166" s="633">
        <v>329.28</v>
      </c>
      <c r="AB166" s="633">
        <v>335.17</v>
      </c>
      <c r="AC166" s="633">
        <v>341.07</v>
      </c>
      <c r="AD166" s="633">
        <v>346.97</v>
      </c>
      <c r="AE166" s="633">
        <v>352.86</v>
      </c>
      <c r="AF166" s="633">
        <v>358.76</v>
      </c>
      <c r="AG166" s="633">
        <v>364.66</v>
      </c>
      <c r="AH166" s="633">
        <v>370.55</v>
      </c>
      <c r="AI166" s="633">
        <v>376.45</v>
      </c>
      <c r="AJ166" s="632">
        <v>382.35</v>
      </c>
      <c r="AK166" s="632">
        <v>388.24</v>
      </c>
      <c r="AL166" s="632">
        <v>394.14</v>
      </c>
      <c r="AM166" s="632">
        <v>400.04</v>
      </c>
      <c r="AN166" s="632">
        <v>405.93</v>
      </c>
      <c r="AO166" s="609">
        <v>411.83</v>
      </c>
      <c r="AP166" s="633">
        <v>417.73</v>
      </c>
      <c r="AQ166" s="633">
        <v>423.63</v>
      </c>
      <c r="AR166" s="633">
        <v>429.52</v>
      </c>
      <c r="AS166" s="633">
        <v>435.42</v>
      </c>
      <c r="AT166" s="633">
        <v>441.32</v>
      </c>
      <c r="AU166" s="633">
        <v>447.21</v>
      </c>
      <c r="AV166" s="633">
        <v>453.11</v>
      </c>
      <c r="AW166" s="633">
        <v>459.01</v>
      </c>
      <c r="AX166" s="633">
        <v>464.9</v>
      </c>
      <c r="AY166" s="633">
        <v>470.8</v>
      </c>
      <c r="AZ166" s="633">
        <v>476.7</v>
      </c>
      <c r="BA166" s="633">
        <v>482.59</v>
      </c>
      <c r="BB166" s="629">
        <v>488.49</v>
      </c>
      <c r="BC166" s="633">
        <v>494.39</v>
      </c>
      <c r="BD166" s="633">
        <v>500.28</v>
      </c>
      <c r="BE166" s="633">
        <v>506.18</v>
      </c>
      <c r="BF166" s="633">
        <v>512.08000000000004</v>
      </c>
      <c r="BG166" s="633">
        <v>517.97</v>
      </c>
      <c r="BH166" s="633">
        <v>523.87</v>
      </c>
      <c r="BI166" s="633">
        <v>529.77</v>
      </c>
      <c r="BJ166" s="633">
        <v>535.66</v>
      </c>
      <c r="BK166" s="633">
        <v>541.55999999999995</v>
      </c>
      <c r="BL166" s="633">
        <v>547.46</v>
      </c>
      <c r="BM166" s="633">
        <v>553.35</v>
      </c>
      <c r="BN166" s="633"/>
      <c r="BO166" s="634">
        <v>162</v>
      </c>
      <c r="BP166" s="717">
        <v>148.97999999999999</v>
      </c>
      <c r="BQ166" s="718">
        <v>153.15</v>
      </c>
      <c r="BR166" s="632">
        <v>157.31</v>
      </c>
      <c r="BS166" s="632">
        <v>161.47</v>
      </c>
      <c r="BT166" s="635">
        <v>165.64</v>
      </c>
      <c r="BU166" s="633">
        <v>169.8</v>
      </c>
      <c r="BV166" s="633">
        <v>173.96</v>
      </c>
      <c r="BW166" s="633">
        <v>178.13</v>
      </c>
      <c r="BX166" s="633">
        <v>182.29</v>
      </c>
      <c r="BY166" s="633">
        <v>186.45</v>
      </c>
      <c r="BZ166" s="633">
        <v>190.62</v>
      </c>
      <c r="CA166" s="633">
        <v>194.78</v>
      </c>
      <c r="CB166" s="633">
        <v>198.94</v>
      </c>
      <c r="CC166" s="633">
        <v>203.11</v>
      </c>
      <c r="CD166" s="633">
        <v>207.27</v>
      </c>
      <c r="CE166" s="633">
        <v>211.43</v>
      </c>
      <c r="CF166" s="633">
        <v>215.6</v>
      </c>
      <c r="CG166" s="633">
        <v>219.76</v>
      </c>
      <c r="CH166" s="633">
        <v>223.92</v>
      </c>
      <c r="CI166" s="633">
        <v>228.09</v>
      </c>
      <c r="CJ166" s="633">
        <v>232.25</v>
      </c>
      <c r="CK166" s="633">
        <v>236.42</v>
      </c>
      <c r="CL166" s="633">
        <v>240.58</v>
      </c>
      <c r="CM166" s="633">
        <v>244.74</v>
      </c>
      <c r="CN166" s="633">
        <v>248.91</v>
      </c>
      <c r="CO166" s="717">
        <v>253.07</v>
      </c>
      <c r="CP166" s="718">
        <v>257.23</v>
      </c>
      <c r="CQ166" s="632">
        <v>261.39999999999998</v>
      </c>
      <c r="CR166" s="632">
        <v>265.56</v>
      </c>
      <c r="CS166" s="635">
        <v>269.72000000000003</v>
      </c>
      <c r="CT166" s="633">
        <v>273.89</v>
      </c>
      <c r="CU166" s="633">
        <v>278.05</v>
      </c>
      <c r="CV166" s="633">
        <v>282.20999999999998</v>
      </c>
      <c r="CW166" s="633">
        <v>286.38</v>
      </c>
      <c r="CX166" s="633">
        <v>290.54000000000002</v>
      </c>
      <c r="CY166" s="633">
        <v>294.7</v>
      </c>
      <c r="CZ166" s="633">
        <v>298.87</v>
      </c>
      <c r="DA166" s="633">
        <v>303.02999999999997</v>
      </c>
      <c r="DB166" s="633">
        <v>307.19</v>
      </c>
      <c r="DC166" s="633">
        <v>311.36</v>
      </c>
      <c r="DD166" s="633">
        <v>315.52</v>
      </c>
      <c r="DE166" s="633">
        <v>319.68</v>
      </c>
      <c r="DF166" s="633">
        <v>323.85000000000002</v>
      </c>
      <c r="DG166" s="633">
        <v>328.01</v>
      </c>
      <c r="DH166" s="633">
        <v>332.17</v>
      </c>
      <c r="DI166" s="633">
        <v>336.34</v>
      </c>
      <c r="DJ166" s="633">
        <v>340.5</v>
      </c>
      <c r="DK166" s="633">
        <v>344.66</v>
      </c>
      <c r="DL166" s="633">
        <v>348.83</v>
      </c>
      <c r="DM166" s="633">
        <v>352.99</v>
      </c>
      <c r="DN166" s="633">
        <v>357.15</v>
      </c>
      <c r="DO166" s="633">
        <v>361.32</v>
      </c>
      <c r="DP166" s="633">
        <v>365.48</v>
      </c>
      <c r="DQ166" s="633">
        <v>369.64</v>
      </c>
      <c r="DR166" s="633">
        <v>373.81</v>
      </c>
      <c r="DS166" s="633"/>
      <c r="DT166" s="633"/>
      <c r="DU166" s="633"/>
      <c r="DV166" s="633"/>
      <c r="DW166" s="633"/>
      <c r="DX166" s="633"/>
    </row>
    <row r="167" spans="1:128">
      <c r="A167" s="888"/>
      <c r="B167" s="908">
        <f t="shared" si="14"/>
        <v>163</v>
      </c>
      <c r="C167" s="979" t="e">
        <f t="shared" si="11"/>
        <v>#REF!</v>
      </c>
      <c r="D167" s="909" t="e">
        <f t="shared" si="12"/>
        <v>#REF!</v>
      </c>
      <c r="E167" s="906"/>
      <c r="F167" s="979" t="e">
        <f t="shared" si="13"/>
        <v>#REF!</v>
      </c>
      <c r="G167" s="907" t="e">
        <f t="shared" si="10"/>
        <v>#REF!</v>
      </c>
      <c r="H167" s="906"/>
      <c r="I167" s="906"/>
      <c r="J167" s="634">
        <v>163</v>
      </c>
      <c r="K167" s="632">
        <v>236.37</v>
      </c>
      <c r="L167" s="632">
        <v>242.31</v>
      </c>
      <c r="M167" s="632">
        <v>248.24</v>
      </c>
      <c r="N167" s="632">
        <v>254.17</v>
      </c>
      <c r="O167" s="632">
        <v>260.11</v>
      </c>
      <c r="P167" s="609">
        <v>266.04000000000002</v>
      </c>
      <c r="Q167" s="633">
        <v>271.97000000000003</v>
      </c>
      <c r="R167" s="633">
        <v>277.91000000000003</v>
      </c>
      <c r="S167" s="629">
        <v>283.83999999999997</v>
      </c>
      <c r="T167" s="633">
        <v>289.77</v>
      </c>
      <c r="U167" s="629">
        <v>295.7</v>
      </c>
      <c r="V167" s="633">
        <v>301.64</v>
      </c>
      <c r="W167" s="633">
        <v>307.57</v>
      </c>
      <c r="X167" s="629">
        <v>313.5</v>
      </c>
      <c r="Y167" s="629">
        <v>319.44</v>
      </c>
      <c r="Z167" s="629">
        <v>325.37</v>
      </c>
      <c r="AA167" s="629">
        <v>331.3</v>
      </c>
      <c r="AB167" s="629">
        <v>337.24</v>
      </c>
      <c r="AC167" s="629">
        <v>343.17</v>
      </c>
      <c r="AD167" s="629">
        <v>349.1</v>
      </c>
      <c r="AE167" s="629">
        <v>355.04</v>
      </c>
      <c r="AF167" s="629">
        <v>360.97</v>
      </c>
      <c r="AG167" s="629">
        <v>366.9</v>
      </c>
      <c r="AH167" s="629">
        <v>372.84</v>
      </c>
      <c r="AI167" s="629">
        <v>378.77</v>
      </c>
      <c r="AJ167" s="632">
        <v>384.7</v>
      </c>
      <c r="AK167" s="632">
        <v>390.64</v>
      </c>
      <c r="AL167" s="632">
        <v>396.57</v>
      </c>
      <c r="AM167" s="632">
        <v>402.5</v>
      </c>
      <c r="AN167" s="632">
        <v>408.44</v>
      </c>
      <c r="AO167" s="609">
        <v>414.37</v>
      </c>
      <c r="AP167" s="633">
        <v>420.3</v>
      </c>
      <c r="AQ167" s="633">
        <v>426.24</v>
      </c>
      <c r="AR167" s="629">
        <v>432.17</v>
      </c>
      <c r="AS167" s="633">
        <v>438.1</v>
      </c>
      <c r="AT167" s="629">
        <v>444.03</v>
      </c>
      <c r="AU167" s="633">
        <v>449.97</v>
      </c>
      <c r="AV167" s="633">
        <v>455.9</v>
      </c>
      <c r="AW167" s="629">
        <v>461.83</v>
      </c>
      <c r="AX167" s="629">
        <v>467.77</v>
      </c>
      <c r="AY167" s="629">
        <v>473.7</v>
      </c>
      <c r="AZ167" s="629">
        <v>479.63</v>
      </c>
      <c r="BA167" s="629">
        <v>485.57</v>
      </c>
      <c r="BB167" s="633">
        <v>491.5</v>
      </c>
      <c r="BC167" s="629">
        <v>497.43</v>
      </c>
      <c r="BD167" s="629">
        <v>503.37</v>
      </c>
      <c r="BE167" s="629">
        <v>509.3</v>
      </c>
      <c r="BF167" s="629">
        <v>515.23</v>
      </c>
      <c r="BG167" s="629">
        <v>521.16999999999996</v>
      </c>
      <c r="BH167" s="629">
        <v>527.1</v>
      </c>
      <c r="BI167" s="629">
        <v>533.03</v>
      </c>
      <c r="BJ167" s="629">
        <v>538.97</v>
      </c>
      <c r="BK167" s="629">
        <v>544.9</v>
      </c>
      <c r="BL167" s="629">
        <v>550.83000000000004</v>
      </c>
      <c r="BM167" s="629">
        <v>556.77</v>
      </c>
      <c r="BN167" s="629"/>
      <c r="BO167" s="634">
        <v>163</v>
      </c>
      <c r="BP167" s="717">
        <v>149.9</v>
      </c>
      <c r="BQ167" s="718">
        <v>154.09</v>
      </c>
      <c r="BR167" s="632">
        <v>158.28</v>
      </c>
      <c r="BS167" s="632">
        <v>162.47</v>
      </c>
      <c r="BT167" s="635">
        <v>166.66</v>
      </c>
      <c r="BU167" s="633">
        <v>170.85</v>
      </c>
      <c r="BV167" s="633">
        <v>175.04</v>
      </c>
      <c r="BW167" s="633">
        <v>179.23</v>
      </c>
      <c r="BX167" s="633">
        <v>183.42</v>
      </c>
      <c r="BY167" s="633">
        <v>187.6</v>
      </c>
      <c r="BZ167" s="633">
        <v>191.79</v>
      </c>
      <c r="CA167" s="633">
        <v>195.98</v>
      </c>
      <c r="CB167" s="633">
        <v>200.17</v>
      </c>
      <c r="CC167" s="633">
        <v>204.36</v>
      </c>
      <c r="CD167" s="633">
        <v>208.55</v>
      </c>
      <c r="CE167" s="633">
        <v>212.74</v>
      </c>
      <c r="CF167" s="633">
        <v>216.93</v>
      </c>
      <c r="CG167" s="633">
        <v>221.12</v>
      </c>
      <c r="CH167" s="633">
        <v>225.31</v>
      </c>
      <c r="CI167" s="633">
        <v>229.5</v>
      </c>
      <c r="CJ167" s="633">
        <v>233.69</v>
      </c>
      <c r="CK167" s="633">
        <v>237.87</v>
      </c>
      <c r="CL167" s="633">
        <v>242.06</v>
      </c>
      <c r="CM167" s="633">
        <v>246.25</v>
      </c>
      <c r="CN167" s="633">
        <v>250.44</v>
      </c>
      <c r="CO167" s="717">
        <v>254.63</v>
      </c>
      <c r="CP167" s="718">
        <v>258.82</v>
      </c>
      <c r="CQ167" s="632">
        <v>263.10000000000002</v>
      </c>
      <c r="CR167" s="632">
        <v>267.2</v>
      </c>
      <c r="CS167" s="635">
        <v>271.39</v>
      </c>
      <c r="CT167" s="633">
        <v>275.58</v>
      </c>
      <c r="CU167" s="633">
        <v>279.77</v>
      </c>
      <c r="CV167" s="633">
        <v>283.95</v>
      </c>
      <c r="CW167" s="633">
        <v>288.14</v>
      </c>
      <c r="CX167" s="633">
        <v>292.33</v>
      </c>
      <c r="CY167" s="633">
        <v>296.52</v>
      </c>
      <c r="CZ167" s="633">
        <v>300.70999999999998</v>
      </c>
      <c r="DA167" s="633">
        <v>304.89999999999998</v>
      </c>
      <c r="DB167" s="633">
        <v>309.08999999999997</v>
      </c>
      <c r="DC167" s="633">
        <v>313.27999999999997</v>
      </c>
      <c r="DD167" s="633">
        <v>317.47000000000003</v>
      </c>
      <c r="DE167" s="633">
        <v>321.66000000000003</v>
      </c>
      <c r="DF167" s="633">
        <v>325.85000000000002</v>
      </c>
      <c r="DG167" s="633">
        <v>330.03</v>
      </c>
      <c r="DH167" s="633">
        <v>334.22</v>
      </c>
      <c r="DI167" s="633">
        <v>338.41</v>
      </c>
      <c r="DJ167" s="633">
        <v>342.6</v>
      </c>
      <c r="DK167" s="633">
        <v>346.79</v>
      </c>
      <c r="DL167" s="633">
        <v>350.98</v>
      </c>
      <c r="DM167" s="633">
        <v>355.17</v>
      </c>
      <c r="DN167" s="633">
        <v>359.36</v>
      </c>
      <c r="DO167" s="633">
        <v>363.55</v>
      </c>
      <c r="DP167" s="633">
        <v>367.74</v>
      </c>
      <c r="DQ167" s="633">
        <v>371.93</v>
      </c>
      <c r="DR167" s="633">
        <v>376.11</v>
      </c>
      <c r="DS167" s="633"/>
      <c r="DT167" s="633"/>
      <c r="DU167" s="633"/>
      <c r="DV167" s="633"/>
      <c r="DW167" s="633"/>
      <c r="DX167" s="633"/>
    </row>
    <row r="168" spans="1:128">
      <c r="A168" s="888"/>
      <c r="B168" s="908">
        <f t="shared" si="14"/>
        <v>164</v>
      </c>
      <c r="C168" s="979" t="e">
        <f t="shared" si="11"/>
        <v>#REF!</v>
      </c>
      <c r="D168" s="909" t="e">
        <f t="shared" si="12"/>
        <v>#REF!</v>
      </c>
      <c r="E168" s="906"/>
      <c r="F168" s="979" t="e">
        <f t="shared" si="13"/>
        <v>#REF!</v>
      </c>
      <c r="G168" s="907" t="e">
        <f t="shared" si="10"/>
        <v>#REF!</v>
      </c>
      <c r="H168" s="906"/>
      <c r="I168" s="906"/>
      <c r="J168" s="634">
        <v>164</v>
      </c>
      <c r="K168" s="632">
        <v>237.82</v>
      </c>
      <c r="L168" s="632">
        <v>243.79</v>
      </c>
      <c r="M168" s="632">
        <v>249.76</v>
      </c>
      <c r="N168" s="632">
        <v>255.73</v>
      </c>
      <c r="O168" s="632">
        <v>261.7</v>
      </c>
      <c r="P168" s="609">
        <v>267.67</v>
      </c>
      <c r="Q168" s="633">
        <v>273.64</v>
      </c>
      <c r="R168" s="633">
        <v>279.61</v>
      </c>
      <c r="S168" s="633">
        <v>285.58</v>
      </c>
      <c r="T168" s="633">
        <v>291.55</v>
      </c>
      <c r="U168" s="633">
        <v>297.52</v>
      </c>
      <c r="V168" s="633">
        <v>303.49</v>
      </c>
      <c r="W168" s="629">
        <v>309.45999999999998</v>
      </c>
      <c r="X168" s="633">
        <v>315.43</v>
      </c>
      <c r="Y168" s="633">
        <v>321.39999999999998</v>
      </c>
      <c r="Z168" s="633">
        <v>327.37</v>
      </c>
      <c r="AA168" s="633">
        <v>333.34</v>
      </c>
      <c r="AB168" s="633">
        <v>339.3</v>
      </c>
      <c r="AC168" s="633">
        <v>345.27</v>
      </c>
      <c r="AD168" s="633">
        <v>351.24</v>
      </c>
      <c r="AE168" s="633">
        <v>357.21</v>
      </c>
      <c r="AF168" s="633">
        <v>363.18</v>
      </c>
      <c r="AG168" s="633">
        <v>369.15</v>
      </c>
      <c r="AH168" s="633">
        <v>375.12</v>
      </c>
      <c r="AI168" s="633">
        <v>381.09</v>
      </c>
      <c r="AJ168" s="632">
        <v>387.06</v>
      </c>
      <c r="AK168" s="632">
        <v>393.03</v>
      </c>
      <c r="AL168" s="632">
        <v>399</v>
      </c>
      <c r="AM168" s="632">
        <v>404.97</v>
      </c>
      <c r="AN168" s="632">
        <v>410.94</v>
      </c>
      <c r="AO168" s="609">
        <v>416.91</v>
      </c>
      <c r="AP168" s="633">
        <v>422.88</v>
      </c>
      <c r="AQ168" s="633">
        <v>428.85</v>
      </c>
      <c r="AR168" s="633">
        <v>434.82</v>
      </c>
      <c r="AS168" s="633">
        <v>440.79</v>
      </c>
      <c r="AT168" s="633">
        <v>446.76</v>
      </c>
      <c r="AU168" s="633">
        <v>452.73</v>
      </c>
      <c r="AV168" s="629">
        <v>458.7</v>
      </c>
      <c r="AW168" s="633">
        <v>464.67</v>
      </c>
      <c r="AX168" s="633">
        <v>470.64</v>
      </c>
      <c r="AY168" s="633">
        <v>476.61</v>
      </c>
      <c r="AZ168" s="633">
        <v>482.58</v>
      </c>
      <c r="BA168" s="633">
        <v>488.54</v>
      </c>
      <c r="BB168" s="633">
        <v>494.51</v>
      </c>
      <c r="BC168" s="633">
        <v>500.48</v>
      </c>
      <c r="BD168" s="633">
        <v>506.45</v>
      </c>
      <c r="BE168" s="633">
        <v>512.41999999999996</v>
      </c>
      <c r="BF168" s="633">
        <v>518.39</v>
      </c>
      <c r="BG168" s="633">
        <v>524.36</v>
      </c>
      <c r="BH168" s="633">
        <v>530.33000000000004</v>
      </c>
      <c r="BI168" s="633">
        <v>536.29999999999995</v>
      </c>
      <c r="BJ168" s="633">
        <v>542.27</v>
      </c>
      <c r="BK168" s="633">
        <v>548.24</v>
      </c>
      <c r="BL168" s="633">
        <v>554.21</v>
      </c>
      <c r="BM168" s="633">
        <v>560.17999999999995</v>
      </c>
      <c r="BN168" s="633"/>
      <c r="BO168" s="634">
        <v>164</v>
      </c>
      <c r="BP168" s="717">
        <v>150.82</v>
      </c>
      <c r="BQ168" s="718">
        <v>155.04</v>
      </c>
      <c r="BR168" s="632">
        <v>159.25</v>
      </c>
      <c r="BS168" s="632">
        <v>163.47</v>
      </c>
      <c r="BT168" s="635">
        <v>167.68</v>
      </c>
      <c r="BU168" s="633">
        <v>171.9</v>
      </c>
      <c r="BV168" s="633">
        <v>176.11</v>
      </c>
      <c r="BW168" s="633">
        <v>180.33</v>
      </c>
      <c r="BX168" s="633">
        <v>184.54</v>
      </c>
      <c r="BY168" s="633">
        <v>188.76</v>
      </c>
      <c r="BZ168" s="633">
        <v>192.97</v>
      </c>
      <c r="CA168" s="633">
        <v>197.19</v>
      </c>
      <c r="CB168" s="633">
        <v>201.4</v>
      </c>
      <c r="CC168" s="633">
        <v>205.62</v>
      </c>
      <c r="CD168" s="633">
        <v>209.83</v>
      </c>
      <c r="CE168" s="633">
        <v>214.05</v>
      </c>
      <c r="CF168" s="633">
        <v>218.26</v>
      </c>
      <c r="CG168" s="633">
        <v>222.47</v>
      </c>
      <c r="CH168" s="633">
        <v>226.69</v>
      </c>
      <c r="CI168" s="633">
        <v>230.9</v>
      </c>
      <c r="CJ168" s="633">
        <v>235.12</v>
      </c>
      <c r="CK168" s="633">
        <v>239.33</v>
      </c>
      <c r="CL168" s="633">
        <v>243.55</v>
      </c>
      <c r="CM168" s="633">
        <v>247.76</v>
      </c>
      <c r="CN168" s="633">
        <v>251.98</v>
      </c>
      <c r="CO168" s="717">
        <v>256.19</v>
      </c>
      <c r="CP168" s="718">
        <v>260.41000000000003</v>
      </c>
      <c r="CQ168" s="632">
        <v>264.62</v>
      </c>
      <c r="CR168" s="632">
        <v>268.83999999999997</v>
      </c>
      <c r="CS168" s="635">
        <v>273.05</v>
      </c>
      <c r="CT168" s="633">
        <v>277.27</v>
      </c>
      <c r="CU168" s="633">
        <v>281.48</v>
      </c>
      <c r="CV168" s="633">
        <v>285.7</v>
      </c>
      <c r="CW168" s="633">
        <v>289.91000000000003</v>
      </c>
      <c r="CX168" s="633">
        <v>294.13</v>
      </c>
      <c r="CY168" s="633">
        <v>298.33999999999997</v>
      </c>
      <c r="CZ168" s="633">
        <v>302.56</v>
      </c>
      <c r="DA168" s="633">
        <v>306.77</v>
      </c>
      <c r="DB168" s="633">
        <v>310.99</v>
      </c>
      <c r="DC168" s="633">
        <v>315.2</v>
      </c>
      <c r="DD168" s="633">
        <v>319.42</v>
      </c>
      <c r="DE168" s="633">
        <v>323.63</v>
      </c>
      <c r="DF168" s="633">
        <v>327.84</v>
      </c>
      <c r="DG168" s="633">
        <v>332.06</v>
      </c>
      <c r="DH168" s="633">
        <v>336.27</v>
      </c>
      <c r="DI168" s="633">
        <v>340.49</v>
      </c>
      <c r="DJ168" s="633">
        <v>344.7</v>
      </c>
      <c r="DK168" s="633">
        <v>348.92</v>
      </c>
      <c r="DL168" s="633">
        <v>353.13</v>
      </c>
      <c r="DM168" s="633">
        <v>357.35</v>
      </c>
      <c r="DN168" s="633">
        <v>361.56</v>
      </c>
      <c r="DO168" s="633">
        <v>365.78</v>
      </c>
      <c r="DP168" s="633">
        <v>369.99</v>
      </c>
      <c r="DQ168" s="633">
        <v>374.21</v>
      </c>
      <c r="DR168" s="633">
        <v>378.42</v>
      </c>
      <c r="DS168" s="633"/>
      <c r="DT168" s="633"/>
      <c r="DU168" s="633"/>
      <c r="DV168" s="633"/>
      <c r="DW168" s="633"/>
      <c r="DX168" s="633"/>
    </row>
    <row r="169" spans="1:128">
      <c r="A169" s="888"/>
      <c r="B169" s="908">
        <f t="shared" si="14"/>
        <v>165</v>
      </c>
      <c r="C169" s="979" t="e">
        <f t="shared" si="11"/>
        <v>#REF!</v>
      </c>
      <c r="D169" s="909" t="e">
        <f t="shared" si="12"/>
        <v>#REF!</v>
      </c>
      <c r="E169" s="906"/>
      <c r="F169" s="979" t="e">
        <f t="shared" si="13"/>
        <v>#REF!</v>
      </c>
      <c r="G169" s="907" t="e">
        <f t="shared" si="10"/>
        <v>#REF!</v>
      </c>
      <c r="H169" s="906"/>
      <c r="I169" s="906"/>
      <c r="J169" s="634">
        <v>165</v>
      </c>
      <c r="K169" s="632">
        <v>239.27</v>
      </c>
      <c r="L169" s="632">
        <v>245.28</v>
      </c>
      <c r="M169" s="632">
        <v>251.29</v>
      </c>
      <c r="N169" s="632">
        <v>257.29000000000002</v>
      </c>
      <c r="O169" s="632">
        <v>263.3</v>
      </c>
      <c r="P169" s="609">
        <v>269.3</v>
      </c>
      <c r="Q169" s="633">
        <v>275.31</v>
      </c>
      <c r="R169" s="633">
        <v>281.32</v>
      </c>
      <c r="S169" s="629">
        <v>287.32</v>
      </c>
      <c r="T169" s="633">
        <v>293.33</v>
      </c>
      <c r="U169" s="633">
        <v>299.33</v>
      </c>
      <c r="V169" s="633">
        <v>305.33999999999997</v>
      </c>
      <c r="W169" s="633">
        <v>311.35000000000002</v>
      </c>
      <c r="X169" s="633">
        <v>317.35000000000002</v>
      </c>
      <c r="Y169" s="633">
        <v>323.36</v>
      </c>
      <c r="Z169" s="633">
        <v>329.36</v>
      </c>
      <c r="AA169" s="633">
        <v>335.37</v>
      </c>
      <c r="AB169" s="633">
        <v>341.38</v>
      </c>
      <c r="AC169" s="633">
        <v>347.38</v>
      </c>
      <c r="AD169" s="633">
        <v>353.39</v>
      </c>
      <c r="AE169" s="633">
        <v>359.39</v>
      </c>
      <c r="AF169" s="633">
        <v>365.4</v>
      </c>
      <c r="AG169" s="633">
        <v>371.41</v>
      </c>
      <c r="AH169" s="633">
        <v>377.41</v>
      </c>
      <c r="AI169" s="633">
        <v>383.42</v>
      </c>
      <c r="AJ169" s="632">
        <v>389.42</v>
      </c>
      <c r="AK169" s="632">
        <v>395.43</v>
      </c>
      <c r="AL169" s="632">
        <v>401.44</v>
      </c>
      <c r="AM169" s="632">
        <v>407.44</v>
      </c>
      <c r="AN169" s="632">
        <v>413.45</v>
      </c>
      <c r="AO169" s="609">
        <v>419.45</v>
      </c>
      <c r="AP169" s="633">
        <v>425.46</v>
      </c>
      <c r="AQ169" s="633">
        <v>431.47</v>
      </c>
      <c r="AR169" s="629">
        <v>437.47</v>
      </c>
      <c r="AS169" s="633">
        <v>443.48</v>
      </c>
      <c r="AT169" s="633">
        <v>449.48</v>
      </c>
      <c r="AU169" s="633">
        <v>455.49</v>
      </c>
      <c r="AV169" s="633">
        <v>461.5</v>
      </c>
      <c r="AW169" s="633">
        <v>467.5</v>
      </c>
      <c r="AX169" s="633">
        <v>473.51</v>
      </c>
      <c r="AY169" s="633">
        <v>479.51</v>
      </c>
      <c r="AZ169" s="633">
        <v>485.52</v>
      </c>
      <c r="BA169" s="633">
        <v>491.53</v>
      </c>
      <c r="BB169" s="629">
        <v>497.53</v>
      </c>
      <c r="BC169" s="633">
        <v>503.54</v>
      </c>
      <c r="BD169" s="633">
        <v>509.54</v>
      </c>
      <c r="BE169" s="633">
        <v>515.54999999999995</v>
      </c>
      <c r="BF169" s="633">
        <v>521.55999999999995</v>
      </c>
      <c r="BG169" s="633">
        <v>527.55999999999995</v>
      </c>
      <c r="BH169" s="633">
        <v>533.57000000000005</v>
      </c>
      <c r="BI169" s="633">
        <v>539.57000000000005</v>
      </c>
      <c r="BJ169" s="633">
        <v>545.58000000000004</v>
      </c>
      <c r="BK169" s="633">
        <v>551.59</v>
      </c>
      <c r="BL169" s="633">
        <v>557.59</v>
      </c>
      <c r="BM169" s="633">
        <v>563.6</v>
      </c>
      <c r="BN169" s="633"/>
      <c r="BO169" s="634">
        <v>165</v>
      </c>
      <c r="BP169" s="717">
        <v>151.74</v>
      </c>
      <c r="BQ169" s="718">
        <v>155.97999999999999</v>
      </c>
      <c r="BR169" s="632">
        <v>160.22999999999999</v>
      </c>
      <c r="BS169" s="632">
        <v>164.47</v>
      </c>
      <c r="BT169" s="635">
        <v>168.71</v>
      </c>
      <c r="BU169" s="633">
        <v>172.95</v>
      </c>
      <c r="BV169" s="633">
        <v>177.19</v>
      </c>
      <c r="BW169" s="633">
        <v>181.43</v>
      </c>
      <c r="BX169" s="633">
        <v>185.67</v>
      </c>
      <c r="BY169" s="633">
        <v>189.91</v>
      </c>
      <c r="BZ169" s="633">
        <v>194.15</v>
      </c>
      <c r="CA169" s="633">
        <v>198.39</v>
      </c>
      <c r="CB169" s="633">
        <v>202.63</v>
      </c>
      <c r="CC169" s="633">
        <v>206.87</v>
      </c>
      <c r="CD169" s="633">
        <v>211.11</v>
      </c>
      <c r="CE169" s="633">
        <v>215.35</v>
      </c>
      <c r="CF169" s="633">
        <v>219.59</v>
      </c>
      <c r="CG169" s="633">
        <v>223.83</v>
      </c>
      <c r="CH169" s="633">
        <v>228.07</v>
      </c>
      <c r="CI169" s="633">
        <v>232.31</v>
      </c>
      <c r="CJ169" s="633">
        <v>236.55</v>
      </c>
      <c r="CK169" s="633">
        <v>240.79</v>
      </c>
      <c r="CL169" s="633">
        <v>245.04</v>
      </c>
      <c r="CM169" s="633">
        <v>249.28</v>
      </c>
      <c r="CN169" s="633">
        <v>253.52</v>
      </c>
      <c r="CO169" s="717">
        <v>257.76</v>
      </c>
      <c r="CP169" s="718">
        <v>262</v>
      </c>
      <c r="CQ169" s="632">
        <v>266.24</v>
      </c>
      <c r="CR169" s="632">
        <v>270.48</v>
      </c>
      <c r="CS169" s="635">
        <v>274.72000000000003</v>
      </c>
      <c r="CT169" s="633">
        <v>278.95999999999998</v>
      </c>
      <c r="CU169" s="633">
        <v>283.2</v>
      </c>
      <c r="CV169" s="633">
        <v>287.44</v>
      </c>
      <c r="CW169" s="633">
        <v>291.68</v>
      </c>
      <c r="CX169" s="633">
        <v>295.92</v>
      </c>
      <c r="CY169" s="633">
        <v>300.16000000000003</v>
      </c>
      <c r="CZ169" s="633">
        <v>304.39999999999998</v>
      </c>
      <c r="DA169" s="633">
        <v>308.64</v>
      </c>
      <c r="DB169" s="633">
        <v>312.88</v>
      </c>
      <c r="DC169" s="633">
        <v>317.12</v>
      </c>
      <c r="DD169" s="633">
        <v>321.36</v>
      </c>
      <c r="DE169" s="633">
        <v>325.60000000000002</v>
      </c>
      <c r="DF169" s="633">
        <v>329.85</v>
      </c>
      <c r="DG169" s="633">
        <v>334.09</v>
      </c>
      <c r="DH169" s="633">
        <v>338.33</v>
      </c>
      <c r="DI169" s="633">
        <v>342.57</v>
      </c>
      <c r="DJ169" s="633">
        <v>346.81</v>
      </c>
      <c r="DK169" s="633">
        <v>351.05</v>
      </c>
      <c r="DL169" s="633">
        <v>355.29</v>
      </c>
      <c r="DM169" s="633">
        <v>359.53</v>
      </c>
      <c r="DN169" s="633">
        <v>363.77</v>
      </c>
      <c r="DO169" s="633">
        <v>368.01</v>
      </c>
      <c r="DP169" s="633">
        <v>372.25</v>
      </c>
      <c r="DQ169" s="633">
        <v>376.49</v>
      </c>
      <c r="DR169" s="633">
        <v>380.73</v>
      </c>
      <c r="DS169" s="633"/>
      <c r="DT169" s="633"/>
      <c r="DU169" s="633"/>
      <c r="DV169" s="633"/>
      <c r="DW169" s="633"/>
      <c r="DX169" s="633"/>
    </row>
    <row r="170" spans="1:128">
      <c r="A170" s="888"/>
      <c r="B170" s="908">
        <f t="shared" si="14"/>
        <v>166</v>
      </c>
      <c r="C170" s="979" t="e">
        <f t="shared" si="11"/>
        <v>#REF!</v>
      </c>
      <c r="D170" s="909" t="e">
        <f t="shared" si="12"/>
        <v>#REF!</v>
      </c>
      <c r="E170" s="906"/>
      <c r="F170" s="979" t="e">
        <f t="shared" si="13"/>
        <v>#REF!</v>
      </c>
      <c r="G170" s="907" t="e">
        <f t="shared" si="10"/>
        <v>#REF!</v>
      </c>
      <c r="H170" s="906"/>
      <c r="I170" s="906"/>
      <c r="J170" s="634">
        <v>166</v>
      </c>
      <c r="K170" s="632">
        <v>240.73</v>
      </c>
      <c r="L170" s="632">
        <v>246.77</v>
      </c>
      <c r="M170" s="632">
        <v>252.81</v>
      </c>
      <c r="N170" s="632">
        <v>258.86</v>
      </c>
      <c r="O170" s="632">
        <v>264.89999999999998</v>
      </c>
      <c r="P170" s="609">
        <v>270.94</v>
      </c>
      <c r="Q170" s="633">
        <v>276.98</v>
      </c>
      <c r="R170" s="633">
        <v>283.02</v>
      </c>
      <c r="S170" s="633">
        <v>289.07</v>
      </c>
      <c r="T170" s="633">
        <v>295.11</v>
      </c>
      <c r="U170" s="629">
        <v>301.14999999999998</v>
      </c>
      <c r="V170" s="633">
        <v>307.19</v>
      </c>
      <c r="W170" s="633">
        <v>313.24</v>
      </c>
      <c r="X170" s="629">
        <v>319.27999999999997</v>
      </c>
      <c r="Y170" s="629">
        <v>325.32</v>
      </c>
      <c r="Z170" s="629">
        <v>331.36</v>
      </c>
      <c r="AA170" s="629">
        <v>337.41</v>
      </c>
      <c r="AB170" s="629">
        <v>343.45</v>
      </c>
      <c r="AC170" s="629">
        <v>349.49</v>
      </c>
      <c r="AD170" s="629">
        <v>355.53</v>
      </c>
      <c r="AE170" s="629">
        <v>361.58</v>
      </c>
      <c r="AF170" s="629">
        <v>367.62</v>
      </c>
      <c r="AG170" s="629">
        <v>373.66</v>
      </c>
      <c r="AH170" s="629">
        <v>379.7</v>
      </c>
      <c r="AI170" s="629">
        <v>385.75</v>
      </c>
      <c r="AJ170" s="632">
        <v>391.79</v>
      </c>
      <c r="AK170" s="632">
        <v>397.83</v>
      </c>
      <c r="AL170" s="632">
        <v>403.87</v>
      </c>
      <c r="AM170" s="632">
        <v>409.92</v>
      </c>
      <c r="AN170" s="632">
        <v>415.96</v>
      </c>
      <c r="AO170" s="609">
        <v>422</v>
      </c>
      <c r="AP170" s="633">
        <v>428.04</v>
      </c>
      <c r="AQ170" s="633">
        <v>434.08</v>
      </c>
      <c r="AR170" s="633">
        <v>440.13</v>
      </c>
      <c r="AS170" s="633">
        <v>446.17</v>
      </c>
      <c r="AT170" s="629">
        <v>452.21</v>
      </c>
      <c r="AU170" s="633">
        <v>458.25</v>
      </c>
      <c r="AV170" s="633">
        <v>464.3</v>
      </c>
      <c r="AW170" s="629">
        <v>470.34</v>
      </c>
      <c r="AX170" s="629">
        <v>476.38</v>
      </c>
      <c r="AY170" s="629">
        <v>482.42</v>
      </c>
      <c r="AZ170" s="629">
        <v>488.47</v>
      </c>
      <c r="BA170" s="629">
        <v>494.51</v>
      </c>
      <c r="BB170" s="633">
        <v>500.55</v>
      </c>
      <c r="BC170" s="629">
        <v>506.59</v>
      </c>
      <c r="BD170" s="629">
        <v>512.64</v>
      </c>
      <c r="BE170" s="629">
        <v>518.67999999999995</v>
      </c>
      <c r="BF170" s="629">
        <v>524.72</v>
      </c>
      <c r="BG170" s="629">
        <v>530.76</v>
      </c>
      <c r="BH170" s="629">
        <v>536.80999999999995</v>
      </c>
      <c r="BI170" s="629">
        <v>542.85</v>
      </c>
      <c r="BJ170" s="629">
        <v>548.89</v>
      </c>
      <c r="BK170" s="629">
        <v>554.92999999999995</v>
      </c>
      <c r="BL170" s="629">
        <v>560.98</v>
      </c>
      <c r="BM170" s="629">
        <v>567.02</v>
      </c>
      <c r="BN170" s="629"/>
      <c r="BO170" s="634">
        <v>166</v>
      </c>
      <c r="BP170" s="717">
        <v>152.66999999999999</v>
      </c>
      <c r="BQ170" s="718">
        <v>156.93</v>
      </c>
      <c r="BR170" s="632">
        <v>161.19999999999999</v>
      </c>
      <c r="BS170" s="632">
        <v>165.46</v>
      </c>
      <c r="BT170" s="635">
        <v>169.73</v>
      </c>
      <c r="BU170" s="633">
        <v>174</v>
      </c>
      <c r="BV170" s="633">
        <v>178.26</v>
      </c>
      <c r="BW170" s="633">
        <v>182.53</v>
      </c>
      <c r="BX170" s="633">
        <v>186.8</v>
      </c>
      <c r="BY170" s="633">
        <v>191.06</v>
      </c>
      <c r="BZ170" s="633">
        <v>195.33</v>
      </c>
      <c r="CA170" s="633">
        <v>199.59</v>
      </c>
      <c r="CB170" s="633">
        <v>203.86</v>
      </c>
      <c r="CC170" s="633">
        <v>208.13</v>
      </c>
      <c r="CD170" s="633">
        <v>212.39</v>
      </c>
      <c r="CE170" s="633">
        <v>216.66</v>
      </c>
      <c r="CF170" s="633">
        <v>220.93</v>
      </c>
      <c r="CG170" s="633">
        <v>225.19</v>
      </c>
      <c r="CH170" s="633">
        <v>229.46</v>
      </c>
      <c r="CI170" s="633">
        <v>233.72</v>
      </c>
      <c r="CJ170" s="633">
        <v>237.99</v>
      </c>
      <c r="CK170" s="633">
        <v>242.26</v>
      </c>
      <c r="CL170" s="633">
        <v>246.52</v>
      </c>
      <c r="CM170" s="633">
        <v>250.79</v>
      </c>
      <c r="CN170" s="633">
        <v>255.05</v>
      </c>
      <c r="CO170" s="717">
        <v>259.32</v>
      </c>
      <c r="CP170" s="718">
        <v>263.58999999999997</v>
      </c>
      <c r="CQ170" s="632">
        <v>267.85000000000002</v>
      </c>
      <c r="CR170" s="632">
        <v>272.12</v>
      </c>
      <c r="CS170" s="635">
        <v>276.39</v>
      </c>
      <c r="CT170" s="633">
        <v>280.64999999999998</v>
      </c>
      <c r="CU170" s="633">
        <v>284.92</v>
      </c>
      <c r="CV170" s="633">
        <v>289.18</v>
      </c>
      <c r="CW170" s="633">
        <v>293.45</v>
      </c>
      <c r="CX170" s="633">
        <v>297.72000000000003</v>
      </c>
      <c r="CY170" s="633">
        <v>301.98</v>
      </c>
      <c r="CZ170" s="633">
        <v>306.25</v>
      </c>
      <c r="DA170" s="633">
        <v>310.52</v>
      </c>
      <c r="DB170" s="633">
        <v>314.77999999999997</v>
      </c>
      <c r="DC170" s="633">
        <v>319.05</v>
      </c>
      <c r="DD170" s="633">
        <v>323.31</v>
      </c>
      <c r="DE170" s="633">
        <v>327.58</v>
      </c>
      <c r="DF170" s="633">
        <v>331.85</v>
      </c>
      <c r="DG170" s="633">
        <v>336.11</v>
      </c>
      <c r="DH170" s="633">
        <v>340.38</v>
      </c>
      <c r="DI170" s="633">
        <v>344.65</v>
      </c>
      <c r="DJ170" s="633">
        <v>348.91</v>
      </c>
      <c r="DK170" s="633">
        <v>353.18</v>
      </c>
      <c r="DL170" s="633">
        <v>357.44</v>
      </c>
      <c r="DM170" s="633">
        <v>361.71</v>
      </c>
      <c r="DN170" s="633">
        <v>365.98</v>
      </c>
      <c r="DO170" s="633">
        <v>370.24</v>
      </c>
      <c r="DP170" s="633">
        <v>374.51</v>
      </c>
      <c r="DQ170" s="633">
        <v>378.77</v>
      </c>
      <c r="DR170" s="633">
        <v>383.04</v>
      </c>
      <c r="DS170" s="633"/>
      <c r="DT170" s="633"/>
      <c r="DU170" s="633"/>
      <c r="DV170" s="633"/>
      <c r="DW170" s="633"/>
      <c r="DX170" s="633"/>
    </row>
    <row r="171" spans="1:128">
      <c r="A171" s="888"/>
      <c r="B171" s="908">
        <f t="shared" si="14"/>
        <v>167</v>
      </c>
      <c r="C171" s="979" t="e">
        <f t="shared" si="11"/>
        <v>#REF!</v>
      </c>
      <c r="D171" s="909" t="e">
        <f t="shared" si="12"/>
        <v>#REF!</v>
      </c>
      <c r="E171" s="906"/>
      <c r="F171" s="979" t="e">
        <f t="shared" si="13"/>
        <v>#REF!</v>
      </c>
      <c r="G171" s="907" t="e">
        <f t="shared" si="10"/>
        <v>#REF!</v>
      </c>
      <c r="H171" s="906"/>
      <c r="I171" s="906"/>
      <c r="J171" s="634">
        <v>167</v>
      </c>
      <c r="K171" s="632">
        <v>242.19</v>
      </c>
      <c r="L171" s="632">
        <v>248.27</v>
      </c>
      <c r="M171" s="632">
        <v>254.34</v>
      </c>
      <c r="N171" s="632">
        <v>260.42</v>
      </c>
      <c r="O171" s="632">
        <v>266.5</v>
      </c>
      <c r="P171" s="609">
        <v>272.58</v>
      </c>
      <c r="Q171" s="633">
        <v>278.66000000000003</v>
      </c>
      <c r="R171" s="633">
        <v>284.74</v>
      </c>
      <c r="S171" s="629">
        <v>290.82</v>
      </c>
      <c r="T171" s="633">
        <v>296.89999999999998</v>
      </c>
      <c r="U171" s="633">
        <v>302.97000000000003</v>
      </c>
      <c r="V171" s="633">
        <v>309.05</v>
      </c>
      <c r="W171" s="629">
        <v>315.13</v>
      </c>
      <c r="X171" s="633">
        <v>321.20999999999998</v>
      </c>
      <c r="Y171" s="633">
        <v>327.29000000000002</v>
      </c>
      <c r="Z171" s="633">
        <v>333.37</v>
      </c>
      <c r="AA171" s="633">
        <v>339.45</v>
      </c>
      <c r="AB171" s="633">
        <v>345.53</v>
      </c>
      <c r="AC171" s="633">
        <v>351.6</v>
      </c>
      <c r="AD171" s="633">
        <v>357.68</v>
      </c>
      <c r="AE171" s="633">
        <v>363.76</v>
      </c>
      <c r="AF171" s="633">
        <v>369.84</v>
      </c>
      <c r="AG171" s="633">
        <v>375.92</v>
      </c>
      <c r="AH171" s="633">
        <v>382</v>
      </c>
      <c r="AI171" s="633">
        <v>388.08</v>
      </c>
      <c r="AJ171" s="632">
        <v>394.16</v>
      </c>
      <c r="AK171" s="632">
        <v>400.24</v>
      </c>
      <c r="AL171" s="632">
        <v>406.31</v>
      </c>
      <c r="AM171" s="632">
        <v>412.39</v>
      </c>
      <c r="AN171" s="632">
        <v>418.47</v>
      </c>
      <c r="AO171" s="609">
        <v>424.55</v>
      </c>
      <c r="AP171" s="633">
        <v>430.63</v>
      </c>
      <c r="AQ171" s="633">
        <v>436.71</v>
      </c>
      <c r="AR171" s="629">
        <v>442.79</v>
      </c>
      <c r="AS171" s="633">
        <v>448.87</v>
      </c>
      <c r="AT171" s="633">
        <v>454.94</v>
      </c>
      <c r="AU171" s="633">
        <v>461.02</v>
      </c>
      <c r="AV171" s="629">
        <v>467.1</v>
      </c>
      <c r="AW171" s="633">
        <v>473.18</v>
      </c>
      <c r="AX171" s="633">
        <v>479.26</v>
      </c>
      <c r="AY171" s="633">
        <v>485.34</v>
      </c>
      <c r="AZ171" s="633">
        <v>491.42</v>
      </c>
      <c r="BA171" s="633">
        <v>497.5</v>
      </c>
      <c r="BB171" s="633">
        <v>503.57</v>
      </c>
      <c r="BC171" s="633">
        <v>509.65</v>
      </c>
      <c r="BD171" s="633">
        <v>515.73</v>
      </c>
      <c r="BE171" s="633">
        <v>521.80999999999995</v>
      </c>
      <c r="BF171" s="633">
        <v>527.89</v>
      </c>
      <c r="BG171" s="633">
        <v>533.97</v>
      </c>
      <c r="BH171" s="633">
        <v>540.04999999999995</v>
      </c>
      <c r="BI171" s="633">
        <v>546.13</v>
      </c>
      <c r="BJ171" s="633">
        <v>552.21</v>
      </c>
      <c r="BK171" s="633">
        <v>558.28</v>
      </c>
      <c r="BL171" s="633">
        <v>564.36</v>
      </c>
      <c r="BM171" s="633">
        <v>570.44000000000005</v>
      </c>
      <c r="BN171" s="633"/>
      <c r="BO171" s="634">
        <v>167</v>
      </c>
      <c r="BP171" s="717">
        <v>153.59</v>
      </c>
      <c r="BQ171" s="718">
        <v>157.88</v>
      </c>
      <c r="BR171" s="632">
        <v>162.16999999999999</v>
      </c>
      <c r="BS171" s="632">
        <v>166.46</v>
      </c>
      <c r="BT171" s="635">
        <v>170.76</v>
      </c>
      <c r="BU171" s="633">
        <v>175.05</v>
      </c>
      <c r="BV171" s="633">
        <v>179.34</v>
      </c>
      <c r="BW171" s="633">
        <v>183.63</v>
      </c>
      <c r="BX171" s="633">
        <v>187.92</v>
      </c>
      <c r="BY171" s="633">
        <v>192.22</v>
      </c>
      <c r="BZ171" s="633">
        <v>196.51</v>
      </c>
      <c r="CA171" s="633">
        <v>200.8</v>
      </c>
      <c r="CB171" s="633">
        <v>205.09</v>
      </c>
      <c r="CC171" s="633">
        <v>209.38</v>
      </c>
      <c r="CD171" s="633">
        <v>213.68</v>
      </c>
      <c r="CE171" s="633">
        <v>217.97</v>
      </c>
      <c r="CF171" s="633">
        <v>222.26</v>
      </c>
      <c r="CG171" s="633">
        <v>226.55</v>
      </c>
      <c r="CH171" s="633">
        <v>230.84</v>
      </c>
      <c r="CI171" s="633">
        <v>235.14</v>
      </c>
      <c r="CJ171" s="633">
        <v>239.43</v>
      </c>
      <c r="CK171" s="633">
        <v>243.72</v>
      </c>
      <c r="CL171" s="633">
        <v>248.01</v>
      </c>
      <c r="CM171" s="633">
        <v>252.3</v>
      </c>
      <c r="CN171" s="633">
        <v>256.58999999999997</v>
      </c>
      <c r="CO171" s="717">
        <v>260.89</v>
      </c>
      <c r="CP171" s="718">
        <v>265.18</v>
      </c>
      <c r="CQ171" s="632">
        <v>269.47000000000003</v>
      </c>
      <c r="CR171" s="632">
        <v>273.76</v>
      </c>
      <c r="CS171" s="635">
        <v>278.05</v>
      </c>
      <c r="CT171" s="633">
        <v>282.35000000000002</v>
      </c>
      <c r="CU171" s="633">
        <v>286.64</v>
      </c>
      <c r="CV171" s="633">
        <v>290.93</v>
      </c>
      <c r="CW171" s="633">
        <v>295.22000000000003</v>
      </c>
      <c r="CX171" s="633">
        <v>299.51</v>
      </c>
      <c r="CY171" s="633">
        <v>303.81</v>
      </c>
      <c r="CZ171" s="633">
        <v>308.10000000000002</v>
      </c>
      <c r="DA171" s="633">
        <v>312.39</v>
      </c>
      <c r="DB171" s="633">
        <v>316.68</v>
      </c>
      <c r="DC171" s="633">
        <v>320.97000000000003</v>
      </c>
      <c r="DD171" s="633">
        <v>325.26</v>
      </c>
      <c r="DE171" s="633">
        <v>329.56</v>
      </c>
      <c r="DF171" s="633">
        <v>333.85</v>
      </c>
      <c r="DG171" s="633">
        <v>338.14</v>
      </c>
      <c r="DH171" s="633">
        <v>342.43</v>
      </c>
      <c r="DI171" s="633">
        <v>346.72</v>
      </c>
      <c r="DJ171" s="633">
        <v>351.02</v>
      </c>
      <c r="DK171" s="633">
        <v>355.31</v>
      </c>
      <c r="DL171" s="633">
        <v>359.6</v>
      </c>
      <c r="DM171" s="633">
        <v>363.89</v>
      </c>
      <c r="DN171" s="633">
        <v>368.18</v>
      </c>
      <c r="DO171" s="633">
        <v>372.48</v>
      </c>
      <c r="DP171" s="633">
        <v>376.77</v>
      </c>
      <c r="DQ171" s="633">
        <v>381.06</v>
      </c>
      <c r="DR171" s="633">
        <v>385.35</v>
      </c>
      <c r="DS171" s="633"/>
      <c r="DT171" s="633"/>
      <c r="DU171" s="633"/>
      <c r="DV171" s="633"/>
      <c r="DW171" s="633"/>
      <c r="DX171" s="633"/>
    </row>
    <row r="172" spans="1:128">
      <c r="A172" s="888"/>
      <c r="B172" s="908">
        <f t="shared" si="14"/>
        <v>168</v>
      </c>
      <c r="C172" s="979" t="e">
        <f t="shared" si="11"/>
        <v>#REF!</v>
      </c>
      <c r="D172" s="909" t="e">
        <f t="shared" si="12"/>
        <v>#REF!</v>
      </c>
      <c r="E172" s="906"/>
      <c r="F172" s="979" t="e">
        <f t="shared" si="13"/>
        <v>#REF!</v>
      </c>
      <c r="G172" s="907" t="e">
        <f t="shared" si="10"/>
        <v>#REF!</v>
      </c>
      <c r="H172" s="906"/>
      <c r="I172" s="906"/>
      <c r="J172" s="634">
        <v>168</v>
      </c>
      <c r="K172" s="632">
        <v>243.65</v>
      </c>
      <c r="L172" s="632">
        <v>249.76</v>
      </c>
      <c r="M172" s="632">
        <v>255.88</v>
      </c>
      <c r="N172" s="632">
        <v>261.99</v>
      </c>
      <c r="O172" s="632">
        <v>268.11</v>
      </c>
      <c r="P172" s="609">
        <v>274.22000000000003</v>
      </c>
      <c r="Q172" s="633">
        <v>280.33999999999997</v>
      </c>
      <c r="R172" s="633">
        <v>286.45</v>
      </c>
      <c r="S172" s="633">
        <v>292.57</v>
      </c>
      <c r="T172" s="633">
        <v>298.68</v>
      </c>
      <c r="U172" s="633">
        <v>304.8</v>
      </c>
      <c r="V172" s="633">
        <v>310.92</v>
      </c>
      <c r="W172" s="633">
        <v>317.02999999999997</v>
      </c>
      <c r="X172" s="633">
        <v>323.14999999999998</v>
      </c>
      <c r="Y172" s="633">
        <v>329.26</v>
      </c>
      <c r="Z172" s="633">
        <v>335.38</v>
      </c>
      <c r="AA172" s="633">
        <v>341.49</v>
      </c>
      <c r="AB172" s="633">
        <v>347.61</v>
      </c>
      <c r="AC172" s="633">
        <v>353.72</v>
      </c>
      <c r="AD172" s="633">
        <v>359.84</v>
      </c>
      <c r="AE172" s="633">
        <v>365.95</v>
      </c>
      <c r="AF172" s="633">
        <v>372.07</v>
      </c>
      <c r="AG172" s="633">
        <v>378.18</v>
      </c>
      <c r="AH172" s="633">
        <v>384.3</v>
      </c>
      <c r="AI172" s="633">
        <v>390.41</v>
      </c>
      <c r="AJ172" s="632">
        <v>396.53</v>
      </c>
      <c r="AK172" s="632">
        <v>402.64</v>
      </c>
      <c r="AL172" s="632">
        <v>408.76</v>
      </c>
      <c r="AM172" s="632">
        <v>414.87</v>
      </c>
      <c r="AN172" s="632">
        <v>420.99</v>
      </c>
      <c r="AO172" s="609">
        <v>427.1</v>
      </c>
      <c r="AP172" s="633">
        <v>433.22</v>
      </c>
      <c r="AQ172" s="633">
        <v>439.33</v>
      </c>
      <c r="AR172" s="633">
        <v>445.45</v>
      </c>
      <c r="AS172" s="633">
        <v>451.56</v>
      </c>
      <c r="AT172" s="633">
        <v>457.68</v>
      </c>
      <c r="AU172" s="633">
        <v>463.8</v>
      </c>
      <c r="AV172" s="633">
        <v>469.91</v>
      </c>
      <c r="AW172" s="633">
        <v>476.03</v>
      </c>
      <c r="AX172" s="633">
        <v>482.14</v>
      </c>
      <c r="AY172" s="633">
        <v>488.26</v>
      </c>
      <c r="AZ172" s="633">
        <v>494.37</v>
      </c>
      <c r="BA172" s="633">
        <v>500.49</v>
      </c>
      <c r="BB172" s="629">
        <v>506.6</v>
      </c>
      <c r="BC172" s="633">
        <v>512.72</v>
      </c>
      <c r="BD172" s="633">
        <v>518.83000000000004</v>
      </c>
      <c r="BE172" s="633">
        <v>524.95000000000005</v>
      </c>
      <c r="BF172" s="633">
        <v>531.05999999999995</v>
      </c>
      <c r="BG172" s="633">
        <v>537.17999999999995</v>
      </c>
      <c r="BH172" s="633">
        <v>543.29</v>
      </c>
      <c r="BI172" s="633">
        <v>549.41</v>
      </c>
      <c r="BJ172" s="633">
        <v>555.52</v>
      </c>
      <c r="BK172" s="633">
        <v>561.64</v>
      </c>
      <c r="BL172" s="633">
        <v>567.75</v>
      </c>
      <c r="BM172" s="633">
        <v>573.87</v>
      </c>
      <c r="BN172" s="633"/>
      <c r="BO172" s="634">
        <v>168</v>
      </c>
      <c r="BP172" s="717">
        <v>154.51</v>
      </c>
      <c r="BQ172" s="718">
        <v>158.83000000000001</v>
      </c>
      <c r="BR172" s="632">
        <v>163.15</v>
      </c>
      <c r="BS172" s="632">
        <v>167.47</v>
      </c>
      <c r="BT172" s="635">
        <v>171.78</v>
      </c>
      <c r="BU172" s="633">
        <v>176.1</v>
      </c>
      <c r="BV172" s="633">
        <v>180.42</v>
      </c>
      <c r="BW172" s="633">
        <v>184.74</v>
      </c>
      <c r="BX172" s="633">
        <v>189.05</v>
      </c>
      <c r="BY172" s="633">
        <v>193.37</v>
      </c>
      <c r="BZ172" s="633">
        <v>197.69</v>
      </c>
      <c r="CA172" s="633">
        <v>202.01</v>
      </c>
      <c r="CB172" s="633">
        <v>206.32</v>
      </c>
      <c r="CC172" s="633">
        <v>210.64</v>
      </c>
      <c r="CD172" s="633">
        <v>214.96</v>
      </c>
      <c r="CE172" s="633">
        <v>219.28</v>
      </c>
      <c r="CF172" s="633">
        <v>223.59</v>
      </c>
      <c r="CG172" s="633">
        <v>227.91</v>
      </c>
      <c r="CH172" s="633">
        <v>232.23</v>
      </c>
      <c r="CI172" s="633">
        <v>236.55</v>
      </c>
      <c r="CJ172" s="633">
        <v>240.86</v>
      </c>
      <c r="CK172" s="633">
        <v>245.18</v>
      </c>
      <c r="CL172" s="633">
        <v>249.5</v>
      </c>
      <c r="CM172" s="633">
        <v>253.82</v>
      </c>
      <c r="CN172" s="633">
        <v>258.14</v>
      </c>
      <c r="CO172" s="717">
        <v>262.45</v>
      </c>
      <c r="CP172" s="718">
        <v>266.77</v>
      </c>
      <c r="CQ172" s="632">
        <v>271.08999999999997</v>
      </c>
      <c r="CR172" s="632">
        <v>275.41000000000003</v>
      </c>
      <c r="CS172" s="635">
        <v>279.72000000000003</v>
      </c>
      <c r="CT172" s="633">
        <v>284.04000000000002</v>
      </c>
      <c r="CU172" s="633">
        <v>288.36</v>
      </c>
      <c r="CV172" s="633">
        <v>292.68</v>
      </c>
      <c r="CW172" s="633">
        <v>296.99</v>
      </c>
      <c r="CX172" s="633">
        <v>301.31</v>
      </c>
      <c r="CY172" s="633">
        <v>305.63</v>
      </c>
      <c r="CZ172" s="633">
        <v>309.95</v>
      </c>
      <c r="DA172" s="633">
        <v>314.26</v>
      </c>
      <c r="DB172" s="633">
        <v>318.58</v>
      </c>
      <c r="DC172" s="633">
        <v>322.89999999999998</v>
      </c>
      <c r="DD172" s="633">
        <v>327.22000000000003</v>
      </c>
      <c r="DE172" s="633">
        <v>331.53</v>
      </c>
      <c r="DF172" s="633">
        <v>335.85</v>
      </c>
      <c r="DG172" s="633">
        <v>340.17</v>
      </c>
      <c r="DH172" s="633">
        <v>344.49</v>
      </c>
      <c r="DI172" s="633">
        <v>348.8</v>
      </c>
      <c r="DJ172" s="633">
        <v>353.12</v>
      </c>
      <c r="DK172" s="633">
        <v>357.44</v>
      </c>
      <c r="DL172" s="633">
        <v>361.76</v>
      </c>
      <c r="DM172" s="633">
        <v>366.08</v>
      </c>
      <c r="DN172" s="633">
        <v>370.39</v>
      </c>
      <c r="DO172" s="633">
        <v>374.71</v>
      </c>
      <c r="DP172" s="633">
        <v>379.03</v>
      </c>
      <c r="DQ172" s="633">
        <v>383.35</v>
      </c>
      <c r="DR172" s="633">
        <v>387.66</v>
      </c>
      <c r="DS172" s="633"/>
      <c r="DT172" s="633"/>
      <c r="DU172" s="633"/>
      <c r="DV172" s="633"/>
      <c r="DW172" s="633"/>
      <c r="DX172" s="633"/>
    </row>
    <row r="173" spans="1:128">
      <c r="A173" s="888"/>
      <c r="B173" s="908">
        <f t="shared" si="14"/>
        <v>169</v>
      </c>
      <c r="C173" s="979" t="e">
        <f t="shared" si="11"/>
        <v>#REF!</v>
      </c>
      <c r="D173" s="909" t="e">
        <f t="shared" si="12"/>
        <v>#REF!</v>
      </c>
      <c r="E173" s="906"/>
      <c r="F173" s="979" t="e">
        <f t="shared" si="13"/>
        <v>#REF!</v>
      </c>
      <c r="G173" s="907" t="e">
        <f t="shared" si="10"/>
        <v>#REF!</v>
      </c>
      <c r="H173" s="906"/>
      <c r="I173" s="906"/>
      <c r="J173" s="634">
        <v>169</v>
      </c>
      <c r="K173" s="632">
        <v>244.84</v>
      </c>
      <c r="L173" s="632">
        <v>250.99</v>
      </c>
      <c r="M173" s="632">
        <v>257.14</v>
      </c>
      <c r="N173" s="632">
        <v>263.29000000000002</v>
      </c>
      <c r="O173" s="632">
        <v>269.44</v>
      </c>
      <c r="P173" s="609">
        <v>275.58999999999997</v>
      </c>
      <c r="Q173" s="633">
        <v>281.75</v>
      </c>
      <c r="R173" s="633">
        <v>287.89999999999998</v>
      </c>
      <c r="S173" s="629">
        <v>294.05</v>
      </c>
      <c r="T173" s="633">
        <v>300.2</v>
      </c>
      <c r="U173" s="629">
        <v>306.35000000000002</v>
      </c>
      <c r="V173" s="633">
        <v>312.5</v>
      </c>
      <c r="W173" s="633">
        <v>318.64999999999998</v>
      </c>
      <c r="X173" s="629">
        <v>324.81</v>
      </c>
      <c r="Y173" s="629">
        <v>330.96</v>
      </c>
      <c r="Z173" s="629">
        <v>337.11</v>
      </c>
      <c r="AA173" s="629">
        <v>343.26</v>
      </c>
      <c r="AB173" s="629">
        <v>349.41</v>
      </c>
      <c r="AC173" s="629">
        <v>355.56</v>
      </c>
      <c r="AD173" s="629">
        <v>361.72</v>
      </c>
      <c r="AE173" s="629">
        <v>367.87</v>
      </c>
      <c r="AF173" s="629">
        <v>374.02</v>
      </c>
      <c r="AG173" s="629">
        <v>380.17</v>
      </c>
      <c r="AH173" s="629">
        <v>386.32</v>
      </c>
      <c r="AI173" s="629">
        <v>392.47</v>
      </c>
      <c r="AJ173" s="632">
        <v>398.63</v>
      </c>
      <c r="AK173" s="632">
        <v>404.78</v>
      </c>
      <c r="AL173" s="632">
        <v>410.93</v>
      </c>
      <c r="AM173" s="632">
        <v>417.08</v>
      </c>
      <c r="AN173" s="632">
        <v>423.23</v>
      </c>
      <c r="AO173" s="609">
        <v>429.38</v>
      </c>
      <c r="AP173" s="633">
        <v>435.54</v>
      </c>
      <c r="AQ173" s="633">
        <v>441.69</v>
      </c>
      <c r="AR173" s="629">
        <v>447.84</v>
      </c>
      <c r="AS173" s="633">
        <v>453.99</v>
      </c>
      <c r="AT173" s="629">
        <v>460.14</v>
      </c>
      <c r="AU173" s="633">
        <v>466.29</v>
      </c>
      <c r="AV173" s="633">
        <v>472.44</v>
      </c>
      <c r="AW173" s="629">
        <v>478.6</v>
      </c>
      <c r="AX173" s="629">
        <v>484.75</v>
      </c>
      <c r="AY173" s="629">
        <v>490.9</v>
      </c>
      <c r="AZ173" s="629">
        <v>497.05</v>
      </c>
      <c r="BA173" s="629">
        <v>503.2</v>
      </c>
      <c r="BB173" s="633">
        <v>509.35</v>
      </c>
      <c r="BC173" s="629">
        <v>515.51</v>
      </c>
      <c r="BD173" s="629">
        <v>521.66</v>
      </c>
      <c r="BE173" s="629">
        <v>527.80999999999995</v>
      </c>
      <c r="BF173" s="629">
        <v>533.96</v>
      </c>
      <c r="BG173" s="629">
        <v>540.11</v>
      </c>
      <c r="BH173" s="629">
        <v>546.26</v>
      </c>
      <c r="BI173" s="629">
        <v>552.41999999999996</v>
      </c>
      <c r="BJ173" s="629">
        <v>558.57000000000005</v>
      </c>
      <c r="BK173" s="629">
        <v>564.72</v>
      </c>
      <c r="BL173" s="629">
        <v>570.87</v>
      </c>
      <c r="BM173" s="629">
        <v>577.02</v>
      </c>
      <c r="BN173" s="629"/>
      <c r="BO173" s="634">
        <v>169</v>
      </c>
      <c r="BP173" s="717">
        <v>155.44</v>
      </c>
      <c r="BQ173" s="718">
        <v>159.78</v>
      </c>
      <c r="BR173" s="632">
        <v>164.12</v>
      </c>
      <c r="BS173" s="632">
        <v>168.47</v>
      </c>
      <c r="BT173" s="635">
        <v>172.81</v>
      </c>
      <c r="BU173" s="633">
        <v>177.15</v>
      </c>
      <c r="BV173" s="633">
        <v>181.5</v>
      </c>
      <c r="BW173" s="633">
        <v>184.84</v>
      </c>
      <c r="BX173" s="633">
        <v>190.18</v>
      </c>
      <c r="BY173" s="633">
        <v>194.53</v>
      </c>
      <c r="BZ173" s="633">
        <v>198.87</v>
      </c>
      <c r="CA173" s="633">
        <v>203.21</v>
      </c>
      <c r="CB173" s="633">
        <v>207.56</v>
      </c>
      <c r="CC173" s="633">
        <v>211.9</v>
      </c>
      <c r="CD173" s="633">
        <v>216.24</v>
      </c>
      <c r="CE173" s="633">
        <v>220.59</v>
      </c>
      <c r="CF173" s="633">
        <v>224.93</v>
      </c>
      <c r="CG173" s="633">
        <v>229.27</v>
      </c>
      <c r="CH173" s="633">
        <v>233.62</v>
      </c>
      <c r="CI173" s="633">
        <v>237.96</v>
      </c>
      <c r="CJ173" s="633">
        <v>242.3</v>
      </c>
      <c r="CK173" s="633">
        <v>246.65</v>
      </c>
      <c r="CL173" s="633">
        <v>250.99</v>
      </c>
      <c r="CM173" s="633">
        <v>255.33</v>
      </c>
      <c r="CN173" s="633">
        <v>259.68</v>
      </c>
      <c r="CO173" s="717">
        <v>264.02</v>
      </c>
      <c r="CP173" s="718">
        <v>268.36</v>
      </c>
      <c r="CQ173" s="632">
        <v>272.70999999999998</v>
      </c>
      <c r="CR173" s="632">
        <v>277.05</v>
      </c>
      <c r="CS173" s="635">
        <v>281.39</v>
      </c>
      <c r="CT173" s="633">
        <v>285.74</v>
      </c>
      <c r="CU173" s="633">
        <v>290.08</v>
      </c>
      <c r="CV173" s="633">
        <v>294.42</v>
      </c>
      <c r="CW173" s="633">
        <v>298.77</v>
      </c>
      <c r="CX173" s="633">
        <v>303.11</v>
      </c>
      <c r="CY173" s="633">
        <v>307.45</v>
      </c>
      <c r="CZ173" s="633">
        <v>311.8</v>
      </c>
      <c r="DA173" s="633">
        <v>316.14</v>
      </c>
      <c r="DB173" s="633">
        <v>320.48</v>
      </c>
      <c r="DC173" s="633">
        <v>324.83</v>
      </c>
      <c r="DD173" s="633">
        <v>329.17</v>
      </c>
      <c r="DE173" s="633">
        <v>333.51</v>
      </c>
      <c r="DF173" s="633">
        <v>337.86</v>
      </c>
      <c r="DG173" s="633">
        <v>342.2</v>
      </c>
      <c r="DH173" s="633">
        <v>346.54</v>
      </c>
      <c r="DI173" s="633">
        <v>350.89</v>
      </c>
      <c r="DJ173" s="633">
        <v>355.23</v>
      </c>
      <c r="DK173" s="633">
        <v>359.57</v>
      </c>
      <c r="DL173" s="633">
        <v>363.92</v>
      </c>
      <c r="DM173" s="633">
        <v>368.26</v>
      </c>
      <c r="DN173" s="633">
        <v>372.6</v>
      </c>
      <c r="DO173" s="633">
        <v>376.95</v>
      </c>
      <c r="DP173" s="633">
        <v>381.29</v>
      </c>
      <c r="DQ173" s="633">
        <v>385.63</v>
      </c>
      <c r="DR173" s="633">
        <v>389.98</v>
      </c>
      <c r="DS173" s="633"/>
      <c r="DT173" s="633"/>
      <c r="DU173" s="633"/>
      <c r="DV173" s="633"/>
      <c r="DW173" s="633"/>
      <c r="DX173" s="633"/>
    </row>
    <row r="174" spans="1:128">
      <c r="A174" s="888"/>
      <c r="B174" s="908">
        <f t="shared" si="14"/>
        <v>170</v>
      </c>
      <c r="C174" s="979" t="e">
        <f t="shared" si="11"/>
        <v>#REF!</v>
      </c>
      <c r="D174" s="909" t="e">
        <f t="shared" si="12"/>
        <v>#REF!</v>
      </c>
      <c r="E174" s="906"/>
      <c r="F174" s="979" t="e">
        <f t="shared" si="13"/>
        <v>#REF!</v>
      </c>
      <c r="G174" s="907" t="e">
        <f t="shared" si="10"/>
        <v>#REF!</v>
      </c>
      <c r="H174" s="906"/>
      <c r="I174" s="906"/>
      <c r="J174" s="634">
        <v>170</v>
      </c>
      <c r="K174" s="632">
        <v>246.3</v>
      </c>
      <c r="L174" s="632">
        <v>252.49</v>
      </c>
      <c r="M174" s="632">
        <v>258.68</v>
      </c>
      <c r="N174" s="632">
        <v>264.86</v>
      </c>
      <c r="O174" s="632">
        <v>271.05</v>
      </c>
      <c r="P174" s="609">
        <v>277.24</v>
      </c>
      <c r="Q174" s="633">
        <v>283.43</v>
      </c>
      <c r="R174" s="633">
        <v>289.62</v>
      </c>
      <c r="S174" s="633">
        <v>295.8</v>
      </c>
      <c r="T174" s="633">
        <v>301.99</v>
      </c>
      <c r="U174" s="633">
        <v>308.18</v>
      </c>
      <c r="V174" s="633">
        <v>314.37</v>
      </c>
      <c r="W174" s="629">
        <v>320.56</v>
      </c>
      <c r="X174" s="633">
        <v>326.74</v>
      </c>
      <c r="Y174" s="633">
        <v>332.93</v>
      </c>
      <c r="Z174" s="633">
        <v>339.12</v>
      </c>
      <c r="AA174" s="633">
        <v>345.31</v>
      </c>
      <c r="AB174" s="633">
        <v>351.5</v>
      </c>
      <c r="AC174" s="633">
        <v>357.68</v>
      </c>
      <c r="AD174" s="633">
        <v>363.87</v>
      </c>
      <c r="AE174" s="633">
        <v>370.06</v>
      </c>
      <c r="AF174" s="633">
        <v>376.25</v>
      </c>
      <c r="AG174" s="633">
        <v>382.44</v>
      </c>
      <c r="AH174" s="633">
        <v>388.62</v>
      </c>
      <c r="AI174" s="633">
        <v>394.81</v>
      </c>
      <c r="AJ174" s="632">
        <v>401</v>
      </c>
      <c r="AK174" s="632">
        <v>407.19</v>
      </c>
      <c r="AL174" s="632">
        <v>413.38</v>
      </c>
      <c r="AM174" s="632">
        <v>419.56</v>
      </c>
      <c r="AN174" s="632">
        <v>425.75</v>
      </c>
      <c r="AO174" s="609">
        <v>431.94</v>
      </c>
      <c r="AP174" s="633">
        <v>438.13</v>
      </c>
      <c r="AQ174" s="633">
        <v>444.32</v>
      </c>
      <c r="AR174" s="633">
        <v>450.5</v>
      </c>
      <c r="AS174" s="633">
        <v>456.69</v>
      </c>
      <c r="AT174" s="633">
        <v>462.88</v>
      </c>
      <c r="AU174" s="633">
        <v>469.07</v>
      </c>
      <c r="AV174" s="629">
        <v>475.26</v>
      </c>
      <c r="AW174" s="633">
        <v>481.44</v>
      </c>
      <c r="AX174" s="633">
        <v>487.63</v>
      </c>
      <c r="AY174" s="633">
        <v>493.82</v>
      </c>
      <c r="AZ174" s="633">
        <v>500.01</v>
      </c>
      <c r="BA174" s="633">
        <v>506.2</v>
      </c>
      <c r="BB174" s="633">
        <v>512.38</v>
      </c>
      <c r="BC174" s="633">
        <v>518.57000000000005</v>
      </c>
      <c r="BD174" s="633">
        <v>524.76</v>
      </c>
      <c r="BE174" s="633">
        <v>530.95000000000005</v>
      </c>
      <c r="BF174" s="633">
        <v>537.14</v>
      </c>
      <c r="BG174" s="633">
        <v>543.32000000000005</v>
      </c>
      <c r="BH174" s="633">
        <v>549.51</v>
      </c>
      <c r="BI174" s="633">
        <v>555.70000000000005</v>
      </c>
      <c r="BJ174" s="633">
        <v>561.89</v>
      </c>
      <c r="BK174" s="633">
        <v>568.08000000000004</v>
      </c>
      <c r="BL174" s="633">
        <v>574.26</v>
      </c>
      <c r="BM174" s="633">
        <v>580.45000000000005</v>
      </c>
      <c r="BN174" s="633"/>
      <c r="BO174" s="634">
        <v>170</v>
      </c>
      <c r="BP174" s="717">
        <v>156.36000000000001</v>
      </c>
      <c r="BQ174" s="718">
        <v>160.72999999999999</v>
      </c>
      <c r="BR174" s="632">
        <v>165.1</v>
      </c>
      <c r="BS174" s="632">
        <v>169.47</v>
      </c>
      <c r="BT174" s="635">
        <v>173.84</v>
      </c>
      <c r="BU174" s="633">
        <v>178.21</v>
      </c>
      <c r="BV174" s="633">
        <v>182.58</v>
      </c>
      <c r="BW174" s="633">
        <v>186.95</v>
      </c>
      <c r="BX174" s="633">
        <v>191.32</v>
      </c>
      <c r="BY174" s="633">
        <v>195.68</v>
      </c>
      <c r="BZ174" s="633">
        <v>200.05</v>
      </c>
      <c r="CA174" s="633">
        <v>204.42</v>
      </c>
      <c r="CB174" s="633">
        <v>208.79</v>
      </c>
      <c r="CC174" s="633">
        <v>213.16</v>
      </c>
      <c r="CD174" s="633">
        <v>217.53</v>
      </c>
      <c r="CE174" s="633">
        <v>221.9</v>
      </c>
      <c r="CF174" s="633">
        <v>226.27</v>
      </c>
      <c r="CG174" s="633">
        <v>230.64</v>
      </c>
      <c r="CH174" s="633">
        <v>235.01</v>
      </c>
      <c r="CI174" s="633">
        <v>239.37</v>
      </c>
      <c r="CJ174" s="633">
        <v>243.74</v>
      </c>
      <c r="CK174" s="633">
        <v>248.11</v>
      </c>
      <c r="CL174" s="633">
        <v>252.48</v>
      </c>
      <c r="CM174" s="633">
        <v>256.85000000000002</v>
      </c>
      <c r="CN174" s="633">
        <v>261.22000000000003</v>
      </c>
      <c r="CO174" s="717">
        <v>265.58999999999997</v>
      </c>
      <c r="CP174" s="718">
        <v>269.95999999999998</v>
      </c>
      <c r="CQ174" s="632">
        <v>274.33</v>
      </c>
      <c r="CR174" s="632">
        <v>278.7</v>
      </c>
      <c r="CS174" s="635">
        <v>283.06</v>
      </c>
      <c r="CT174" s="633">
        <v>287.43</v>
      </c>
      <c r="CU174" s="633">
        <v>291.8</v>
      </c>
      <c r="CV174" s="633">
        <v>296.17</v>
      </c>
      <c r="CW174" s="633">
        <v>300.54000000000002</v>
      </c>
      <c r="CX174" s="633">
        <v>304.91000000000003</v>
      </c>
      <c r="CY174" s="633">
        <v>309.27999999999997</v>
      </c>
      <c r="CZ174" s="633">
        <v>313.64999999999998</v>
      </c>
      <c r="DA174" s="633">
        <v>318.02</v>
      </c>
      <c r="DB174" s="633">
        <v>322.39</v>
      </c>
      <c r="DC174" s="633">
        <v>326.75</v>
      </c>
      <c r="DD174" s="633">
        <v>331.12</v>
      </c>
      <c r="DE174" s="633">
        <v>335.49</v>
      </c>
      <c r="DF174" s="633">
        <v>339.86</v>
      </c>
      <c r="DG174" s="633">
        <v>344.23</v>
      </c>
      <c r="DH174" s="633">
        <v>348.6</v>
      </c>
      <c r="DI174" s="633">
        <v>352.97</v>
      </c>
      <c r="DJ174" s="633">
        <v>357.34</v>
      </c>
      <c r="DK174" s="633">
        <v>361.71</v>
      </c>
      <c r="DL174" s="633">
        <v>366.08</v>
      </c>
      <c r="DM174" s="633">
        <v>370.44</v>
      </c>
      <c r="DN174" s="633">
        <v>374.81</v>
      </c>
      <c r="DO174" s="633">
        <v>379.18</v>
      </c>
      <c r="DP174" s="633">
        <v>383.55</v>
      </c>
      <c r="DQ174" s="633">
        <v>387.92</v>
      </c>
      <c r="DR174" s="633">
        <v>392.29</v>
      </c>
      <c r="DS174" s="633"/>
      <c r="DT174" s="633"/>
      <c r="DU174" s="633"/>
      <c r="DV174" s="633"/>
      <c r="DW174" s="633"/>
      <c r="DX174" s="633"/>
    </row>
    <row r="175" spans="1:128">
      <c r="A175" s="888"/>
      <c r="B175" s="908">
        <f t="shared" si="14"/>
        <v>171</v>
      </c>
      <c r="C175" s="979" t="e">
        <f t="shared" si="11"/>
        <v>#REF!</v>
      </c>
      <c r="D175" s="909" t="e">
        <f t="shared" si="12"/>
        <v>#REF!</v>
      </c>
      <c r="E175" s="906"/>
      <c r="F175" s="979" t="e">
        <f t="shared" si="13"/>
        <v>#REF!</v>
      </c>
      <c r="G175" s="907" t="e">
        <f t="shared" si="10"/>
        <v>#REF!</v>
      </c>
      <c r="H175" s="906"/>
      <c r="I175" s="906"/>
      <c r="J175" s="634">
        <v>171</v>
      </c>
      <c r="K175" s="632">
        <v>247.77</v>
      </c>
      <c r="L175" s="632">
        <v>253.99</v>
      </c>
      <c r="M175" s="632">
        <v>260.22000000000003</v>
      </c>
      <c r="N175" s="632">
        <v>266.44</v>
      </c>
      <c r="O175" s="632">
        <v>272.67</v>
      </c>
      <c r="P175" s="609">
        <v>278.89</v>
      </c>
      <c r="Q175" s="633">
        <v>285.12</v>
      </c>
      <c r="R175" s="633">
        <v>291.33999999999997</v>
      </c>
      <c r="S175" s="629">
        <v>297.56</v>
      </c>
      <c r="T175" s="633">
        <v>303.79000000000002</v>
      </c>
      <c r="U175" s="633">
        <v>310.01</v>
      </c>
      <c r="V175" s="633">
        <v>316.24</v>
      </c>
      <c r="W175" s="633">
        <v>322.45999999999998</v>
      </c>
      <c r="X175" s="633">
        <v>328.69</v>
      </c>
      <c r="Y175" s="633">
        <v>334.91</v>
      </c>
      <c r="Z175" s="633">
        <v>341.14</v>
      </c>
      <c r="AA175" s="633">
        <v>347.36</v>
      </c>
      <c r="AB175" s="633">
        <v>353.58</v>
      </c>
      <c r="AC175" s="633">
        <v>359.81</v>
      </c>
      <c r="AD175" s="633">
        <v>366.03</v>
      </c>
      <c r="AE175" s="633">
        <v>372.26</v>
      </c>
      <c r="AF175" s="633">
        <v>378.48</v>
      </c>
      <c r="AG175" s="633">
        <v>384.71</v>
      </c>
      <c r="AH175" s="633">
        <v>390.93</v>
      </c>
      <c r="AI175" s="633">
        <v>397.16</v>
      </c>
      <c r="AJ175" s="632">
        <v>403.38</v>
      </c>
      <c r="AK175" s="632">
        <v>409.6</v>
      </c>
      <c r="AL175" s="632">
        <v>415.83</v>
      </c>
      <c r="AM175" s="632">
        <v>422.05</v>
      </c>
      <c r="AN175" s="632">
        <v>428.28</v>
      </c>
      <c r="AO175" s="609">
        <v>434.5</v>
      </c>
      <c r="AP175" s="633">
        <v>440.73</v>
      </c>
      <c r="AQ175" s="633">
        <v>446.95</v>
      </c>
      <c r="AR175" s="629">
        <v>453.17</v>
      </c>
      <c r="AS175" s="633">
        <v>459.4</v>
      </c>
      <c r="AT175" s="633">
        <v>465.62</v>
      </c>
      <c r="AU175" s="633">
        <v>471.85</v>
      </c>
      <c r="AV175" s="633">
        <v>478.07</v>
      </c>
      <c r="AW175" s="633">
        <v>484.3</v>
      </c>
      <c r="AX175" s="633">
        <v>490.52</v>
      </c>
      <c r="AY175" s="633">
        <v>496.75</v>
      </c>
      <c r="AZ175" s="633">
        <v>502.97</v>
      </c>
      <c r="BA175" s="633">
        <v>509.19</v>
      </c>
      <c r="BB175" s="629">
        <v>515.41999999999996</v>
      </c>
      <c r="BC175" s="633">
        <v>521.64</v>
      </c>
      <c r="BD175" s="633">
        <v>276.87</v>
      </c>
      <c r="BE175" s="633">
        <v>534.09</v>
      </c>
      <c r="BF175" s="633">
        <v>540.32000000000005</v>
      </c>
      <c r="BG175" s="633">
        <v>546.54</v>
      </c>
      <c r="BH175" s="633">
        <v>552.77</v>
      </c>
      <c r="BI175" s="633">
        <v>558.99</v>
      </c>
      <c r="BJ175" s="633">
        <v>565.21</v>
      </c>
      <c r="BK175" s="633">
        <v>571.44000000000005</v>
      </c>
      <c r="BL175" s="633">
        <v>577.66</v>
      </c>
      <c r="BM175" s="633">
        <v>583.89</v>
      </c>
      <c r="BN175" s="633"/>
      <c r="BO175" s="634">
        <v>171</v>
      </c>
      <c r="BP175" s="717">
        <v>157.29</v>
      </c>
      <c r="BQ175" s="718">
        <v>161.69</v>
      </c>
      <c r="BR175" s="632">
        <v>166.08</v>
      </c>
      <c r="BS175" s="632">
        <v>170.47</v>
      </c>
      <c r="BT175" s="635">
        <v>174.87</v>
      </c>
      <c r="BU175" s="633">
        <v>179.26</v>
      </c>
      <c r="BV175" s="633">
        <v>183.66</v>
      </c>
      <c r="BW175" s="633">
        <v>188.05</v>
      </c>
      <c r="BX175" s="633">
        <v>192.45</v>
      </c>
      <c r="BY175" s="633">
        <v>196.84</v>
      </c>
      <c r="BZ175" s="633">
        <v>201.24</v>
      </c>
      <c r="CA175" s="633">
        <v>205.63</v>
      </c>
      <c r="CB175" s="633">
        <v>210.03</v>
      </c>
      <c r="CC175" s="633">
        <v>214.42</v>
      </c>
      <c r="CD175" s="633">
        <v>218.82</v>
      </c>
      <c r="CE175" s="633">
        <v>223.21</v>
      </c>
      <c r="CF175" s="633">
        <v>227.61</v>
      </c>
      <c r="CG175" s="633">
        <v>232</v>
      </c>
      <c r="CH175" s="633">
        <v>236.39</v>
      </c>
      <c r="CI175" s="633">
        <v>240.79</v>
      </c>
      <c r="CJ175" s="633">
        <v>245.18</v>
      </c>
      <c r="CK175" s="633">
        <v>249.58</v>
      </c>
      <c r="CL175" s="633">
        <v>253.97</v>
      </c>
      <c r="CM175" s="633">
        <v>258.37</v>
      </c>
      <c r="CN175" s="633">
        <v>262.76</v>
      </c>
      <c r="CO175" s="717">
        <v>267.16000000000003</v>
      </c>
      <c r="CP175" s="718">
        <v>271.55</v>
      </c>
      <c r="CQ175" s="632">
        <v>275.95</v>
      </c>
      <c r="CR175" s="632">
        <v>280.33999999999997</v>
      </c>
      <c r="CS175" s="635">
        <v>284.74</v>
      </c>
      <c r="CT175" s="633">
        <v>289.13</v>
      </c>
      <c r="CU175" s="633">
        <v>293.52999999999997</v>
      </c>
      <c r="CV175" s="633">
        <v>297.92</v>
      </c>
      <c r="CW175" s="633">
        <v>302.32</v>
      </c>
      <c r="CX175" s="633">
        <v>306.70999999999998</v>
      </c>
      <c r="CY175" s="633">
        <v>311.10000000000002</v>
      </c>
      <c r="CZ175" s="633">
        <v>315.5</v>
      </c>
      <c r="DA175" s="633">
        <v>319.89</v>
      </c>
      <c r="DB175" s="633">
        <v>324.29000000000002</v>
      </c>
      <c r="DC175" s="633">
        <v>328.68</v>
      </c>
      <c r="DD175" s="633">
        <v>333.08</v>
      </c>
      <c r="DE175" s="633">
        <v>337.47</v>
      </c>
      <c r="DF175" s="633">
        <v>341.87</v>
      </c>
      <c r="DG175" s="633">
        <v>346.26</v>
      </c>
      <c r="DH175" s="633">
        <v>350.66</v>
      </c>
      <c r="DI175" s="633">
        <v>355.05</v>
      </c>
      <c r="DJ175" s="633">
        <v>359.45</v>
      </c>
      <c r="DK175" s="633">
        <v>363.84</v>
      </c>
      <c r="DL175" s="633">
        <v>368.24</v>
      </c>
      <c r="DM175" s="633">
        <v>372.63</v>
      </c>
      <c r="DN175" s="633">
        <v>377.03</v>
      </c>
      <c r="DO175" s="633">
        <v>381.42</v>
      </c>
      <c r="DP175" s="633">
        <v>385.81</v>
      </c>
      <c r="DQ175" s="633">
        <v>390.21</v>
      </c>
      <c r="DR175" s="633">
        <v>394.6</v>
      </c>
      <c r="DS175" s="633"/>
      <c r="DT175" s="633"/>
      <c r="DU175" s="633"/>
      <c r="DV175" s="633"/>
      <c r="DW175" s="633"/>
      <c r="DX175" s="633"/>
    </row>
    <row r="176" spans="1:128">
      <c r="A176" s="888"/>
      <c r="B176" s="908">
        <f t="shared" si="14"/>
        <v>172</v>
      </c>
      <c r="C176" s="979" t="e">
        <f t="shared" si="11"/>
        <v>#REF!</v>
      </c>
      <c r="D176" s="909" t="e">
        <f t="shared" si="12"/>
        <v>#REF!</v>
      </c>
      <c r="E176" s="906"/>
      <c r="F176" s="979" t="e">
        <f t="shared" si="13"/>
        <v>#REF!</v>
      </c>
      <c r="G176" s="907" t="e">
        <f t="shared" si="10"/>
        <v>#REF!</v>
      </c>
      <c r="H176" s="906"/>
      <c r="I176" s="906"/>
      <c r="J176" s="634">
        <v>172</v>
      </c>
      <c r="K176" s="632">
        <v>249.24</v>
      </c>
      <c r="L176" s="632">
        <v>255.5</v>
      </c>
      <c r="M176" s="632">
        <v>261.76</v>
      </c>
      <c r="N176" s="632">
        <v>268.02</v>
      </c>
      <c r="O176" s="632">
        <v>274.27999999999997</v>
      </c>
      <c r="P176" s="609">
        <v>280.55</v>
      </c>
      <c r="Q176" s="633">
        <v>286.81</v>
      </c>
      <c r="R176" s="633">
        <v>293.07</v>
      </c>
      <c r="S176" s="633">
        <v>299.33</v>
      </c>
      <c r="T176" s="633">
        <v>305.58999999999997</v>
      </c>
      <c r="U176" s="629">
        <v>311.85000000000002</v>
      </c>
      <c r="V176" s="633">
        <v>318.11</v>
      </c>
      <c r="W176" s="633">
        <v>324.37</v>
      </c>
      <c r="X176" s="629">
        <v>330.63</v>
      </c>
      <c r="Y176" s="629">
        <v>336.89</v>
      </c>
      <c r="Z176" s="629">
        <v>343.15</v>
      </c>
      <c r="AA176" s="629">
        <v>349.41</v>
      </c>
      <c r="AB176" s="629">
        <v>355.68</v>
      </c>
      <c r="AC176" s="629">
        <v>361.94</v>
      </c>
      <c r="AD176" s="629">
        <v>368.2</v>
      </c>
      <c r="AE176" s="629">
        <v>374.46</v>
      </c>
      <c r="AF176" s="629">
        <v>380.72</v>
      </c>
      <c r="AG176" s="629">
        <v>386.98</v>
      </c>
      <c r="AH176" s="629">
        <v>393.24</v>
      </c>
      <c r="AI176" s="629">
        <v>399.5</v>
      </c>
      <c r="AJ176" s="632">
        <v>405.76</v>
      </c>
      <c r="AK176" s="632">
        <v>412.02</v>
      </c>
      <c r="AL176" s="632">
        <v>418.28</v>
      </c>
      <c r="AM176" s="632">
        <v>424.54</v>
      </c>
      <c r="AN176" s="632">
        <v>430.8</v>
      </c>
      <c r="AO176" s="609">
        <v>437.07</v>
      </c>
      <c r="AP176" s="633">
        <v>443.33</v>
      </c>
      <c r="AQ176" s="633">
        <v>449.59</v>
      </c>
      <c r="AR176" s="633">
        <v>455.85</v>
      </c>
      <c r="AS176" s="633">
        <v>462.11</v>
      </c>
      <c r="AT176" s="629">
        <v>468.37</v>
      </c>
      <c r="AU176" s="633">
        <v>474.63</v>
      </c>
      <c r="AV176" s="633">
        <v>480.89</v>
      </c>
      <c r="AW176" s="629">
        <v>487.15</v>
      </c>
      <c r="AX176" s="629">
        <v>493.41</v>
      </c>
      <c r="AY176" s="629">
        <v>499.67</v>
      </c>
      <c r="AZ176" s="629">
        <v>505.93</v>
      </c>
      <c r="BA176" s="629">
        <v>512.20000000000005</v>
      </c>
      <c r="BB176" s="633">
        <v>518.46</v>
      </c>
      <c r="BC176" s="629">
        <v>524.72</v>
      </c>
      <c r="BD176" s="629">
        <v>530.98</v>
      </c>
      <c r="BE176" s="629">
        <v>537.24</v>
      </c>
      <c r="BF176" s="629">
        <v>543.5</v>
      </c>
      <c r="BG176" s="629">
        <v>549.76</v>
      </c>
      <c r="BH176" s="629">
        <v>556.02</v>
      </c>
      <c r="BI176" s="629">
        <v>562.28</v>
      </c>
      <c r="BJ176" s="629">
        <v>568.54</v>
      </c>
      <c r="BK176" s="629">
        <v>574.79999999999995</v>
      </c>
      <c r="BL176" s="629">
        <v>581.05999999999995</v>
      </c>
      <c r="BM176" s="629">
        <v>587.32000000000005</v>
      </c>
      <c r="BN176" s="629"/>
      <c r="BO176" s="634">
        <v>172</v>
      </c>
      <c r="BP176" s="717">
        <v>158.22</v>
      </c>
      <c r="BQ176" s="718">
        <v>162.63999999999999</v>
      </c>
      <c r="BR176" s="632">
        <v>167.06</v>
      </c>
      <c r="BS176" s="632">
        <v>171.48</v>
      </c>
      <c r="BT176" s="635">
        <v>175.9</v>
      </c>
      <c r="BU176" s="633">
        <v>180.32</v>
      </c>
      <c r="BV176" s="633">
        <v>184.74</v>
      </c>
      <c r="BW176" s="633">
        <v>189.16</v>
      </c>
      <c r="BX176" s="633">
        <v>193.58</v>
      </c>
      <c r="BY176" s="633">
        <v>198</v>
      </c>
      <c r="BZ176" s="633">
        <v>202.42</v>
      </c>
      <c r="CA176" s="633">
        <v>206.84</v>
      </c>
      <c r="CB176" s="633">
        <v>211.26</v>
      </c>
      <c r="CC176" s="633">
        <v>215.68</v>
      </c>
      <c r="CD176" s="633">
        <v>220.1</v>
      </c>
      <c r="CE176" s="633">
        <v>224.52</v>
      </c>
      <c r="CF176" s="633">
        <v>228.94</v>
      </c>
      <c r="CG176" s="633">
        <v>233.37</v>
      </c>
      <c r="CH176" s="633">
        <v>237.79</v>
      </c>
      <c r="CI176" s="633">
        <v>242.21</v>
      </c>
      <c r="CJ176" s="633">
        <v>246.63</v>
      </c>
      <c r="CK176" s="633">
        <v>251.05</v>
      </c>
      <c r="CL176" s="633">
        <v>255.47</v>
      </c>
      <c r="CM176" s="633">
        <v>259.89</v>
      </c>
      <c r="CN176" s="633">
        <v>264.31</v>
      </c>
      <c r="CO176" s="717">
        <v>268.73</v>
      </c>
      <c r="CP176" s="718">
        <v>273.14999999999998</v>
      </c>
      <c r="CQ176" s="632">
        <v>277.57</v>
      </c>
      <c r="CR176" s="632">
        <v>281.99</v>
      </c>
      <c r="CS176" s="635">
        <v>286.41000000000003</v>
      </c>
      <c r="CT176" s="633">
        <v>290.83</v>
      </c>
      <c r="CU176" s="633">
        <v>295.25</v>
      </c>
      <c r="CV176" s="633">
        <v>299.67</v>
      </c>
      <c r="CW176" s="633">
        <v>304.08999999999997</v>
      </c>
      <c r="CX176" s="633">
        <v>308.51</v>
      </c>
      <c r="CY176" s="633">
        <v>312.93</v>
      </c>
      <c r="CZ176" s="633">
        <v>317.35000000000002</v>
      </c>
      <c r="DA176" s="633">
        <v>321.77</v>
      </c>
      <c r="DB176" s="633">
        <v>326.19</v>
      </c>
      <c r="DC176" s="633">
        <v>330.61</v>
      </c>
      <c r="DD176" s="633">
        <v>335.03</v>
      </c>
      <c r="DE176" s="633">
        <v>339.45</v>
      </c>
      <c r="DF176" s="633">
        <v>343.88</v>
      </c>
      <c r="DG176" s="633">
        <v>348.3</v>
      </c>
      <c r="DH176" s="633">
        <v>352.72</v>
      </c>
      <c r="DI176" s="633">
        <v>357.14</v>
      </c>
      <c r="DJ176" s="633">
        <v>361.56</v>
      </c>
      <c r="DK176" s="633">
        <v>365.98</v>
      </c>
      <c r="DL176" s="633">
        <v>370.4</v>
      </c>
      <c r="DM176" s="633">
        <v>374.82</v>
      </c>
      <c r="DN176" s="633">
        <v>379.24</v>
      </c>
      <c r="DO176" s="633">
        <v>383.66</v>
      </c>
      <c r="DP176" s="633">
        <v>388.08</v>
      </c>
      <c r="DQ176" s="633">
        <v>392.5</v>
      </c>
      <c r="DR176" s="633">
        <v>396.92</v>
      </c>
      <c r="DS176" s="633"/>
      <c r="DT176" s="633"/>
      <c r="DU176" s="633"/>
      <c r="DV176" s="633"/>
      <c r="DW176" s="633"/>
      <c r="DX176" s="633"/>
    </row>
    <row r="177" spans="1:128">
      <c r="A177" s="888"/>
      <c r="B177" s="908">
        <f t="shared" si="14"/>
        <v>173</v>
      </c>
      <c r="C177" s="979" t="e">
        <f t="shared" si="11"/>
        <v>#REF!</v>
      </c>
      <c r="D177" s="909" t="e">
        <f t="shared" si="12"/>
        <v>#REF!</v>
      </c>
      <c r="E177" s="906"/>
      <c r="F177" s="979" t="e">
        <f t="shared" si="13"/>
        <v>#REF!</v>
      </c>
      <c r="G177" s="907" t="e">
        <f t="shared" si="10"/>
        <v>#REF!</v>
      </c>
      <c r="H177" s="906"/>
      <c r="I177" s="906"/>
      <c r="J177" s="634">
        <v>173</v>
      </c>
      <c r="K177" s="632">
        <v>250.72</v>
      </c>
      <c r="L177" s="632">
        <v>257.01</v>
      </c>
      <c r="M177" s="632">
        <v>263.31</v>
      </c>
      <c r="N177" s="632">
        <v>269.61</v>
      </c>
      <c r="O177" s="632">
        <v>275.91000000000003</v>
      </c>
      <c r="P177" s="609">
        <v>282.2</v>
      </c>
      <c r="Q177" s="633">
        <v>288.5</v>
      </c>
      <c r="R177" s="633">
        <v>294.8</v>
      </c>
      <c r="S177" s="629">
        <v>301.10000000000002</v>
      </c>
      <c r="T177" s="633">
        <v>307.39</v>
      </c>
      <c r="U177" s="633">
        <v>313.69</v>
      </c>
      <c r="V177" s="633">
        <v>319.99</v>
      </c>
      <c r="W177" s="629">
        <v>326.27999999999997</v>
      </c>
      <c r="X177" s="633">
        <v>332.58</v>
      </c>
      <c r="Y177" s="633">
        <v>338.88</v>
      </c>
      <c r="Z177" s="633">
        <v>345.18</v>
      </c>
      <c r="AA177" s="633">
        <v>351.47</v>
      </c>
      <c r="AB177" s="633">
        <v>357.77</v>
      </c>
      <c r="AC177" s="633">
        <v>364.07</v>
      </c>
      <c r="AD177" s="633">
        <v>370.36</v>
      </c>
      <c r="AE177" s="633">
        <v>376.66</v>
      </c>
      <c r="AF177" s="633">
        <v>382.96</v>
      </c>
      <c r="AG177" s="633">
        <v>389.26</v>
      </c>
      <c r="AH177" s="633">
        <v>395.55</v>
      </c>
      <c r="AI177" s="633">
        <v>401.85</v>
      </c>
      <c r="AJ177" s="632">
        <v>408.15</v>
      </c>
      <c r="AK177" s="632">
        <v>414.44</v>
      </c>
      <c r="AL177" s="632">
        <v>420.74</v>
      </c>
      <c r="AM177" s="632">
        <v>427.04</v>
      </c>
      <c r="AN177" s="632">
        <v>433.34</v>
      </c>
      <c r="AO177" s="609">
        <v>439.63</v>
      </c>
      <c r="AP177" s="633">
        <v>445.93</v>
      </c>
      <c r="AQ177" s="633">
        <v>452.23</v>
      </c>
      <c r="AR177" s="629">
        <v>458.53</v>
      </c>
      <c r="AS177" s="633">
        <v>464.82</v>
      </c>
      <c r="AT177" s="633">
        <v>471.12</v>
      </c>
      <c r="AU177" s="633">
        <v>477.42</v>
      </c>
      <c r="AV177" s="629">
        <v>483.71</v>
      </c>
      <c r="AW177" s="633">
        <v>490.01</v>
      </c>
      <c r="AX177" s="633">
        <v>496.31</v>
      </c>
      <c r="AY177" s="633">
        <v>500.61</v>
      </c>
      <c r="AZ177" s="633">
        <v>508.9</v>
      </c>
      <c r="BA177" s="633">
        <v>515.20000000000005</v>
      </c>
      <c r="BB177" s="633">
        <v>521.5</v>
      </c>
      <c r="BC177" s="633">
        <v>527.79</v>
      </c>
      <c r="BD177" s="633">
        <v>534.09</v>
      </c>
      <c r="BE177" s="633">
        <v>540.39</v>
      </c>
      <c r="BF177" s="633">
        <v>546.69000000000005</v>
      </c>
      <c r="BG177" s="633">
        <v>552.98</v>
      </c>
      <c r="BH177" s="633">
        <v>559.28</v>
      </c>
      <c r="BI177" s="633">
        <v>565.58000000000004</v>
      </c>
      <c r="BJ177" s="633">
        <v>571.87</v>
      </c>
      <c r="BK177" s="633">
        <v>578.16999999999996</v>
      </c>
      <c r="BL177" s="633">
        <v>584.47</v>
      </c>
      <c r="BM177" s="633">
        <v>590.77</v>
      </c>
      <c r="BN177" s="633"/>
      <c r="BO177" s="634">
        <v>173</v>
      </c>
      <c r="BP177" s="717">
        <v>159.06</v>
      </c>
      <c r="BQ177" s="718">
        <v>163.51</v>
      </c>
      <c r="BR177" s="632">
        <v>167.96</v>
      </c>
      <c r="BS177" s="632">
        <v>172.4</v>
      </c>
      <c r="BT177" s="635">
        <v>176.85</v>
      </c>
      <c r="BU177" s="633">
        <v>181.3</v>
      </c>
      <c r="BV177" s="633">
        <v>185.74</v>
      </c>
      <c r="BW177" s="633">
        <v>190.19</v>
      </c>
      <c r="BX177" s="633">
        <v>194.63</v>
      </c>
      <c r="BY177" s="633">
        <v>199.08</v>
      </c>
      <c r="BZ177" s="633">
        <v>203.53</v>
      </c>
      <c r="CA177" s="633">
        <v>207.97</v>
      </c>
      <c r="CB177" s="633">
        <v>212.42</v>
      </c>
      <c r="CC177" s="633">
        <v>216.86</v>
      </c>
      <c r="CD177" s="633">
        <v>221.31</v>
      </c>
      <c r="CE177" s="633">
        <v>225.76</v>
      </c>
      <c r="CF177" s="633">
        <v>230.2</v>
      </c>
      <c r="CG177" s="633">
        <v>234.65</v>
      </c>
      <c r="CH177" s="633">
        <v>239.09</v>
      </c>
      <c r="CI177" s="633">
        <v>243.54</v>
      </c>
      <c r="CJ177" s="633">
        <v>247.99</v>
      </c>
      <c r="CK177" s="633">
        <v>252.43</v>
      </c>
      <c r="CL177" s="633">
        <v>256.88</v>
      </c>
      <c r="CM177" s="633">
        <v>261.33</v>
      </c>
      <c r="CN177" s="633">
        <v>265.77</v>
      </c>
      <c r="CO177" s="717">
        <v>270.22000000000003</v>
      </c>
      <c r="CP177" s="718">
        <v>274.66000000000003</v>
      </c>
      <c r="CQ177" s="632">
        <v>279.11</v>
      </c>
      <c r="CR177" s="632">
        <v>283.56</v>
      </c>
      <c r="CS177" s="635">
        <v>288</v>
      </c>
      <c r="CT177" s="633">
        <v>292.45</v>
      </c>
      <c r="CU177" s="633">
        <v>296.89</v>
      </c>
      <c r="CV177" s="633">
        <v>301.33999999999997</v>
      </c>
      <c r="CW177" s="633">
        <v>305.79000000000002</v>
      </c>
      <c r="CX177" s="633">
        <v>310.23</v>
      </c>
      <c r="CY177" s="633">
        <v>314.68</v>
      </c>
      <c r="CZ177" s="633">
        <v>319.12</v>
      </c>
      <c r="DA177" s="633">
        <v>323.57</v>
      </c>
      <c r="DB177" s="633">
        <v>328.02</v>
      </c>
      <c r="DC177" s="633">
        <v>332.46</v>
      </c>
      <c r="DD177" s="633">
        <v>336.91</v>
      </c>
      <c r="DE177" s="633">
        <v>341.35</v>
      </c>
      <c r="DF177" s="633">
        <v>345.8</v>
      </c>
      <c r="DG177" s="633">
        <v>350.25</v>
      </c>
      <c r="DH177" s="633">
        <v>354.69</v>
      </c>
      <c r="DI177" s="633">
        <v>359.14</v>
      </c>
      <c r="DJ177" s="633">
        <v>363.59</v>
      </c>
      <c r="DK177" s="633">
        <v>368.03</v>
      </c>
      <c r="DL177" s="633">
        <v>372.48</v>
      </c>
      <c r="DM177" s="633">
        <v>376.92</v>
      </c>
      <c r="DN177" s="633">
        <v>381.37</v>
      </c>
      <c r="DO177" s="633">
        <v>385.82</v>
      </c>
      <c r="DP177" s="633">
        <v>390.26</v>
      </c>
      <c r="DQ177" s="633">
        <v>394.71</v>
      </c>
      <c r="DR177" s="633">
        <v>399.15</v>
      </c>
      <c r="DS177" s="633"/>
      <c r="DT177" s="633"/>
      <c r="DU177" s="633"/>
      <c r="DV177" s="633"/>
      <c r="DW177" s="633"/>
      <c r="DX177" s="633"/>
    </row>
    <row r="178" spans="1:128">
      <c r="A178" s="888"/>
      <c r="B178" s="908">
        <f t="shared" si="14"/>
        <v>174</v>
      </c>
      <c r="C178" s="979" t="e">
        <f t="shared" si="11"/>
        <v>#REF!</v>
      </c>
      <c r="D178" s="909" t="e">
        <f t="shared" si="12"/>
        <v>#REF!</v>
      </c>
      <c r="E178" s="906"/>
      <c r="F178" s="979" t="e">
        <f t="shared" si="13"/>
        <v>#REF!</v>
      </c>
      <c r="G178" s="907" t="e">
        <f t="shared" si="10"/>
        <v>#REF!</v>
      </c>
      <c r="H178" s="906"/>
      <c r="I178" s="906"/>
      <c r="J178" s="634">
        <v>174</v>
      </c>
      <c r="K178" s="632">
        <v>252.2</v>
      </c>
      <c r="L178" s="632">
        <v>258.52999999999997</v>
      </c>
      <c r="M178" s="632">
        <v>264.86</v>
      </c>
      <c r="N178" s="632">
        <v>271.2</v>
      </c>
      <c r="O178" s="632">
        <v>277.52999999999997</v>
      </c>
      <c r="P178" s="609">
        <v>283.87</v>
      </c>
      <c r="Q178" s="633">
        <v>290.2</v>
      </c>
      <c r="R178" s="633">
        <v>296.52999999999997</v>
      </c>
      <c r="S178" s="633">
        <v>302.87</v>
      </c>
      <c r="T178" s="633">
        <v>309.2</v>
      </c>
      <c r="U178" s="633">
        <v>315.52999999999997</v>
      </c>
      <c r="V178" s="633">
        <v>321.87</v>
      </c>
      <c r="W178" s="633">
        <v>328.2</v>
      </c>
      <c r="X178" s="633">
        <v>334.53</v>
      </c>
      <c r="Y178" s="633">
        <v>340.87</v>
      </c>
      <c r="Z178" s="633">
        <v>347.2</v>
      </c>
      <c r="AA178" s="633">
        <v>353.53</v>
      </c>
      <c r="AB178" s="633">
        <v>359.87</v>
      </c>
      <c r="AC178" s="633">
        <v>366.2</v>
      </c>
      <c r="AD178" s="633">
        <v>372.54</v>
      </c>
      <c r="AE178" s="633">
        <v>378.87</v>
      </c>
      <c r="AF178" s="633">
        <v>385.2</v>
      </c>
      <c r="AG178" s="633">
        <v>391.54</v>
      </c>
      <c r="AH178" s="633">
        <v>397.87</v>
      </c>
      <c r="AI178" s="633">
        <v>404.2</v>
      </c>
      <c r="AJ178" s="632">
        <v>410.54</v>
      </c>
      <c r="AK178" s="632">
        <v>416.87</v>
      </c>
      <c r="AL178" s="632">
        <v>423.2</v>
      </c>
      <c r="AM178" s="632">
        <v>429.54</v>
      </c>
      <c r="AN178" s="632">
        <v>435.87</v>
      </c>
      <c r="AO178" s="609">
        <v>442.21</v>
      </c>
      <c r="AP178" s="633">
        <v>448.54</v>
      </c>
      <c r="AQ178" s="633">
        <v>454.87</v>
      </c>
      <c r="AR178" s="633">
        <v>461.21</v>
      </c>
      <c r="AS178" s="633">
        <v>467.54</v>
      </c>
      <c r="AT178" s="633">
        <v>473.87</v>
      </c>
      <c r="AU178" s="633">
        <v>480.21</v>
      </c>
      <c r="AV178" s="633">
        <v>486.54</v>
      </c>
      <c r="AW178" s="633">
        <v>492.87</v>
      </c>
      <c r="AX178" s="633">
        <v>499.21</v>
      </c>
      <c r="AY178" s="633">
        <v>505.54</v>
      </c>
      <c r="AZ178" s="633">
        <v>511.87</v>
      </c>
      <c r="BA178" s="633">
        <v>518.21</v>
      </c>
      <c r="BB178" s="629">
        <v>524.54</v>
      </c>
      <c r="BC178" s="633">
        <v>530.88</v>
      </c>
      <c r="BD178" s="633">
        <v>537.21</v>
      </c>
      <c r="BE178" s="633">
        <v>543.54</v>
      </c>
      <c r="BF178" s="633">
        <v>549.88</v>
      </c>
      <c r="BG178" s="633">
        <v>556.21</v>
      </c>
      <c r="BH178" s="633">
        <v>562.54</v>
      </c>
      <c r="BI178" s="633">
        <v>568.88</v>
      </c>
      <c r="BJ178" s="633">
        <v>575.21</v>
      </c>
      <c r="BK178" s="633">
        <v>581.54</v>
      </c>
      <c r="BL178" s="633">
        <v>587.88</v>
      </c>
      <c r="BM178" s="633">
        <v>594.21</v>
      </c>
      <c r="BN178" s="633"/>
      <c r="BO178" s="634">
        <v>174</v>
      </c>
      <c r="BP178" s="717">
        <v>159.99</v>
      </c>
      <c r="BQ178" s="718">
        <v>164.47</v>
      </c>
      <c r="BR178" s="632">
        <v>168.94</v>
      </c>
      <c r="BS178" s="632">
        <v>173.41</v>
      </c>
      <c r="BT178" s="635">
        <v>177.88</v>
      </c>
      <c r="BU178" s="633">
        <v>182.35</v>
      </c>
      <c r="BV178" s="633">
        <v>186.82</v>
      </c>
      <c r="BW178" s="633">
        <v>191.3</v>
      </c>
      <c r="BX178" s="633">
        <v>195.77</v>
      </c>
      <c r="BY178" s="633">
        <v>200.24</v>
      </c>
      <c r="BZ178" s="633">
        <v>204.71</v>
      </c>
      <c r="CA178" s="633">
        <v>209.18</v>
      </c>
      <c r="CB178" s="633">
        <v>213.66</v>
      </c>
      <c r="CC178" s="633">
        <v>218.13</v>
      </c>
      <c r="CD178" s="633">
        <v>222.6</v>
      </c>
      <c r="CE178" s="633">
        <v>227.07</v>
      </c>
      <c r="CF178" s="633">
        <v>231.54</v>
      </c>
      <c r="CG178" s="633">
        <v>236.01</v>
      </c>
      <c r="CH178" s="633">
        <v>240.49</v>
      </c>
      <c r="CI178" s="633">
        <v>244.96</v>
      </c>
      <c r="CJ178" s="633">
        <v>249.43</v>
      </c>
      <c r="CK178" s="633">
        <v>253.9</v>
      </c>
      <c r="CL178" s="633">
        <v>258.37</v>
      </c>
      <c r="CM178" s="633">
        <v>262.85000000000002</v>
      </c>
      <c r="CN178" s="633">
        <v>267.32</v>
      </c>
      <c r="CO178" s="717">
        <v>271.79000000000002</v>
      </c>
      <c r="CP178" s="718">
        <v>276.26</v>
      </c>
      <c r="CQ178" s="632">
        <v>280.73</v>
      </c>
      <c r="CR178" s="632">
        <v>285.2</v>
      </c>
      <c r="CS178" s="635">
        <v>289.68</v>
      </c>
      <c r="CT178" s="633">
        <v>294.14999999999998</v>
      </c>
      <c r="CU178" s="633">
        <v>298.62</v>
      </c>
      <c r="CV178" s="633">
        <v>303.08999999999997</v>
      </c>
      <c r="CW178" s="633">
        <v>307.56</v>
      </c>
      <c r="CX178" s="633">
        <v>312.04000000000002</v>
      </c>
      <c r="CY178" s="633">
        <v>316.51</v>
      </c>
      <c r="CZ178" s="633">
        <v>320.98</v>
      </c>
      <c r="DA178" s="633">
        <v>325.45</v>
      </c>
      <c r="DB178" s="633">
        <v>329.92</v>
      </c>
      <c r="DC178" s="633">
        <v>334.39</v>
      </c>
      <c r="DD178" s="633">
        <v>338.87</v>
      </c>
      <c r="DE178" s="633">
        <v>343.34</v>
      </c>
      <c r="DF178" s="633">
        <v>347.81</v>
      </c>
      <c r="DG178" s="633">
        <v>352.28</v>
      </c>
      <c r="DH178" s="633">
        <v>356.75</v>
      </c>
      <c r="DI178" s="633">
        <v>361.22</v>
      </c>
      <c r="DJ178" s="633">
        <v>365.7</v>
      </c>
      <c r="DK178" s="633">
        <v>370.17</v>
      </c>
      <c r="DL178" s="633">
        <v>374.64</v>
      </c>
      <c r="DM178" s="633">
        <v>379.11</v>
      </c>
      <c r="DN178" s="633">
        <v>383.58</v>
      </c>
      <c r="DO178" s="633">
        <v>388.06</v>
      </c>
      <c r="DP178" s="633">
        <v>392.53</v>
      </c>
      <c r="DQ178" s="633">
        <v>397</v>
      </c>
      <c r="DR178" s="633">
        <v>401.47</v>
      </c>
      <c r="DS178" s="633"/>
      <c r="DT178" s="633"/>
      <c r="DU178" s="633"/>
      <c r="DV178" s="633"/>
      <c r="DW178" s="633"/>
      <c r="DX178" s="633"/>
    </row>
    <row r="179" spans="1:128">
      <c r="A179" s="888"/>
      <c r="B179" s="908">
        <f t="shared" si="14"/>
        <v>175</v>
      </c>
      <c r="C179" s="979" t="e">
        <f t="shared" si="11"/>
        <v>#REF!</v>
      </c>
      <c r="D179" s="909" t="e">
        <f t="shared" si="12"/>
        <v>#REF!</v>
      </c>
      <c r="E179" s="906"/>
      <c r="F179" s="979" t="e">
        <f t="shared" si="13"/>
        <v>#REF!</v>
      </c>
      <c r="G179" s="907" t="e">
        <f t="shared" si="10"/>
        <v>#REF!</v>
      </c>
      <c r="H179" s="906"/>
      <c r="I179" s="906"/>
      <c r="J179" s="634">
        <v>175</v>
      </c>
      <c r="K179" s="632">
        <v>253.68</v>
      </c>
      <c r="L179" s="632">
        <v>260.05</v>
      </c>
      <c r="M179" s="632">
        <v>266.42</v>
      </c>
      <c r="N179" s="632">
        <v>272.79000000000002</v>
      </c>
      <c r="O179" s="632">
        <v>279.16000000000003</v>
      </c>
      <c r="P179" s="609">
        <v>285.52999999999997</v>
      </c>
      <c r="Q179" s="633">
        <v>291.89999999999998</v>
      </c>
      <c r="R179" s="633">
        <v>298.27</v>
      </c>
      <c r="S179" s="629">
        <v>304.64</v>
      </c>
      <c r="T179" s="633">
        <v>311.01</v>
      </c>
      <c r="U179" s="629">
        <v>317.38</v>
      </c>
      <c r="V179" s="633">
        <v>323.75</v>
      </c>
      <c r="W179" s="633">
        <v>330.12</v>
      </c>
      <c r="X179" s="629">
        <v>336.49</v>
      </c>
      <c r="Y179" s="629">
        <v>342.86</v>
      </c>
      <c r="Z179" s="629">
        <v>349.23</v>
      </c>
      <c r="AA179" s="629">
        <v>355.6</v>
      </c>
      <c r="AB179" s="629">
        <v>361.97</v>
      </c>
      <c r="AC179" s="629">
        <v>368.34</v>
      </c>
      <c r="AD179" s="629">
        <v>374.71</v>
      </c>
      <c r="AE179" s="629">
        <v>381.08</v>
      </c>
      <c r="AF179" s="629">
        <v>387.45</v>
      </c>
      <c r="AG179" s="629">
        <v>393.82</v>
      </c>
      <c r="AH179" s="629">
        <v>400.19</v>
      </c>
      <c r="AI179" s="629">
        <v>406.56</v>
      </c>
      <c r="AJ179" s="632">
        <v>412.93</v>
      </c>
      <c r="AK179" s="632">
        <v>419.3</v>
      </c>
      <c r="AL179" s="632">
        <v>425.67</v>
      </c>
      <c r="AM179" s="632">
        <v>432.04</v>
      </c>
      <c r="AN179" s="632">
        <v>438.41</v>
      </c>
      <c r="AO179" s="609">
        <v>444.78</v>
      </c>
      <c r="AP179" s="633">
        <v>451.15</v>
      </c>
      <c r="AQ179" s="633">
        <v>457.52</v>
      </c>
      <c r="AR179" s="629">
        <v>463.89</v>
      </c>
      <c r="AS179" s="633">
        <v>470.26</v>
      </c>
      <c r="AT179" s="629">
        <v>476.63</v>
      </c>
      <c r="AU179" s="633">
        <v>483</v>
      </c>
      <c r="AV179" s="633">
        <v>489.37</v>
      </c>
      <c r="AW179" s="629">
        <v>495.74</v>
      </c>
      <c r="AX179" s="629">
        <v>502.11</v>
      </c>
      <c r="AY179" s="629">
        <v>508.48</v>
      </c>
      <c r="AZ179" s="629">
        <v>514.85</v>
      </c>
      <c r="BA179" s="629">
        <v>521.22</v>
      </c>
      <c r="BB179" s="633">
        <v>527.59</v>
      </c>
      <c r="BC179" s="629">
        <v>533.96</v>
      </c>
      <c r="BD179" s="629">
        <v>240.33</v>
      </c>
      <c r="BE179" s="629">
        <v>546.70000000000005</v>
      </c>
      <c r="BF179" s="629">
        <v>553.07000000000005</v>
      </c>
      <c r="BG179" s="629">
        <v>559.44000000000005</v>
      </c>
      <c r="BH179" s="629">
        <v>565.80999999999995</v>
      </c>
      <c r="BI179" s="629">
        <v>572.17999999999995</v>
      </c>
      <c r="BJ179" s="629">
        <v>578.54999999999995</v>
      </c>
      <c r="BK179" s="629">
        <v>584.91999999999996</v>
      </c>
      <c r="BL179" s="629">
        <v>591.29</v>
      </c>
      <c r="BM179" s="629">
        <v>597.66</v>
      </c>
      <c r="BN179" s="629"/>
      <c r="BO179" s="634">
        <v>175</v>
      </c>
      <c r="BP179" s="717">
        <v>160.91999999999999</v>
      </c>
      <c r="BQ179" s="718">
        <v>165.42</v>
      </c>
      <c r="BR179" s="632">
        <v>169.92</v>
      </c>
      <c r="BS179" s="632">
        <v>174.42</v>
      </c>
      <c r="BT179" s="635">
        <v>178.91</v>
      </c>
      <c r="BU179" s="633">
        <v>183.41</v>
      </c>
      <c r="BV179" s="633">
        <v>187.91</v>
      </c>
      <c r="BW179" s="633">
        <v>192.41</v>
      </c>
      <c r="BX179" s="633">
        <v>196.9</v>
      </c>
      <c r="BY179" s="633">
        <v>201.4</v>
      </c>
      <c r="BZ179" s="633">
        <v>205.9</v>
      </c>
      <c r="CA179" s="633">
        <v>210.4</v>
      </c>
      <c r="CB179" s="633">
        <v>214.89</v>
      </c>
      <c r="CC179" s="633">
        <v>219.39</v>
      </c>
      <c r="CD179" s="633">
        <v>223.89</v>
      </c>
      <c r="CE179" s="633">
        <v>228.39</v>
      </c>
      <c r="CF179" s="633">
        <v>232.88</v>
      </c>
      <c r="CG179" s="633">
        <v>237.38</v>
      </c>
      <c r="CH179" s="633">
        <v>214.88</v>
      </c>
      <c r="CI179" s="633">
        <v>246.38</v>
      </c>
      <c r="CJ179" s="633">
        <v>250.87</v>
      </c>
      <c r="CK179" s="633">
        <v>255.37</v>
      </c>
      <c r="CL179" s="633">
        <v>259.87</v>
      </c>
      <c r="CM179" s="633">
        <v>264.37</v>
      </c>
      <c r="CN179" s="633">
        <v>268.86</v>
      </c>
      <c r="CO179" s="717">
        <v>273.36</v>
      </c>
      <c r="CP179" s="718">
        <v>277.86</v>
      </c>
      <c r="CQ179" s="632">
        <v>282.36</v>
      </c>
      <c r="CR179" s="632">
        <v>286.85000000000002</v>
      </c>
      <c r="CS179" s="635">
        <v>291.35000000000002</v>
      </c>
      <c r="CT179" s="633">
        <v>295.85000000000002</v>
      </c>
      <c r="CU179" s="633">
        <v>300.35000000000002</v>
      </c>
      <c r="CV179" s="633">
        <v>304.83999999999997</v>
      </c>
      <c r="CW179" s="633">
        <v>309.33999999999997</v>
      </c>
      <c r="CX179" s="633">
        <v>313.83999999999997</v>
      </c>
      <c r="CY179" s="633">
        <v>318.33999999999997</v>
      </c>
      <c r="CZ179" s="633">
        <v>322.83</v>
      </c>
      <c r="DA179" s="633">
        <v>327.33</v>
      </c>
      <c r="DB179" s="633">
        <v>331.83</v>
      </c>
      <c r="DC179" s="633">
        <v>336.33</v>
      </c>
      <c r="DD179" s="633">
        <v>340.82</v>
      </c>
      <c r="DE179" s="633">
        <v>345.32</v>
      </c>
      <c r="DF179" s="633">
        <v>349.82</v>
      </c>
      <c r="DG179" s="633">
        <v>354.32</v>
      </c>
      <c r="DH179" s="633">
        <v>358.81</v>
      </c>
      <c r="DI179" s="633">
        <v>363.31</v>
      </c>
      <c r="DJ179" s="633">
        <v>367.81</v>
      </c>
      <c r="DK179" s="633">
        <v>372.31</v>
      </c>
      <c r="DL179" s="633">
        <v>376.8</v>
      </c>
      <c r="DM179" s="633">
        <v>381.3</v>
      </c>
      <c r="DN179" s="633">
        <v>385.8</v>
      </c>
      <c r="DO179" s="633">
        <v>390.3</v>
      </c>
      <c r="DP179" s="633">
        <v>394.79</v>
      </c>
      <c r="DQ179" s="633">
        <v>399.29</v>
      </c>
      <c r="DR179" s="633">
        <v>403.79</v>
      </c>
      <c r="DS179" s="633"/>
      <c r="DT179" s="633"/>
      <c r="DU179" s="633"/>
      <c r="DV179" s="633"/>
      <c r="DW179" s="633"/>
      <c r="DX179" s="633"/>
    </row>
    <row r="180" spans="1:128">
      <c r="A180" s="888"/>
      <c r="B180" s="908">
        <f t="shared" si="14"/>
        <v>176</v>
      </c>
      <c r="C180" s="979" t="e">
        <f t="shared" si="11"/>
        <v>#REF!</v>
      </c>
      <c r="D180" s="909" t="e">
        <f t="shared" si="12"/>
        <v>#REF!</v>
      </c>
      <c r="E180" s="906"/>
      <c r="F180" s="979" t="e">
        <f t="shared" si="13"/>
        <v>#REF!</v>
      </c>
      <c r="G180" s="907" t="e">
        <f t="shared" si="10"/>
        <v>#REF!</v>
      </c>
      <c r="H180" s="906"/>
      <c r="I180" s="906"/>
      <c r="J180" s="634">
        <v>176</v>
      </c>
      <c r="K180" s="632">
        <v>255.17</v>
      </c>
      <c r="L180" s="632">
        <v>261.57</v>
      </c>
      <c r="M180" s="632">
        <v>267.98</v>
      </c>
      <c r="N180" s="632">
        <v>274.39</v>
      </c>
      <c r="O180" s="632">
        <v>280.79000000000002</v>
      </c>
      <c r="P180" s="609">
        <v>287.2</v>
      </c>
      <c r="Q180" s="633">
        <v>293.61</v>
      </c>
      <c r="R180" s="633">
        <v>300.01</v>
      </c>
      <c r="S180" s="633">
        <v>306.42</v>
      </c>
      <c r="T180" s="633">
        <v>312.83</v>
      </c>
      <c r="U180" s="633">
        <v>319.23</v>
      </c>
      <c r="V180" s="633">
        <v>325.64</v>
      </c>
      <c r="W180" s="629">
        <v>332.04</v>
      </c>
      <c r="X180" s="633">
        <v>338.45</v>
      </c>
      <c r="Y180" s="633">
        <v>344.86</v>
      </c>
      <c r="Z180" s="633">
        <v>351.26</v>
      </c>
      <c r="AA180" s="633">
        <v>357.67</v>
      </c>
      <c r="AB180" s="633">
        <v>364.08</v>
      </c>
      <c r="AC180" s="633">
        <v>370.48</v>
      </c>
      <c r="AD180" s="633">
        <v>376.89</v>
      </c>
      <c r="AE180" s="633">
        <v>383.3</v>
      </c>
      <c r="AF180" s="633">
        <v>389.7</v>
      </c>
      <c r="AG180" s="633">
        <v>396.11</v>
      </c>
      <c r="AH180" s="633">
        <v>402.52</v>
      </c>
      <c r="AI180" s="633">
        <v>408.92</v>
      </c>
      <c r="AJ180" s="632">
        <v>415.33</v>
      </c>
      <c r="AK180" s="632">
        <v>421.73</v>
      </c>
      <c r="AL180" s="632">
        <v>428.14</v>
      </c>
      <c r="AM180" s="632">
        <v>434.55</v>
      </c>
      <c r="AN180" s="632">
        <v>440.95</v>
      </c>
      <c r="AO180" s="609">
        <v>447.36</v>
      </c>
      <c r="AP180" s="633">
        <v>453.77</v>
      </c>
      <c r="AQ180" s="633">
        <v>460.17</v>
      </c>
      <c r="AR180" s="633">
        <v>466.58</v>
      </c>
      <c r="AS180" s="633">
        <v>472.99</v>
      </c>
      <c r="AT180" s="633">
        <v>479.39</v>
      </c>
      <c r="AU180" s="633">
        <v>485.8</v>
      </c>
      <c r="AV180" s="629">
        <v>492.2</v>
      </c>
      <c r="AW180" s="633">
        <v>498.61</v>
      </c>
      <c r="AX180" s="633">
        <v>505.02</v>
      </c>
      <c r="AY180" s="633">
        <v>511.42</v>
      </c>
      <c r="AZ180" s="633">
        <v>517.83000000000004</v>
      </c>
      <c r="BA180" s="633">
        <v>524.24</v>
      </c>
      <c r="BB180" s="633">
        <v>530.64</v>
      </c>
      <c r="BC180" s="633">
        <v>537.04999999999995</v>
      </c>
      <c r="BD180" s="633">
        <v>543.46</v>
      </c>
      <c r="BE180" s="633">
        <v>549.86</v>
      </c>
      <c r="BF180" s="633">
        <v>556.27</v>
      </c>
      <c r="BG180" s="633">
        <v>562.67999999999995</v>
      </c>
      <c r="BH180" s="633">
        <v>569.08000000000004</v>
      </c>
      <c r="BI180" s="633">
        <v>575.49</v>
      </c>
      <c r="BJ180" s="633">
        <v>581.89</v>
      </c>
      <c r="BK180" s="633">
        <v>588.29999999999995</v>
      </c>
      <c r="BL180" s="633">
        <v>594.71</v>
      </c>
      <c r="BM180" s="633">
        <v>601.11</v>
      </c>
      <c r="BN180" s="633"/>
      <c r="BO180" s="634">
        <v>176</v>
      </c>
      <c r="BP180" s="717">
        <v>161.86000000000001</v>
      </c>
      <c r="BQ180" s="718">
        <v>166.38</v>
      </c>
      <c r="BR180" s="632">
        <v>170.9</v>
      </c>
      <c r="BS180" s="632">
        <v>175.42</v>
      </c>
      <c r="BT180" s="635">
        <v>179.95</v>
      </c>
      <c r="BU180" s="633">
        <v>184.47</v>
      </c>
      <c r="BV180" s="633">
        <v>188.99</v>
      </c>
      <c r="BW180" s="633">
        <v>193.52</v>
      </c>
      <c r="BX180" s="633">
        <v>198.04</v>
      </c>
      <c r="BY180" s="633">
        <v>202.56</v>
      </c>
      <c r="BZ180" s="633">
        <v>207.09</v>
      </c>
      <c r="CA180" s="633">
        <v>211.61</v>
      </c>
      <c r="CB180" s="633">
        <v>216.13</v>
      </c>
      <c r="CC180" s="625">
        <v>220.66</v>
      </c>
      <c r="CD180" s="633">
        <v>225.18</v>
      </c>
      <c r="CE180" s="633">
        <v>229.7</v>
      </c>
      <c r="CF180" s="633">
        <v>234.23</v>
      </c>
      <c r="CG180" s="633">
        <v>238.75</v>
      </c>
      <c r="CH180" s="633">
        <v>243.27</v>
      </c>
      <c r="CI180" s="633">
        <v>247.8</v>
      </c>
      <c r="CJ180" s="633">
        <v>252.32</v>
      </c>
      <c r="CK180" s="633">
        <v>256.83999999999997</v>
      </c>
      <c r="CL180" s="633">
        <v>261.37</v>
      </c>
      <c r="CM180" s="633">
        <v>265.89</v>
      </c>
      <c r="CN180" s="633">
        <v>270.41000000000003</v>
      </c>
      <c r="CO180" s="717">
        <v>274.94</v>
      </c>
      <c r="CP180" s="718">
        <v>279.45999999999998</v>
      </c>
      <c r="CQ180" s="632">
        <v>283.98</v>
      </c>
      <c r="CR180" s="632">
        <v>288.5</v>
      </c>
      <c r="CS180" s="635">
        <v>293.02999999999997</v>
      </c>
      <c r="CT180" s="633">
        <v>297.55</v>
      </c>
      <c r="CU180" s="633">
        <v>302.07</v>
      </c>
      <c r="CV180" s="633">
        <v>306.60000000000002</v>
      </c>
      <c r="CW180" s="633">
        <v>311.12</v>
      </c>
      <c r="CX180" s="633">
        <v>315.64</v>
      </c>
      <c r="CY180" s="633">
        <v>320.17</v>
      </c>
      <c r="CZ180" s="633">
        <v>324.69</v>
      </c>
      <c r="DA180" s="633">
        <v>329.21</v>
      </c>
      <c r="DB180" s="625">
        <v>333.74</v>
      </c>
      <c r="DC180" s="633">
        <v>338.26</v>
      </c>
      <c r="DD180" s="633">
        <v>342.78</v>
      </c>
      <c r="DE180" s="633">
        <v>347.31</v>
      </c>
      <c r="DF180" s="633">
        <v>351.83</v>
      </c>
      <c r="DG180" s="633">
        <v>356.35</v>
      </c>
      <c r="DH180" s="633">
        <v>360.88</v>
      </c>
      <c r="DI180" s="633">
        <v>365.4</v>
      </c>
      <c r="DJ180" s="633">
        <v>369.92</v>
      </c>
      <c r="DK180" s="633">
        <v>374.45</v>
      </c>
      <c r="DL180" s="633">
        <v>378.97</v>
      </c>
      <c r="DM180" s="633">
        <v>383.49</v>
      </c>
      <c r="DN180" s="633">
        <v>388.02</v>
      </c>
      <c r="DO180" s="633">
        <v>392.54</v>
      </c>
      <c r="DP180" s="633">
        <v>397.06</v>
      </c>
      <c r="DQ180" s="633">
        <v>401.58</v>
      </c>
      <c r="DR180" s="633">
        <v>406.11</v>
      </c>
      <c r="DS180" s="633"/>
      <c r="DT180" s="633"/>
      <c r="DU180" s="633"/>
      <c r="DV180" s="633"/>
      <c r="DW180" s="633"/>
      <c r="DX180" s="633"/>
    </row>
    <row r="181" spans="1:128">
      <c r="A181" s="888"/>
      <c r="B181" s="908">
        <f t="shared" si="14"/>
        <v>177</v>
      </c>
      <c r="C181" s="979" t="e">
        <f t="shared" si="11"/>
        <v>#REF!</v>
      </c>
      <c r="D181" s="909" t="e">
        <f t="shared" si="12"/>
        <v>#REF!</v>
      </c>
      <c r="E181" s="906"/>
      <c r="F181" s="979" t="e">
        <f t="shared" si="13"/>
        <v>#REF!</v>
      </c>
      <c r="G181" s="907" t="e">
        <f t="shared" si="10"/>
        <v>#REF!</v>
      </c>
      <c r="H181" s="906"/>
      <c r="I181" s="906"/>
      <c r="J181" s="634">
        <v>177</v>
      </c>
      <c r="K181" s="632">
        <v>256.66000000000003</v>
      </c>
      <c r="L181" s="632">
        <v>263.10000000000002</v>
      </c>
      <c r="M181" s="632">
        <v>269.54000000000002</v>
      </c>
      <c r="N181" s="632">
        <v>275.99</v>
      </c>
      <c r="O181" s="632">
        <v>282.43</v>
      </c>
      <c r="P181" s="609">
        <v>288.87</v>
      </c>
      <c r="Q181" s="633">
        <v>295.32</v>
      </c>
      <c r="R181" s="633">
        <v>301.76</v>
      </c>
      <c r="S181" s="629">
        <v>308.2</v>
      </c>
      <c r="T181" s="633">
        <v>314.64</v>
      </c>
      <c r="U181" s="633">
        <v>321.08999999999997</v>
      </c>
      <c r="V181" s="633">
        <v>327.52999999999997</v>
      </c>
      <c r="W181" s="633">
        <v>333.97</v>
      </c>
      <c r="X181" s="633">
        <v>340.42</v>
      </c>
      <c r="Y181" s="633">
        <v>346.86</v>
      </c>
      <c r="Z181" s="633">
        <v>353.3</v>
      </c>
      <c r="AA181" s="633">
        <v>359.74</v>
      </c>
      <c r="AB181" s="633">
        <v>366.19</v>
      </c>
      <c r="AC181" s="633">
        <v>372.63</v>
      </c>
      <c r="AD181" s="633">
        <v>379.07</v>
      </c>
      <c r="AE181" s="633">
        <v>385.52</v>
      </c>
      <c r="AF181" s="633">
        <v>391.96</v>
      </c>
      <c r="AG181" s="633">
        <v>398.4</v>
      </c>
      <c r="AH181" s="633">
        <v>404.84</v>
      </c>
      <c r="AI181" s="633">
        <v>411.29</v>
      </c>
      <c r="AJ181" s="632">
        <v>417.73</v>
      </c>
      <c r="AK181" s="632">
        <v>424.17</v>
      </c>
      <c r="AL181" s="632">
        <v>430.61</v>
      </c>
      <c r="AM181" s="632">
        <v>437.06</v>
      </c>
      <c r="AN181" s="632">
        <v>443.5</v>
      </c>
      <c r="AO181" s="609">
        <v>449.94</v>
      </c>
      <c r="AP181" s="633">
        <v>456.39</v>
      </c>
      <c r="AQ181" s="633">
        <v>462.83</v>
      </c>
      <c r="AR181" s="629">
        <v>469.27</v>
      </c>
      <c r="AS181" s="633">
        <v>475.71</v>
      </c>
      <c r="AT181" s="633">
        <v>482.16</v>
      </c>
      <c r="AU181" s="633">
        <v>488.6</v>
      </c>
      <c r="AV181" s="633">
        <v>495.04</v>
      </c>
      <c r="AW181" s="633">
        <v>501.49</v>
      </c>
      <c r="AX181" s="633">
        <v>507.93</v>
      </c>
      <c r="AY181" s="633">
        <v>514.37</v>
      </c>
      <c r="AZ181" s="633">
        <v>520.80999999999995</v>
      </c>
      <c r="BA181" s="633">
        <v>527.26</v>
      </c>
      <c r="BB181" s="629">
        <v>533.70000000000005</v>
      </c>
      <c r="BC181" s="633">
        <v>540.14</v>
      </c>
      <c r="BD181" s="633">
        <v>546.59</v>
      </c>
      <c r="BE181" s="633">
        <v>553.03</v>
      </c>
      <c r="BF181" s="633">
        <v>559.47</v>
      </c>
      <c r="BG181" s="633">
        <v>565.91</v>
      </c>
      <c r="BH181" s="633">
        <v>572.36</v>
      </c>
      <c r="BI181" s="633">
        <v>578.79999999999995</v>
      </c>
      <c r="BJ181" s="633">
        <v>585.24</v>
      </c>
      <c r="BK181" s="633">
        <v>591.67999999999995</v>
      </c>
      <c r="BL181" s="633">
        <v>598.13</v>
      </c>
      <c r="BM181" s="633">
        <v>604.57000000000005</v>
      </c>
      <c r="BN181" s="633"/>
      <c r="BO181" s="634">
        <v>177</v>
      </c>
      <c r="BP181" s="717">
        <v>162.79</v>
      </c>
      <c r="BQ181" s="718">
        <v>167.34</v>
      </c>
      <c r="BR181" s="632">
        <v>171.89</v>
      </c>
      <c r="BS181" s="632">
        <v>176.43</v>
      </c>
      <c r="BT181" s="635">
        <v>180.98</v>
      </c>
      <c r="BU181" s="633">
        <v>185.53</v>
      </c>
      <c r="BV181" s="633">
        <v>190.08</v>
      </c>
      <c r="BW181" s="633">
        <v>194.63</v>
      </c>
      <c r="BX181" s="633">
        <v>199.18</v>
      </c>
      <c r="BY181" s="633">
        <v>203.73</v>
      </c>
      <c r="BZ181" s="633">
        <v>208.28</v>
      </c>
      <c r="CA181" s="633">
        <v>212.83</v>
      </c>
      <c r="CB181" s="633">
        <v>217.37</v>
      </c>
      <c r="CC181" s="633">
        <v>221.92</v>
      </c>
      <c r="CD181" s="633">
        <v>226.47</v>
      </c>
      <c r="CE181" s="633">
        <v>231.02</v>
      </c>
      <c r="CF181" s="633">
        <v>235.57</v>
      </c>
      <c r="CG181" s="633">
        <v>240.12</v>
      </c>
      <c r="CH181" s="633">
        <v>244.67</v>
      </c>
      <c r="CI181" s="633">
        <v>249.22</v>
      </c>
      <c r="CJ181" s="633">
        <v>253.77</v>
      </c>
      <c r="CK181" s="633">
        <v>258.31</v>
      </c>
      <c r="CL181" s="633">
        <v>262.86</v>
      </c>
      <c r="CM181" s="633">
        <v>267.41000000000003</v>
      </c>
      <c r="CN181" s="633">
        <v>271.95999999999998</v>
      </c>
      <c r="CO181" s="717">
        <v>276.51</v>
      </c>
      <c r="CP181" s="718">
        <v>281.06</v>
      </c>
      <c r="CQ181" s="632">
        <v>285.61</v>
      </c>
      <c r="CR181" s="632">
        <v>290.16000000000003</v>
      </c>
      <c r="CS181" s="635">
        <v>294.70999999999998</v>
      </c>
      <c r="CT181" s="633">
        <v>299.25</v>
      </c>
      <c r="CU181" s="633">
        <v>303.8</v>
      </c>
      <c r="CV181" s="633">
        <v>308.35000000000002</v>
      </c>
      <c r="CW181" s="633">
        <v>312.89999999999998</v>
      </c>
      <c r="CX181" s="633">
        <v>317.45</v>
      </c>
      <c r="CY181" s="633">
        <v>322</v>
      </c>
      <c r="CZ181" s="633">
        <v>326.55</v>
      </c>
      <c r="DA181" s="633">
        <v>331.1</v>
      </c>
      <c r="DB181" s="633">
        <v>335.65</v>
      </c>
      <c r="DC181" s="633">
        <v>340.19</v>
      </c>
      <c r="DD181" s="633">
        <v>344.74</v>
      </c>
      <c r="DE181" s="633">
        <v>349.29</v>
      </c>
      <c r="DF181" s="633">
        <v>353.84</v>
      </c>
      <c r="DG181" s="633">
        <v>358.39</v>
      </c>
      <c r="DH181" s="633">
        <v>362.94</v>
      </c>
      <c r="DI181" s="633">
        <v>367.49</v>
      </c>
      <c r="DJ181" s="633">
        <v>372.04</v>
      </c>
      <c r="DK181" s="633">
        <v>376.59</v>
      </c>
      <c r="DL181" s="633">
        <v>381.13</v>
      </c>
      <c r="DM181" s="633">
        <v>385.68</v>
      </c>
      <c r="DN181" s="633">
        <v>390.23</v>
      </c>
      <c r="DO181" s="633">
        <v>394.78</v>
      </c>
      <c r="DP181" s="633">
        <v>399.33</v>
      </c>
      <c r="DQ181" s="633">
        <v>403.88</v>
      </c>
      <c r="DR181" s="633">
        <v>408.43</v>
      </c>
      <c r="DS181" s="633"/>
      <c r="DT181" s="633"/>
      <c r="DU181" s="633"/>
      <c r="DV181" s="633"/>
      <c r="DW181" s="633"/>
      <c r="DX181" s="633"/>
    </row>
    <row r="182" spans="1:128">
      <c r="A182" s="888"/>
      <c r="B182" s="908">
        <f t="shared" si="14"/>
        <v>178</v>
      </c>
      <c r="C182" s="979" t="e">
        <f t="shared" si="11"/>
        <v>#REF!</v>
      </c>
      <c r="D182" s="909" t="e">
        <f t="shared" si="12"/>
        <v>#REF!</v>
      </c>
      <c r="E182" s="906"/>
      <c r="F182" s="979" t="e">
        <f t="shared" si="13"/>
        <v>#REF!</v>
      </c>
      <c r="G182" s="907" t="e">
        <f t="shared" si="10"/>
        <v>#REF!</v>
      </c>
      <c r="H182" s="906"/>
      <c r="I182" s="906"/>
      <c r="J182" s="634">
        <v>178</v>
      </c>
      <c r="K182" s="632">
        <v>257.85000000000002</v>
      </c>
      <c r="L182" s="632">
        <v>264.33</v>
      </c>
      <c r="M182" s="632">
        <v>270.81</v>
      </c>
      <c r="N182" s="632">
        <v>277.27999999999997</v>
      </c>
      <c r="O182" s="632">
        <v>283.76</v>
      </c>
      <c r="P182" s="609">
        <v>290.24</v>
      </c>
      <c r="Q182" s="633">
        <v>296.72000000000003</v>
      </c>
      <c r="R182" s="633">
        <v>303.2</v>
      </c>
      <c r="S182" s="633">
        <v>309.68</v>
      </c>
      <c r="T182" s="633">
        <v>316.16000000000003</v>
      </c>
      <c r="U182" s="629">
        <v>322.64</v>
      </c>
      <c r="V182" s="633">
        <v>329.12</v>
      </c>
      <c r="W182" s="633">
        <v>335.6</v>
      </c>
      <c r="X182" s="629">
        <v>342.08</v>
      </c>
      <c r="Y182" s="629">
        <v>348.56</v>
      </c>
      <c r="Z182" s="629">
        <v>355.03</v>
      </c>
      <c r="AA182" s="629">
        <v>361.51</v>
      </c>
      <c r="AB182" s="629">
        <v>367.99</v>
      </c>
      <c r="AC182" s="629">
        <v>374.47</v>
      </c>
      <c r="AD182" s="629">
        <v>380.95</v>
      </c>
      <c r="AE182" s="629">
        <v>387.43</v>
      </c>
      <c r="AF182" s="629">
        <v>393.91</v>
      </c>
      <c r="AG182" s="629">
        <v>400.39</v>
      </c>
      <c r="AH182" s="629">
        <v>406.87</v>
      </c>
      <c r="AI182" s="629">
        <v>413.35</v>
      </c>
      <c r="AJ182" s="632">
        <v>419.83</v>
      </c>
      <c r="AK182" s="632">
        <v>426.31</v>
      </c>
      <c r="AL182" s="632">
        <v>432.79</v>
      </c>
      <c r="AM182" s="632">
        <v>439.26</v>
      </c>
      <c r="AN182" s="632">
        <v>445.74</v>
      </c>
      <c r="AO182" s="609">
        <v>452.22</v>
      </c>
      <c r="AP182" s="633">
        <v>458.7</v>
      </c>
      <c r="AQ182" s="633">
        <v>465.18</v>
      </c>
      <c r="AR182" s="633">
        <v>471.66</v>
      </c>
      <c r="AS182" s="633">
        <v>478.14</v>
      </c>
      <c r="AT182" s="629">
        <v>484.62</v>
      </c>
      <c r="AU182" s="633">
        <v>491.1</v>
      </c>
      <c r="AV182" s="633">
        <v>497.58</v>
      </c>
      <c r="AW182" s="629">
        <v>504.06</v>
      </c>
      <c r="AX182" s="629">
        <v>510.54</v>
      </c>
      <c r="AY182" s="629">
        <v>517.01</v>
      </c>
      <c r="AZ182" s="629">
        <v>523.49</v>
      </c>
      <c r="BA182" s="629">
        <v>529.97</v>
      </c>
      <c r="BB182" s="633">
        <v>536.45000000000005</v>
      </c>
      <c r="BC182" s="629">
        <v>542.92999999999995</v>
      </c>
      <c r="BD182" s="629">
        <v>549.41</v>
      </c>
      <c r="BE182" s="629">
        <v>555.89</v>
      </c>
      <c r="BF182" s="629">
        <v>562.37</v>
      </c>
      <c r="BG182" s="629">
        <v>568.85</v>
      </c>
      <c r="BH182" s="629">
        <v>575.33000000000004</v>
      </c>
      <c r="BI182" s="629">
        <v>581.80999999999995</v>
      </c>
      <c r="BJ182" s="629">
        <v>588.29</v>
      </c>
      <c r="BK182" s="629">
        <v>594.77</v>
      </c>
      <c r="BL182" s="629">
        <v>601.24</v>
      </c>
      <c r="BM182" s="629">
        <v>607.72</v>
      </c>
      <c r="BN182" s="629"/>
      <c r="BO182" s="634">
        <v>178</v>
      </c>
      <c r="BP182" s="717">
        <v>163.72</v>
      </c>
      <c r="BQ182" s="718">
        <v>168.3</v>
      </c>
      <c r="BR182" s="632">
        <v>172.87</v>
      </c>
      <c r="BS182" s="632">
        <v>177.44</v>
      </c>
      <c r="BT182" s="635">
        <v>182.02</v>
      </c>
      <c r="BU182" s="633">
        <v>186.59</v>
      </c>
      <c r="BV182" s="633">
        <v>191.17</v>
      </c>
      <c r="BW182" s="633">
        <v>195.74</v>
      </c>
      <c r="BX182" s="633">
        <v>200.32</v>
      </c>
      <c r="BY182" s="633">
        <v>204.89</v>
      </c>
      <c r="BZ182" s="633">
        <v>209.47</v>
      </c>
      <c r="CA182" s="633">
        <v>214.04</v>
      </c>
      <c r="CB182" s="633">
        <v>218.62</v>
      </c>
      <c r="CC182" s="633">
        <v>223.19</v>
      </c>
      <c r="CD182" s="633">
        <v>227.77</v>
      </c>
      <c r="CE182" s="633">
        <v>232.34</v>
      </c>
      <c r="CF182" s="633">
        <v>236.91</v>
      </c>
      <c r="CG182" s="633">
        <v>241.49</v>
      </c>
      <c r="CH182" s="633">
        <v>246.06</v>
      </c>
      <c r="CI182" s="633">
        <v>250.64</v>
      </c>
      <c r="CJ182" s="633">
        <v>255.21</v>
      </c>
      <c r="CK182" s="633">
        <v>259.79000000000002</v>
      </c>
      <c r="CL182" s="633">
        <v>264.36</v>
      </c>
      <c r="CM182" s="633">
        <v>268.94</v>
      </c>
      <c r="CN182" s="633">
        <v>273.51</v>
      </c>
      <c r="CO182" s="717">
        <v>278.08999999999997</v>
      </c>
      <c r="CP182" s="718">
        <v>282.66000000000003</v>
      </c>
      <c r="CQ182" s="632">
        <v>287.24</v>
      </c>
      <c r="CR182" s="632">
        <v>291.81</v>
      </c>
      <c r="CS182" s="635">
        <v>296.38</v>
      </c>
      <c r="CT182" s="633">
        <v>300.95999999999998</v>
      </c>
      <c r="CU182" s="633">
        <v>305.52999999999997</v>
      </c>
      <c r="CV182" s="633">
        <v>310.11</v>
      </c>
      <c r="CW182" s="633">
        <v>314.68</v>
      </c>
      <c r="CX182" s="633">
        <v>319.26</v>
      </c>
      <c r="CY182" s="633">
        <v>323.83</v>
      </c>
      <c r="CZ182" s="633">
        <v>328.41</v>
      </c>
      <c r="DA182" s="633">
        <v>332.98</v>
      </c>
      <c r="DB182" s="633">
        <v>337.56</v>
      </c>
      <c r="DC182" s="633">
        <v>342.13</v>
      </c>
      <c r="DD182" s="633">
        <v>346.7</v>
      </c>
      <c r="DE182" s="633">
        <v>351.28</v>
      </c>
      <c r="DF182" s="633">
        <v>355.85</v>
      </c>
      <c r="DG182" s="633">
        <v>360.43</v>
      </c>
      <c r="DH182" s="633">
        <v>365</v>
      </c>
      <c r="DI182" s="633">
        <v>369.58</v>
      </c>
      <c r="DJ182" s="633">
        <v>374.15</v>
      </c>
      <c r="DK182" s="633">
        <v>378.73</v>
      </c>
      <c r="DL182" s="633">
        <v>383.3</v>
      </c>
      <c r="DM182" s="633">
        <v>387.88</v>
      </c>
      <c r="DN182" s="633">
        <v>392.45</v>
      </c>
      <c r="DO182" s="633">
        <v>397.03</v>
      </c>
      <c r="DP182" s="633">
        <v>401.6</v>
      </c>
      <c r="DQ182" s="633">
        <v>406.17</v>
      </c>
      <c r="DR182" s="633">
        <v>410.75</v>
      </c>
      <c r="DS182" s="633"/>
      <c r="DT182" s="633"/>
      <c r="DU182" s="633"/>
      <c r="DV182" s="633"/>
      <c r="DW182" s="633"/>
      <c r="DX182" s="633"/>
    </row>
    <row r="183" spans="1:128">
      <c r="A183" s="888"/>
      <c r="B183" s="908">
        <f t="shared" si="14"/>
        <v>179</v>
      </c>
      <c r="C183" s="979" t="e">
        <f t="shared" si="11"/>
        <v>#REF!</v>
      </c>
      <c r="D183" s="909" t="e">
        <f t="shared" si="12"/>
        <v>#REF!</v>
      </c>
      <c r="E183" s="906"/>
      <c r="F183" s="979" t="e">
        <f t="shared" si="13"/>
        <v>#REF!</v>
      </c>
      <c r="G183" s="907" t="e">
        <f t="shared" si="10"/>
        <v>#REF!</v>
      </c>
      <c r="H183" s="906"/>
      <c r="I183" s="906"/>
      <c r="J183" s="634">
        <v>179</v>
      </c>
      <c r="K183" s="632">
        <v>259.33999999999997</v>
      </c>
      <c r="L183" s="632">
        <v>265.86</v>
      </c>
      <c r="M183" s="632">
        <v>272.37</v>
      </c>
      <c r="N183" s="632">
        <v>278.89</v>
      </c>
      <c r="O183" s="632">
        <v>285.39999999999998</v>
      </c>
      <c r="P183" s="609">
        <v>291.92</v>
      </c>
      <c r="Q183" s="633">
        <v>298.44</v>
      </c>
      <c r="R183" s="633">
        <v>304.95</v>
      </c>
      <c r="S183" s="629">
        <v>311.47000000000003</v>
      </c>
      <c r="T183" s="633">
        <v>317.98</v>
      </c>
      <c r="U183" s="633">
        <v>324.5</v>
      </c>
      <c r="V183" s="633">
        <v>331.01</v>
      </c>
      <c r="W183" s="629">
        <v>337.53</v>
      </c>
      <c r="X183" s="633">
        <v>344.04</v>
      </c>
      <c r="Y183" s="633">
        <v>350.56</v>
      </c>
      <c r="Z183" s="633">
        <v>357.08</v>
      </c>
      <c r="AA183" s="633">
        <v>363.59</v>
      </c>
      <c r="AB183" s="633">
        <v>370.11</v>
      </c>
      <c r="AC183" s="633">
        <v>376.62</v>
      </c>
      <c r="AD183" s="633">
        <v>383.14</v>
      </c>
      <c r="AE183" s="633">
        <v>389.65</v>
      </c>
      <c r="AF183" s="633">
        <v>396.17</v>
      </c>
      <c r="AG183" s="633">
        <v>402.69</v>
      </c>
      <c r="AH183" s="633">
        <v>409.2</v>
      </c>
      <c r="AI183" s="633">
        <v>415.72</v>
      </c>
      <c r="AJ183" s="632">
        <v>422.23</v>
      </c>
      <c r="AK183" s="632">
        <v>428.75</v>
      </c>
      <c r="AL183" s="632">
        <v>435.26</v>
      </c>
      <c r="AM183" s="632">
        <v>441.78</v>
      </c>
      <c r="AN183" s="632">
        <v>448.29</v>
      </c>
      <c r="AO183" s="609">
        <v>454.81</v>
      </c>
      <c r="AP183" s="633">
        <v>461.33</v>
      </c>
      <c r="AQ183" s="633">
        <v>467.84</v>
      </c>
      <c r="AR183" s="629">
        <v>474.36</v>
      </c>
      <c r="AS183" s="633">
        <v>480.87</v>
      </c>
      <c r="AT183" s="633">
        <v>487.39</v>
      </c>
      <c r="AU183" s="633">
        <v>493.9</v>
      </c>
      <c r="AV183" s="629">
        <v>500.42</v>
      </c>
      <c r="AW183" s="633">
        <v>506.93</v>
      </c>
      <c r="AX183" s="633">
        <v>513.45000000000005</v>
      </c>
      <c r="AY183" s="633">
        <v>519.97</v>
      </c>
      <c r="AZ183" s="633">
        <v>526.48</v>
      </c>
      <c r="BA183" s="633">
        <v>533</v>
      </c>
      <c r="BB183" s="633">
        <v>539.51</v>
      </c>
      <c r="BC183" s="633">
        <v>546.03</v>
      </c>
      <c r="BD183" s="633">
        <v>552.54</v>
      </c>
      <c r="BE183" s="633">
        <v>559.05999999999995</v>
      </c>
      <c r="BF183" s="633">
        <v>565.58000000000004</v>
      </c>
      <c r="BG183" s="633">
        <v>572.09</v>
      </c>
      <c r="BH183" s="633">
        <v>578.61</v>
      </c>
      <c r="BI183" s="633">
        <v>585.12</v>
      </c>
      <c r="BJ183" s="633">
        <v>294.64</v>
      </c>
      <c r="BK183" s="633">
        <v>598.15</v>
      </c>
      <c r="BL183" s="633">
        <v>604.66999999999996</v>
      </c>
      <c r="BM183" s="633">
        <v>611.17999999999995</v>
      </c>
      <c r="BN183" s="633"/>
      <c r="BO183" s="634">
        <v>179</v>
      </c>
      <c r="BP183" s="717">
        <v>164.57</v>
      </c>
      <c r="BQ183" s="718">
        <v>169.17</v>
      </c>
      <c r="BR183" s="632">
        <v>173.77</v>
      </c>
      <c r="BS183" s="632">
        <v>178.37</v>
      </c>
      <c r="BT183" s="635">
        <v>182.97</v>
      </c>
      <c r="BU183" s="633">
        <v>187.57</v>
      </c>
      <c r="BV183" s="633">
        <v>192.17</v>
      </c>
      <c r="BW183" s="633">
        <v>196.77</v>
      </c>
      <c r="BX183" s="633">
        <v>201.37</v>
      </c>
      <c r="BY183" s="633">
        <v>205.97</v>
      </c>
      <c r="BZ183" s="633">
        <v>210.57</v>
      </c>
      <c r="CA183" s="633">
        <v>215.17</v>
      </c>
      <c r="CB183" s="633">
        <v>219.77</v>
      </c>
      <c r="CC183" s="633">
        <v>224.37</v>
      </c>
      <c r="CD183" s="633">
        <v>228.97</v>
      </c>
      <c r="CE183" s="633">
        <v>233.57</v>
      </c>
      <c r="CF183" s="633">
        <v>238.17</v>
      </c>
      <c r="CG183" s="633">
        <v>242.77</v>
      </c>
      <c r="CH183" s="633">
        <v>247.37</v>
      </c>
      <c r="CI183" s="633">
        <v>251.97</v>
      </c>
      <c r="CJ183" s="633">
        <v>256.57</v>
      </c>
      <c r="CK183" s="633">
        <v>261.17</v>
      </c>
      <c r="CL183" s="633">
        <v>265.77</v>
      </c>
      <c r="CM183" s="633">
        <v>270.37</v>
      </c>
      <c r="CN183" s="633">
        <v>274.97000000000003</v>
      </c>
      <c r="CO183" s="717">
        <v>279.57</v>
      </c>
      <c r="CP183" s="718">
        <v>284.18</v>
      </c>
      <c r="CQ183" s="632">
        <v>288.77999999999997</v>
      </c>
      <c r="CR183" s="632">
        <v>293.38</v>
      </c>
      <c r="CS183" s="635">
        <v>297.98</v>
      </c>
      <c r="CT183" s="633">
        <v>302.58</v>
      </c>
      <c r="CU183" s="633">
        <v>307.18</v>
      </c>
      <c r="CV183" s="633">
        <v>311.77999999999997</v>
      </c>
      <c r="CW183" s="633">
        <v>316.38</v>
      </c>
      <c r="CX183" s="633">
        <v>320.98</v>
      </c>
      <c r="CY183" s="633">
        <v>325.58</v>
      </c>
      <c r="CZ183" s="633">
        <v>330.18</v>
      </c>
      <c r="DA183" s="633">
        <v>334.78</v>
      </c>
      <c r="DB183" s="633">
        <v>339.38</v>
      </c>
      <c r="DC183" s="633">
        <v>343.98</v>
      </c>
      <c r="DD183" s="633">
        <v>348.58</v>
      </c>
      <c r="DE183" s="633">
        <v>353.18</v>
      </c>
      <c r="DF183" s="633">
        <v>357.78</v>
      </c>
      <c r="DG183" s="633">
        <v>362.38</v>
      </c>
      <c r="DH183" s="633">
        <v>366.98</v>
      </c>
      <c r="DI183" s="633">
        <v>371.58</v>
      </c>
      <c r="DJ183" s="633">
        <v>376.18</v>
      </c>
      <c r="DK183" s="633">
        <v>380.78</v>
      </c>
      <c r="DL183" s="633">
        <v>385.38</v>
      </c>
      <c r="DM183" s="633">
        <v>389.98</v>
      </c>
      <c r="DN183" s="633">
        <v>394.58</v>
      </c>
      <c r="DO183" s="633">
        <v>399.18</v>
      </c>
      <c r="DP183" s="633">
        <v>403.78</v>
      </c>
      <c r="DQ183" s="633">
        <v>408.38</v>
      </c>
      <c r="DR183" s="633">
        <v>412.98</v>
      </c>
      <c r="DS183" s="633"/>
      <c r="DT183" s="633"/>
      <c r="DU183" s="633"/>
      <c r="DV183" s="633"/>
      <c r="DW183" s="633"/>
      <c r="DX183" s="633"/>
    </row>
    <row r="184" spans="1:128">
      <c r="A184" s="888"/>
      <c r="B184" s="908">
        <f t="shared" si="14"/>
        <v>180</v>
      </c>
      <c r="C184" s="979" t="e">
        <f t="shared" si="11"/>
        <v>#REF!</v>
      </c>
      <c r="D184" s="909" t="e">
        <f t="shared" si="12"/>
        <v>#REF!</v>
      </c>
      <c r="E184" s="906"/>
      <c r="F184" s="979" t="e">
        <f t="shared" si="13"/>
        <v>#REF!</v>
      </c>
      <c r="G184" s="907" t="e">
        <f t="shared" si="10"/>
        <v>#REF!</v>
      </c>
      <c r="H184" s="906"/>
      <c r="I184" s="906"/>
      <c r="J184" s="634">
        <v>180</v>
      </c>
      <c r="K184" s="632">
        <v>260.83999999999997</v>
      </c>
      <c r="L184" s="632">
        <v>267.39</v>
      </c>
      <c r="M184" s="632">
        <v>273.95</v>
      </c>
      <c r="N184" s="632">
        <v>280.5</v>
      </c>
      <c r="O184" s="632">
        <v>287.05</v>
      </c>
      <c r="P184" s="609">
        <v>293.60000000000002</v>
      </c>
      <c r="Q184" s="633">
        <v>300.14999999999998</v>
      </c>
      <c r="R184" s="633">
        <v>306.70999999999998</v>
      </c>
      <c r="S184" s="633">
        <v>313.26</v>
      </c>
      <c r="T184" s="633">
        <v>319.81</v>
      </c>
      <c r="U184" s="633">
        <v>326.36</v>
      </c>
      <c r="V184" s="633">
        <v>332.91</v>
      </c>
      <c r="W184" s="633">
        <v>339.47</v>
      </c>
      <c r="X184" s="633">
        <v>346.02</v>
      </c>
      <c r="Y184" s="633">
        <v>352.57</v>
      </c>
      <c r="Z184" s="633">
        <v>359.12</v>
      </c>
      <c r="AA184" s="633">
        <v>365.67</v>
      </c>
      <c r="AB184" s="633">
        <v>372.23</v>
      </c>
      <c r="AC184" s="633">
        <v>378.78</v>
      </c>
      <c r="AD184" s="633">
        <v>385.33</v>
      </c>
      <c r="AE184" s="633">
        <v>391.88</v>
      </c>
      <c r="AF184" s="633">
        <v>398.43</v>
      </c>
      <c r="AG184" s="633">
        <v>404.99</v>
      </c>
      <c r="AH184" s="633">
        <v>411.54</v>
      </c>
      <c r="AI184" s="633">
        <v>418.09</v>
      </c>
      <c r="AJ184" s="632">
        <v>424.64</v>
      </c>
      <c r="AK184" s="632">
        <v>431.19</v>
      </c>
      <c r="AL184" s="632">
        <v>437.75</v>
      </c>
      <c r="AM184" s="632">
        <v>444.3</v>
      </c>
      <c r="AN184" s="632">
        <v>450.85</v>
      </c>
      <c r="AO184" s="609">
        <v>457.4</v>
      </c>
      <c r="AP184" s="633">
        <v>463.95</v>
      </c>
      <c r="AQ184" s="633">
        <v>470.51</v>
      </c>
      <c r="AR184" s="633">
        <v>477.06</v>
      </c>
      <c r="AS184" s="633">
        <v>483.61</v>
      </c>
      <c r="AT184" s="633">
        <v>490.16</v>
      </c>
      <c r="AU184" s="633">
        <v>496.71</v>
      </c>
      <c r="AV184" s="633">
        <v>503.27</v>
      </c>
      <c r="AW184" s="633">
        <v>509.82</v>
      </c>
      <c r="AX184" s="633">
        <v>516.37</v>
      </c>
      <c r="AY184" s="633">
        <v>522.91999999999996</v>
      </c>
      <c r="AZ184" s="633">
        <v>529.47</v>
      </c>
      <c r="BA184" s="633">
        <v>536.03</v>
      </c>
      <c r="BB184" s="629">
        <v>542.58000000000004</v>
      </c>
      <c r="BC184" s="633">
        <v>549.13</v>
      </c>
      <c r="BD184" s="633">
        <v>555.67999999999995</v>
      </c>
      <c r="BE184" s="633">
        <v>562.23</v>
      </c>
      <c r="BF184" s="633">
        <v>568.79</v>
      </c>
      <c r="BG184" s="633">
        <v>575.34</v>
      </c>
      <c r="BH184" s="633">
        <v>581.89</v>
      </c>
      <c r="BI184" s="633">
        <v>588.44000000000005</v>
      </c>
      <c r="BJ184" s="633">
        <v>594.99</v>
      </c>
      <c r="BK184" s="633">
        <v>601.54999999999995</v>
      </c>
      <c r="BL184" s="633">
        <v>608.1</v>
      </c>
      <c r="BM184" s="633">
        <v>614.65</v>
      </c>
      <c r="BN184" s="633"/>
      <c r="BO184" s="634">
        <v>180</v>
      </c>
      <c r="BP184" s="717">
        <v>165.5</v>
      </c>
      <c r="BQ184" s="718">
        <v>170.13</v>
      </c>
      <c r="BR184" s="632">
        <v>174.75</v>
      </c>
      <c r="BS184" s="632">
        <v>179.38</v>
      </c>
      <c r="BT184" s="635">
        <v>184.01</v>
      </c>
      <c r="BU184" s="633">
        <v>188.63</v>
      </c>
      <c r="BV184" s="633">
        <v>193.26</v>
      </c>
      <c r="BW184" s="633">
        <v>197.88</v>
      </c>
      <c r="BX184" s="633">
        <v>202.51</v>
      </c>
      <c r="BY184" s="633">
        <v>207.14</v>
      </c>
      <c r="BZ184" s="633">
        <v>211.76</v>
      </c>
      <c r="CA184" s="633">
        <v>216.39</v>
      </c>
      <c r="CB184" s="633">
        <v>221.01</v>
      </c>
      <c r="CC184" s="633">
        <v>225.64</v>
      </c>
      <c r="CD184" s="633">
        <v>230.27</v>
      </c>
      <c r="CE184" s="633">
        <v>234.89</v>
      </c>
      <c r="CF184" s="633">
        <v>239.52</v>
      </c>
      <c r="CG184" s="633">
        <v>244.14</v>
      </c>
      <c r="CH184" s="633">
        <v>248.77</v>
      </c>
      <c r="CI184" s="633">
        <v>253.4</v>
      </c>
      <c r="CJ184" s="633">
        <v>258.02</v>
      </c>
      <c r="CK184" s="633">
        <v>262.64999999999998</v>
      </c>
      <c r="CL184" s="633">
        <v>267.27</v>
      </c>
      <c r="CM184" s="633">
        <v>271.89999999999998</v>
      </c>
      <c r="CN184" s="633">
        <v>276.52999999999997</v>
      </c>
      <c r="CO184" s="717">
        <v>281.14999999999998</v>
      </c>
      <c r="CP184" s="718">
        <v>285.77999999999997</v>
      </c>
      <c r="CQ184" s="632">
        <v>290.39999999999998</v>
      </c>
      <c r="CR184" s="632">
        <v>295.02999999999997</v>
      </c>
      <c r="CS184" s="635">
        <v>299.66000000000003</v>
      </c>
      <c r="CT184" s="633">
        <v>304.27999999999997</v>
      </c>
      <c r="CU184" s="633">
        <v>308.91000000000003</v>
      </c>
      <c r="CV184" s="633">
        <v>313.52999999999997</v>
      </c>
      <c r="CW184" s="633">
        <v>318.16000000000003</v>
      </c>
      <c r="CX184" s="633">
        <v>322.79000000000002</v>
      </c>
      <c r="CY184" s="633">
        <v>327.41000000000003</v>
      </c>
      <c r="CZ184" s="633">
        <v>332.04</v>
      </c>
      <c r="DA184" s="633">
        <v>336.66</v>
      </c>
      <c r="DB184" s="633">
        <v>341.29</v>
      </c>
      <c r="DC184" s="633">
        <v>345.92</v>
      </c>
      <c r="DD184" s="633">
        <v>350.54</v>
      </c>
      <c r="DE184" s="633">
        <v>355.17</v>
      </c>
      <c r="DF184" s="633">
        <v>259.79000000000002</v>
      </c>
      <c r="DG184" s="633">
        <v>364.42</v>
      </c>
      <c r="DH184" s="633">
        <v>369.05</v>
      </c>
      <c r="DI184" s="633">
        <v>373.67</v>
      </c>
      <c r="DJ184" s="633">
        <v>378.3</v>
      </c>
      <c r="DK184" s="633">
        <v>382.92</v>
      </c>
      <c r="DL184" s="633">
        <v>387.55</v>
      </c>
      <c r="DM184" s="633">
        <v>392.18</v>
      </c>
      <c r="DN184" s="633">
        <v>396.8</v>
      </c>
      <c r="DO184" s="633">
        <v>401.43</v>
      </c>
      <c r="DP184" s="633">
        <v>406.05</v>
      </c>
      <c r="DQ184" s="633">
        <v>410.68</v>
      </c>
      <c r="DR184" s="633">
        <v>415.31</v>
      </c>
      <c r="DS184" s="633"/>
      <c r="DT184" s="633"/>
      <c r="DU184" s="633"/>
      <c r="DV184" s="633"/>
      <c r="DW184" s="633"/>
      <c r="DX184" s="633"/>
    </row>
    <row r="185" spans="1:128">
      <c r="A185" s="888"/>
      <c r="B185" s="908">
        <f t="shared" si="14"/>
        <v>181</v>
      </c>
      <c r="C185" s="979" t="e">
        <f t="shared" si="11"/>
        <v>#REF!</v>
      </c>
      <c r="D185" s="909" t="e">
        <f t="shared" si="12"/>
        <v>#REF!</v>
      </c>
      <c r="E185" s="906"/>
      <c r="F185" s="979" t="e">
        <f t="shared" si="13"/>
        <v>#REF!</v>
      </c>
      <c r="G185" s="907" t="e">
        <f t="shared" si="10"/>
        <v>#REF!</v>
      </c>
      <c r="H185" s="906"/>
      <c r="I185" s="906"/>
      <c r="J185" s="634">
        <v>181</v>
      </c>
      <c r="K185" s="632">
        <v>262.33999999999997</v>
      </c>
      <c r="L185" s="632">
        <v>268.93</v>
      </c>
      <c r="M185" s="632">
        <v>275.52</v>
      </c>
      <c r="N185" s="632">
        <v>282.11</v>
      </c>
      <c r="O185" s="632">
        <v>288.7</v>
      </c>
      <c r="P185" s="609">
        <v>295.29000000000002</v>
      </c>
      <c r="Q185" s="633">
        <v>301.88</v>
      </c>
      <c r="R185" s="633">
        <v>308.45999999999998</v>
      </c>
      <c r="S185" s="629">
        <v>315.05</v>
      </c>
      <c r="T185" s="633">
        <v>321.64</v>
      </c>
      <c r="U185" s="629">
        <v>328.23</v>
      </c>
      <c r="V185" s="633">
        <v>334.82</v>
      </c>
      <c r="W185" s="633">
        <v>341.41</v>
      </c>
      <c r="X185" s="629">
        <v>347.99</v>
      </c>
      <c r="Y185" s="629">
        <v>354.58</v>
      </c>
      <c r="Z185" s="629">
        <v>361.17</v>
      </c>
      <c r="AA185" s="629">
        <v>367.76</v>
      </c>
      <c r="AB185" s="629">
        <v>374.35</v>
      </c>
      <c r="AC185" s="629">
        <v>380.94</v>
      </c>
      <c r="AD185" s="629">
        <v>387.52</v>
      </c>
      <c r="AE185" s="629">
        <v>394.11</v>
      </c>
      <c r="AF185" s="629">
        <v>400.7</v>
      </c>
      <c r="AG185" s="629">
        <v>407.29</v>
      </c>
      <c r="AH185" s="629">
        <v>413.88</v>
      </c>
      <c r="AI185" s="629">
        <v>420.47</v>
      </c>
      <c r="AJ185" s="632">
        <v>427.05</v>
      </c>
      <c r="AK185" s="632">
        <v>433.64</v>
      </c>
      <c r="AL185" s="632">
        <v>440.23</v>
      </c>
      <c r="AM185" s="632">
        <v>446.82</v>
      </c>
      <c r="AN185" s="632">
        <v>453.41</v>
      </c>
      <c r="AO185" s="609">
        <v>460</v>
      </c>
      <c r="AP185" s="633">
        <v>466.59</v>
      </c>
      <c r="AQ185" s="633">
        <v>473.17</v>
      </c>
      <c r="AR185" s="629">
        <v>479.76</v>
      </c>
      <c r="AS185" s="633">
        <v>486.35</v>
      </c>
      <c r="AT185" s="629">
        <v>492.94</v>
      </c>
      <c r="AU185" s="633">
        <v>499.53</v>
      </c>
      <c r="AV185" s="633">
        <v>506.12</v>
      </c>
      <c r="AW185" s="629">
        <v>512.70000000000005</v>
      </c>
      <c r="AX185" s="629">
        <v>519.29</v>
      </c>
      <c r="AY185" s="629">
        <v>525.88</v>
      </c>
      <c r="AZ185" s="629">
        <v>532.47</v>
      </c>
      <c r="BA185" s="629">
        <v>539.05999999999995</v>
      </c>
      <c r="BB185" s="633">
        <v>545.65</v>
      </c>
      <c r="BC185" s="629">
        <v>552.23</v>
      </c>
      <c r="BD185" s="629">
        <v>558.82000000000005</v>
      </c>
      <c r="BE185" s="629">
        <v>565.41</v>
      </c>
      <c r="BF185" s="629">
        <v>572</v>
      </c>
      <c r="BG185" s="629">
        <v>578.59</v>
      </c>
      <c r="BH185" s="629">
        <v>585.17999999999995</v>
      </c>
      <c r="BI185" s="629">
        <v>591.76</v>
      </c>
      <c r="BJ185" s="629">
        <v>598.35</v>
      </c>
      <c r="BK185" s="629">
        <v>604.94000000000005</v>
      </c>
      <c r="BL185" s="629">
        <v>611.53</v>
      </c>
      <c r="BM185" s="629">
        <v>618.12</v>
      </c>
      <c r="BN185" s="629"/>
      <c r="BO185" s="634">
        <v>181</v>
      </c>
      <c r="BP185" s="717">
        <v>166.44</v>
      </c>
      <c r="BQ185" s="718">
        <v>171.09</v>
      </c>
      <c r="BR185" s="632">
        <v>175.74</v>
      </c>
      <c r="BS185" s="632">
        <v>180.39</v>
      </c>
      <c r="BT185" s="635">
        <v>185.04</v>
      </c>
      <c r="BU185" s="633">
        <v>189.7</v>
      </c>
      <c r="BV185" s="633">
        <v>194.35</v>
      </c>
      <c r="BW185" s="633">
        <v>199</v>
      </c>
      <c r="BX185" s="633">
        <v>203.65</v>
      </c>
      <c r="BY185" s="633">
        <v>208.3</v>
      </c>
      <c r="BZ185" s="633">
        <v>212.95</v>
      </c>
      <c r="CA185" s="633">
        <v>217.61</v>
      </c>
      <c r="CB185" s="633">
        <v>222.26</v>
      </c>
      <c r="CC185" s="633">
        <v>226.91</v>
      </c>
      <c r="CD185" s="633">
        <v>231.56</v>
      </c>
      <c r="CE185" s="633">
        <v>236.21</v>
      </c>
      <c r="CF185" s="633">
        <v>240.87</v>
      </c>
      <c r="CG185" s="633">
        <v>245.52</v>
      </c>
      <c r="CH185" s="633">
        <v>250.17</v>
      </c>
      <c r="CI185" s="633">
        <v>254.82</v>
      </c>
      <c r="CJ185" s="633">
        <v>259.47000000000003</v>
      </c>
      <c r="CK185" s="633">
        <v>264.12</v>
      </c>
      <c r="CL185" s="633">
        <v>268.77999999999997</v>
      </c>
      <c r="CM185" s="633">
        <v>273.43</v>
      </c>
      <c r="CN185" s="633">
        <v>278.08</v>
      </c>
      <c r="CO185" s="717">
        <v>282.73</v>
      </c>
      <c r="CP185" s="718">
        <v>287.38</v>
      </c>
      <c r="CQ185" s="632">
        <v>292.02999999999997</v>
      </c>
      <c r="CR185" s="632">
        <v>296.69</v>
      </c>
      <c r="CS185" s="635">
        <v>301.33999999999997</v>
      </c>
      <c r="CT185" s="633">
        <v>305.99</v>
      </c>
      <c r="CU185" s="633">
        <v>310.64</v>
      </c>
      <c r="CV185" s="633">
        <v>315.29000000000002</v>
      </c>
      <c r="CW185" s="625">
        <v>319.94</v>
      </c>
      <c r="CX185" s="633">
        <v>324.60000000000002</v>
      </c>
      <c r="CY185" s="633">
        <v>329.25</v>
      </c>
      <c r="CZ185" s="633">
        <v>333.9</v>
      </c>
      <c r="DA185" s="633">
        <v>338.55</v>
      </c>
      <c r="DB185" s="633">
        <v>343.2</v>
      </c>
      <c r="DC185" s="633">
        <v>347.85</v>
      </c>
      <c r="DD185" s="633">
        <v>352.51</v>
      </c>
      <c r="DE185" s="633">
        <v>357.16</v>
      </c>
      <c r="DF185" s="633">
        <v>361.81</v>
      </c>
      <c r="DG185" s="633">
        <v>366.46</v>
      </c>
      <c r="DH185" s="633">
        <v>371.11</v>
      </c>
      <c r="DI185" s="633">
        <v>375.76</v>
      </c>
      <c r="DJ185" s="633">
        <v>380.42</v>
      </c>
      <c r="DK185" s="633">
        <v>385.07</v>
      </c>
      <c r="DL185" s="633">
        <v>389.72</v>
      </c>
      <c r="DM185" s="633">
        <v>394.37</v>
      </c>
      <c r="DN185" s="633">
        <v>399.02</v>
      </c>
      <c r="DO185" s="633">
        <v>403.67</v>
      </c>
      <c r="DP185" s="633">
        <v>408.33</v>
      </c>
      <c r="DQ185" s="633">
        <v>412.98</v>
      </c>
      <c r="DR185" s="633">
        <v>417.63</v>
      </c>
      <c r="DS185" s="633"/>
      <c r="DT185" s="633"/>
      <c r="DU185" s="633"/>
      <c r="DV185" s="633"/>
      <c r="DW185" s="633"/>
      <c r="DX185" s="633"/>
    </row>
    <row r="186" spans="1:128">
      <c r="A186" s="888"/>
      <c r="B186" s="908">
        <f t="shared" si="14"/>
        <v>182</v>
      </c>
      <c r="C186" s="979" t="e">
        <f t="shared" si="11"/>
        <v>#REF!</v>
      </c>
      <c r="D186" s="909" t="e">
        <f t="shared" si="12"/>
        <v>#REF!</v>
      </c>
      <c r="E186" s="906"/>
      <c r="F186" s="979" t="e">
        <f t="shared" si="13"/>
        <v>#REF!</v>
      </c>
      <c r="G186" s="907" t="e">
        <f t="shared" si="10"/>
        <v>#REF!</v>
      </c>
      <c r="H186" s="906"/>
      <c r="I186" s="906"/>
      <c r="J186" s="634">
        <v>182</v>
      </c>
      <c r="K186" s="632">
        <v>263.85000000000002</v>
      </c>
      <c r="L186" s="632">
        <v>270.48</v>
      </c>
      <c r="M186" s="632">
        <v>277.10000000000002</v>
      </c>
      <c r="N186" s="632">
        <v>283.73</v>
      </c>
      <c r="O186" s="632">
        <v>290.35000000000002</v>
      </c>
      <c r="P186" s="609">
        <v>296.98</v>
      </c>
      <c r="Q186" s="633">
        <v>303.60000000000002</v>
      </c>
      <c r="R186" s="633">
        <v>310.23</v>
      </c>
      <c r="S186" s="633">
        <v>316.85000000000002</v>
      </c>
      <c r="T186" s="633">
        <v>323.48</v>
      </c>
      <c r="U186" s="633">
        <v>330.1</v>
      </c>
      <c r="V186" s="633">
        <v>336.73</v>
      </c>
      <c r="W186" s="629">
        <v>343.35</v>
      </c>
      <c r="X186" s="633">
        <v>349.98</v>
      </c>
      <c r="Y186" s="633">
        <v>356.6</v>
      </c>
      <c r="Z186" s="633">
        <v>363.22</v>
      </c>
      <c r="AA186" s="633">
        <v>369.85</v>
      </c>
      <c r="AB186" s="633">
        <v>376.47</v>
      </c>
      <c r="AC186" s="633">
        <v>383.1</v>
      </c>
      <c r="AD186" s="633">
        <v>389.72</v>
      </c>
      <c r="AE186" s="633">
        <v>396.35</v>
      </c>
      <c r="AF186" s="633">
        <v>402.97</v>
      </c>
      <c r="AG186" s="633">
        <v>409.6</v>
      </c>
      <c r="AH186" s="633">
        <v>416.22</v>
      </c>
      <c r="AI186" s="633">
        <v>422.85</v>
      </c>
      <c r="AJ186" s="632">
        <v>429.47</v>
      </c>
      <c r="AK186" s="632">
        <v>436.1</v>
      </c>
      <c r="AL186" s="632">
        <v>442.72</v>
      </c>
      <c r="AM186" s="632">
        <v>449.35</v>
      </c>
      <c r="AN186" s="632">
        <v>455.97</v>
      </c>
      <c r="AO186" s="609">
        <v>462.6</v>
      </c>
      <c r="AP186" s="633">
        <v>469.22</v>
      </c>
      <c r="AQ186" s="633">
        <v>475.85</v>
      </c>
      <c r="AR186" s="633">
        <v>482.47</v>
      </c>
      <c r="AS186" s="633">
        <v>489.1</v>
      </c>
      <c r="AT186" s="633">
        <v>495.72</v>
      </c>
      <c r="AU186" s="633">
        <v>502.35</v>
      </c>
      <c r="AV186" s="629">
        <v>508.97</v>
      </c>
      <c r="AW186" s="633">
        <v>515.6</v>
      </c>
      <c r="AX186" s="633">
        <v>522.22</v>
      </c>
      <c r="AY186" s="633">
        <v>528.84</v>
      </c>
      <c r="AZ186" s="633">
        <v>535.47</v>
      </c>
      <c r="BA186" s="633">
        <v>542.09</v>
      </c>
      <c r="BB186" s="633">
        <v>548.72</v>
      </c>
      <c r="BC186" s="633">
        <v>555.34</v>
      </c>
      <c r="BD186" s="633">
        <v>561.97</v>
      </c>
      <c r="BE186" s="633">
        <v>568.59</v>
      </c>
      <c r="BF186" s="633">
        <v>575.22</v>
      </c>
      <c r="BG186" s="633">
        <v>581.84</v>
      </c>
      <c r="BH186" s="633">
        <v>588.47</v>
      </c>
      <c r="BI186" s="633">
        <v>595.09</v>
      </c>
      <c r="BJ186" s="633">
        <v>601.72</v>
      </c>
      <c r="BK186" s="633">
        <v>608.34</v>
      </c>
      <c r="BL186" s="633">
        <v>614.97</v>
      </c>
      <c r="BM186" s="633">
        <v>621.59</v>
      </c>
      <c r="BN186" s="633"/>
      <c r="BO186" s="634">
        <v>182</v>
      </c>
      <c r="BP186" s="717">
        <v>167.37</v>
      </c>
      <c r="BQ186" s="718">
        <v>172.05</v>
      </c>
      <c r="BR186" s="632">
        <v>176.73</v>
      </c>
      <c r="BS186" s="632">
        <v>181.41</v>
      </c>
      <c r="BT186" s="635">
        <v>186.08</v>
      </c>
      <c r="BU186" s="633">
        <v>190.76</v>
      </c>
      <c r="BV186" s="633">
        <v>195.44</v>
      </c>
      <c r="BW186" s="633">
        <v>200.12</v>
      </c>
      <c r="BX186" s="633">
        <v>204.79</v>
      </c>
      <c r="BY186" s="633">
        <v>209.47</v>
      </c>
      <c r="BZ186" s="633">
        <v>214.15</v>
      </c>
      <c r="CA186" s="633">
        <v>218.83</v>
      </c>
      <c r="CB186" s="633">
        <v>223.5</v>
      </c>
      <c r="CC186" s="633">
        <v>228.18</v>
      </c>
      <c r="CD186" s="633">
        <v>232.86</v>
      </c>
      <c r="CE186" s="633">
        <v>237.54</v>
      </c>
      <c r="CF186" s="633">
        <v>242.21</v>
      </c>
      <c r="CG186" s="633">
        <v>246.89</v>
      </c>
      <c r="CH186" s="633">
        <v>251.57</v>
      </c>
      <c r="CI186" s="633">
        <v>256.25</v>
      </c>
      <c r="CJ186" s="633">
        <v>260.92</v>
      </c>
      <c r="CK186" s="633">
        <v>265.60000000000002</v>
      </c>
      <c r="CL186" s="633">
        <v>270.27999999999997</v>
      </c>
      <c r="CM186" s="633">
        <v>274.95999999999998</v>
      </c>
      <c r="CN186" s="633">
        <v>279.63</v>
      </c>
      <c r="CO186" s="717">
        <v>284.31</v>
      </c>
      <c r="CP186" s="718">
        <v>288.99</v>
      </c>
      <c r="CQ186" s="632">
        <v>293.66000000000003</v>
      </c>
      <c r="CR186" s="632">
        <v>298.33999999999997</v>
      </c>
      <c r="CS186" s="635">
        <v>303.02</v>
      </c>
      <c r="CT186" s="633">
        <v>307.7</v>
      </c>
      <c r="CU186" s="633">
        <v>312.37</v>
      </c>
      <c r="CV186" s="625">
        <v>317.05</v>
      </c>
      <c r="CW186" s="633">
        <v>321.73</v>
      </c>
      <c r="CX186" s="633">
        <v>326.41000000000003</v>
      </c>
      <c r="CY186" s="633">
        <v>331.08</v>
      </c>
      <c r="CZ186" s="633">
        <v>335.76</v>
      </c>
      <c r="DA186" s="633">
        <v>340.44</v>
      </c>
      <c r="DB186" s="633">
        <v>345.12</v>
      </c>
      <c r="DC186" s="633">
        <v>349.79</v>
      </c>
      <c r="DD186" s="633">
        <v>354.47</v>
      </c>
      <c r="DE186" s="633">
        <v>359.15</v>
      </c>
      <c r="DF186" s="633">
        <v>363.83</v>
      </c>
      <c r="DG186" s="633">
        <v>368.5</v>
      </c>
      <c r="DH186" s="633">
        <v>373.18</v>
      </c>
      <c r="DI186" s="633">
        <v>377.86</v>
      </c>
      <c r="DJ186" s="633">
        <v>382.54</v>
      </c>
      <c r="DK186" s="633">
        <v>387.21</v>
      </c>
      <c r="DL186" s="633">
        <v>391.89</v>
      </c>
      <c r="DM186" s="633">
        <v>396.57</v>
      </c>
      <c r="DN186" s="633">
        <v>401.24</v>
      </c>
      <c r="DO186" s="633">
        <v>405.92</v>
      </c>
      <c r="DP186" s="633">
        <v>410.6</v>
      </c>
      <c r="DQ186" s="633">
        <v>415.28</v>
      </c>
      <c r="DR186" s="633">
        <v>419.95</v>
      </c>
      <c r="DS186" s="633"/>
      <c r="DT186" s="633"/>
      <c r="DU186" s="633"/>
      <c r="DV186" s="633"/>
      <c r="DW186" s="633"/>
      <c r="DX186" s="633"/>
    </row>
    <row r="187" spans="1:128">
      <c r="A187" s="888"/>
      <c r="B187" s="908">
        <f t="shared" si="14"/>
        <v>183</v>
      </c>
      <c r="C187" s="979" t="e">
        <f t="shared" si="11"/>
        <v>#REF!</v>
      </c>
      <c r="D187" s="909" t="e">
        <f t="shared" si="12"/>
        <v>#REF!</v>
      </c>
      <c r="E187" s="906"/>
      <c r="F187" s="979" t="e">
        <f t="shared" si="13"/>
        <v>#REF!</v>
      </c>
      <c r="G187" s="907" t="e">
        <f t="shared" si="10"/>
        <v>#REF!</v>
      </c>
      <c r="H187" s="906"/>
      <c r="I187" s="906"/>
      <c r="J187" s="634">
        <v>183</v>
      </c>
      <c r="K187" s="632">
        <v>265.36</v>
      </c>
      <c r="L187" s="632">
        <v>272.02999999999997</v>
      </c>
      <c r="M187" s="632">
        <v>278.69</v>
      </c>
      <c r="N187" s="632">
        <v>285.35000000000002</v>
      </c>
      <c r="O187" s="632">
        <v>292.01</v>
      </c>
      <c r="P187" s="609">
        <v>298.67</v>
      </c>
      <c r="Q187" s="633">
        <v>305.33</v>
      </c>
      <c r="R187" s="633">
        <v>311.99</v>
      </c>
      <c r="S187" s="629">
        <v>318.64999999999998</v>
      </c>
      <c r="T187" s="633">
        <v>325.32</v>
      </c>
      <c r="U187" s="633">
        <v>331.98</v>
      </c>
      <c r="V187" s="633">
        <v>338.64</v>
      </c>
      <c r="W187" s="633">
        <v>345.3</v>
      </c>
      <c r="X187" s="633">
        <v>351.96</v>
      </c>
      <c r="Y187" s="633">
        <v>358.62</v>
      </c>
      <c r="Z187" s="633">
        <v>365.28</v>
      </c>
      <c r="AA187" s="633">
        <v>371.94</v>
      </c>
      <c r="AB187" s="633">
        <v>378.61</v>
      </c>
      <c r="AC187" s="633">
        <v>385.27</v>
      </c>
      <c r="AD187" s="633">
        <v>391.93</v>
      </c>
      <c r="AE187" s="633">
        <v>398.59</v>
      </c>
      <c r="AF187" s="633">
        <v>405.25</v>
      </c>
      <c r="AG187" s="633">
        <v>411.91</v>
      </c>
      <c r="AH187" s="633">
        <v>418.57</v>
      </c>
      <c r="AI187" s="633">
        <v>425.23</v>
      </c>
      <c r="AJ187" s="632">
        <v>431.89</v>
      </c>
      <c r="AK187" s="632">
        <v>438.56</v>
      </c>
      <c r="AL187" s="632">
        <v>445.22</v>
      </c>
      <c r="AM187" s="632">
        <v>451.88</v>
      </c>
      <c r="AN187" s="632">
        <v>458.54</v>
      </c>
      <c r="AO187" s="609">
        <v>465.2</v>
      </c>
      <c r="AP187" s="633">
        <v>471.86</v>
      </c>
      <c r="AQ187" s="633">
        <v>478.52</v>
      </c>
      <c r="AR187" s="629">
        <v>485.18</v>
      </c>
      <c r="AS187" s="633">
        <v>491.85</v>
      </c>
      <c r="AT187" s="633">
        <v>498.51</v>
      </c>
      <c r="AU187" s="633">
        <v>505.17</v>
      </c>
      <c r="AV187" s="633">
        <v>511.83</v>
      </c>
      <c r="AW187" s="633">
        <v>518.49</v>
      </c>
      <c r="AX187" s="633">
        <v>525.15</v>
      </c>
      <c r="AY187" s="633">
        <v>531.80999999999995</v>
      </c>
      <c r="AZ187" s="633">
        <v>538.47</v>
      </c>
      <c r="BA187" s="633">
        <v>545.14</v>
      </c>
      <c r="BB187" s="629">
        <v>551.79999999999995</v>
      </c>
      <c r="BC187" s="633">
        <v>558.46</v>
      </c>
      <c r="BD187" s="633">
        <v>565.12</v>
      </c>
      <c r="BE187" s="633">
        <v>571.78</v>
      </c>
      <c r="BF187" s="633">
        <v>578.44000000000005</v>
      </c>
      <c r="BG187" s="633">
        <v>585.1</v>
      </c>
      <c r="BH187" s="633">
        <v>591.76</v>
      </c>
      <c r="BI187" s="633">
        <v>598.41999999999996</v>
      </c>
      <c r="BJ187" s="633">
        <v>605.09</v>
      </c>
      <c r="BK187" s="633">
        <v>611.75</v>
      </c>
      <c r="BL187" s="633">
        <v>618.41</v>
      </c>
      <c r="BM187" s="633">
        <v>625.07000000000005</v>
      </c>
      <c r="BN187" s="633"/>
      <c r="BO187" s="634">
        <v>183</v>
      </c>
      <c r="BP187" s="717">
        <v>168.31</v>
      </c>
      <c r="BQ187" s="718">
        <v>173.02</v>
      </c>
      <c r="BR187" s="632">
        <v>177.72</v>
      </c>
      <c r="BS187" s="632">
        <v>182.42</v>
      </c>
      <c r="BT187" s="635">
        <v>187.13</v>
      </c>
      <c r="BU187" s="633">
        <v>191.83</v>
      </c>
      <c r="BV187" s="633">
        <v>196.53</v>
      </c>
      <c r="BW187" s="633">
        <v>201.23</v>
      </c>
      <c r="BX187" s="633">
        <v>205.94</v>
      </c>
      <c r="BY187" s="633">
        <v>210.64</v>
      </c>
      <c r="BZ187" s="633">
        <v>215.34</v>
      </c>
      <c r="CA187" s="633">
        <v>220.05</v>
      </c>
      <c r="CB187" s="633">
        <v>224.75</v>
      </c>
      <c r="CC187" s="633">
        <v>229.45</v>
      </c>
      <c r="CD187" s="633">
        <v>234.16</v>
      </c>
      <c r="CE187" s="633">
        <v>238.86</v>
      </c>
      <c r="CF187" s="633">
        <v>243.56</v>
      </c>
      <c r="CG187" s="633">
        <v>248.27</v>
      </c>
      <c r="CH187" s="633">
        <v>252.97</v>
      </c>
      <c r="CI187" s="633">
        <v>257.67</v>
      </c>
      <c r="CJ187" s="633">
        <v>262.38</v>
      </c>
      <c r="CK187" s="633">
        <v>267.08</v>
      </c>
      <c r="CL187" s="633">
        <v>271.77999999999997</v>
      </c>
      <c r="CM187" s="633">
        <v>276.48</v>
      </c>
      <c r="CN187" s="633">
        <v>281.19</v>
      </c>
      <c r="CO187" s="717">
        <v>285.89</v>
      </c>
      <c r="CP187" s="718">
        <v>290.58999999999997</v>
      </c>
      <c r="CQ187" s="632">
        <v>295.3</v>
      </c>
      <c r="CR187" s="632">
        <v>300</v>
      </c>
      <c r="CS187" s="635">
        <v>304.7</v>
      </c>
      <c r="CT187" s="633">
        <v>309.41000000000003</v>
      </c>
      <c r="CU187" s="633">
        <v>314.11</v>
      </c>
      <c r="CV187" s="633">
        <v>318.81</v>
      </c>
      <c r="CW187" s="633">
        <v>323.52</v>
      </c>
      <c r="CX187" s="633">
        <v>328.22</v>
      </c>
      <c r="CY187" s="633">
        <v>332.92</v>
      </c>
      <c r="CZ187" s="633">
        <v>337.62</v>
      </c>
      <c r="DA187" s="633">
        <v>342.33</v>
      </c>
      <c r="DB187" s="633">
        <v>347.03</v>
      </c>
      <c r="DC187" s="633">
        <v>351.73</v>
      </c>
      <c r="DD187" s="633">
        <v>356.44</v>
      </c>
      <c r="DE187" s="633">
        <v>361.14</v>
      </c>
      <c r="DF187" s="633">
        <v>365.84</v>
      </c>
      <c r="DG187" s="633">
        <v>370.55</v>
      </c>
      <c r="DH187" s="633">
        <v>375.25</v>
      </c>
      <c r="DI187" s="633">
        <v>379.95</v>
      </c>
      <c r="DJ187" s="633">
        <v>384.66</v>
      </c>
      <c r="DK187" s="633">
        <v>389.36</v>
      </c>
      <c r="DL187" s="633">
        <v>394.06</v>
      </c>
      <c r="DM187" s="633">
        <v>398.77</v>
      </c>
      <c r="DN187" s="633">
        <v>403.47</v>
      </c>
      <c r="DO187" s="633">
        <v>408.17</v>
      </c>
      <c r="DP187" s="633">
        <v>412.87</v>
      </c>
      <c r="DQ187" s="633">
        <v>417.58</v>
      </c>
      <c r="DR187" s="633">
        <v>422.28</v>
      </c>
      <c r="DS187" s="633"/>
      <c r="DT187" s="633"/>
      <c r="DU187" s="633"/>
      <c r="DV187" s="633"/>
      <c r="DW187" s="633"/>
      <c r="DX187" s="633"/>
    </row>
    <row r="188" spans="1:128">
      <c r="A188" s="888"/>
      <c r="B188" s="908">
        <f t="shared" si="14"/>
        <v>184</v>
      </c>
      <c r="C188" s="979" t="e">
        <f t="shared" si="11"/>
        <v>#REF!</v>
      </c>
      <c r="D188" s="909" t="e">
        <f t="shared" si="12"/>
        <v>#REF!</v>
      </c>
      <c r="E188" s="906"/>
      <c r="F188" s="979" t="e">
        <f t="shared" si="13"/>
        <v>#REF!</v>
      </c>
      <c r="G188" s="907" t="e">
        <f t="shared" si="10"/>
        <v>#REF!</v>
      </c>
      <c r="H188" s="906"/>
      <c r="I188" s="906"/>
      <c r="J188" s="634">
        <v>184</v>
      </c>
      <c r="K188" s="632">
        <v>266.55</v>
      </c>
      <c r="L188" s="632">
        <v>273.25</v>
      </c>
      <c r="M188" s="632">
        <v>279.95</v>
      </c>
      <c r="N188" s="632">
        <v>286.64999999999998</v>
      </c>
      <c r="O188" s="632">
        <v>293.33999999999997</v>
      </c>
      <c r="P188" s="609">
        <v>300.04000000000002</v>
      </c>
      <c r="Q188" s="633">
        <v>306.74</v>
      </c>
      <c r="R188" s="633">
        <v>313.44</v>
      </c>
      <c r="S188" s="633">
        <v>320.13</v>
      </c>
      <c r="T188" s="633">
        <v>326.83</v>
      </c>
      <c r="U188" s="629">
        <v>333.53</v>
      </c>
      <c r="V188" s="633">
        <v>340.23</v>
      </c>
      <c r="W188" s="633">
        <v>346.92</v>
      </c>
      <c r="X188" s="629">
        <v>353.62</v>
      </c>
      <c r="Y188" s="629">
        <v>360.32</v>
      </c>
      <c r="Z188" s="629">
        <v>367.02</v>
      </c>
      <c r="AA188" s="629">
        <v>373.71</v>
      </c>
      <c r="AB188" s="629">
        <v>380.41</v>
      </c>
      <c r="AC188" s="629">
        <v>387.11</v>
      </c>
      <c r="AD188" s="629">
        <v>393.81</v>
      </c>
      <c r="AE188" s="629">
        <v>400.5</v>
      </c>
      <c r="AF188" s="629">
        <v>407.2</v>
      </c>
      <c r="AG188" s="629">
        <v>413.9</v>
      </c>
      <c r="AH188" s="629">
        <v>420.6</v>
      </c>
      <c r="AI188" s="629">
        <v>427.29</v>
      </c>
      <c r="AJ188" s="632">
        <v>433.99</v>
      </c>
      <c r="AK188" s="632">
        <v>440.69</v>
      </c>
      <c r="AL188" s="632">
        <v>447.39</v>
      </c>
      <c r="AM188" s="632">
        <v>454.09</v>
      </c>
      <c r="AN188" s="632">
        <v>460.78</v>
      </c>
      <c r="AO188" s="609">
        <v>467.48</v>
      </c>
      <c r="AP188" s="633">
        <v>474.18</v>
      </c>
      <c r="AQ188" s="633">
        <v>480.88</v>
      </c>
      <c r="AR188" s="633">
        <v>487.57</v>
      </c>
      <c r="AS188" s="633">
        <v>494.27</v>
      </c>
      <c r="AT188" s="629">
        <v>500.97</v>
      </c>
      <c r="AU188" s="633">
        <v>507.67</v>
      </c>
      <c r="AV188" s="633">
        <v>514.36</v>
      </c>
      <c r="AW188" s="629">
        <v>521.05999999999995</v>
      </c>
      <c r="AX188" s="629">
        <v>527.76</v>
      </c>
      <c r="AY188" s="629">
        <v>534.46</v>
      </c>
      <c r="AZ188" s="629">
        <v>541.15</v>
      </c>
      <c r="BA188" s="629">
        <v>547.85</v>
      </c>
      <c r="BB188" s="633">
        <v>554.54999999999995</v>
      </c>
      <c r="BC188" s="629">
        <v>561.25</v>
      </c>
      <c r="BD188" s="629">
        <v>567.94000000000005</v>
      </c>
      <c r="BE188" s="629">
        <v>574.64</v>
      </c>
      <c r="BF188" s="629">
        <v>581.34</v>
      </c>
      <c r="BG188" s="629">
        <v>588.04</v>
      </c>
      <c r="BH188" s="629">
        <v>594.73</v>
      </c>
      <c r="BI188" s="629">
        <v>601.42999999999995</v>
      </c>
      <c r="BJ188" s="629">
        <v>608.13</v>
      </c>
      <c r="BK188" s="629">
        <v>614.83000000000004</v>
      </c>
      <c r="BL188" s="629">
        <v>621.53</v>
      </c>
      <c r="BM188" s="629">
        <v>628.22</v>
      </c>
      <c r="BN188" s="629"/>
      <c r="BO188" s="634">
        <v>184</v>
      </c>
      <c r="BP188" s="717">
        <v>169.16</v>
      </c>
      <c r="BQ188" s="718">
        <v>173.89</v>
      </c>
      <c r="BR188" s="632">
        <v>178.62</v>
      </c>
      <c r="BS188" s="632">
        <v>183.35</v>
      </c>
      <c r="BT188" s="635">
        <v>188.07</v>
      </c>
      <c r="BU188" s="633">
        <v>192.8</v>
      </c>
      <c r="BV188" s="633">
        <v>197.53</v>
      </c>
      <c r="BW188" s="633">
        <v>202.26</v>
      </c>
      <c r="BX188" s="633">
        <v>206.99</v>
      </c>
      <c r="BY188" s="633">
        <v>211.72</v>
      </c>
      <c r="BZ188" s="633">
        <v>216.45</v>
      </c>
      <c r="CA188" s="633">
        <v>221.18</v>
      </c>
      <c r="CB188" s="633">
        <v>225.91</v>
      </c>
      <c r="CC188" s="633">
        <v>230.63</v>
      </c>
      <c r="CD188" s="633">
        <v>235.36</v>
      </c>
      <c r="CE188" s="633">
        <v>240.09</v>
      </c>
      <c r="CF188" s="633">
        <v>244.82</v>
      </c>
      <c r="CG188" s="633">
        <v>249.55</v>
      </c>
      <c r="CH188" s="633">
        <v>254.28</v>
      </c>
      <c r="CI188" s="633">
        <v>259.01</v>
      </c>
      <c r="CJ188" s="633">
        <v>263.74</v>
      </c>
      <c r="CK188" s="633">
        <v>268.45999999999998</v>
      </c>
      <c r="CL188" s="633">
        <v>273.19</v>
      </c>
      <c r="CM188" s="633">
        <v>277.92</v>
      </c>
      <c r="CN188" s="633">
        <v>282.64999999999998</v>
      </c>
      <c r="CO188" s="717">
        <v>287.38</v>
      </c>
      <c r="CP188" s="718">
        <v>292.11</v>
      </c>
      <c r="CQ188" s="632">
        <v>296.83999999999997</v>
      </c>
      <c r="CR188" s="632">
        <v>301.57</v>
      </c>
      <c r="CS188" s="635">
        <v>306.29000000000002</v>
      </c>
      <c r="CT188" s="633">
        <v>311.02</v>
      </c>
      <c r="CU188" s="633">
        <v>315.75</v>
      </c>
      <c r="CV188" s="633">
        <v>320.48</v>
      </c>
      <c r="CW188" s="633">
        <v>325.20999999999998</v>
      </c>
      <c r="CX188" s="633">
        <v>329.94</v>
      </c>
      <c r="CY188" s="633">
        <v>334.67</v>
      </c>
      <c r="CZ188" s="633">
        <v>339.4</v>
      </c>
      <c r="DA188" s="633">
        <v>344.13</v>
      </c>
      <c r="DB188" s="633">
        <v>348.85</v>
      </c>
      <c r="DC188" s="633">
        <v>353.58</v>
      </c>
      <c r="DD188" s="633">
        <v>358.31</v>
      </c>
      <c r="DE188" s="633">
        <v>363.04</v>
      </c>
      <c r="DF188" s="633">
        <v>367.77</v>
      </c>
      <c r="DG188" s="633">
        <v>372.5</v>
      </c>
      <c r="DH188" s="633">
        <v>377.23</v>
      </c>
      <c r="DI188" s="633">
        <v>381.96</v>
      </c>
      <c r="DJ188" s="633">
        <v>386.68</v>
      </c>
      <c r="DK188" s="633">
        <v>391.41</v>
      </c>
      <c r="DL188" s="633">
        <v>396.14</v>
      </c>
      <c r="DM188" s="633">
        <v>400.87</v>
      </c>
      <c r="DN188" s="633">
        <v>405.6</v>
      </c>
      <c r="DO188" s="633">
        <v>410.33</v>
      </c>
      <c r="DP188" s="633">
        <v>415.06</v>
      </c>
      <c r="DQ188" s="633">
        <v>419.79</v>
      </c>
      <c r="DR188" s="633">
        <v>424.51</v>
      </c>
      <c r="DS188" s="633"/>
      <c r="DT188" s="633"/>
      <c r="DU188" s="633"/>
      <c r="DV188" s="633"/>
      <c r="DW188" s="633"/>
      <c r="DX188" s="633"/>
    </row>
    <row r="189" spans="1:128">
      <c r="A189" s="888"/>
      <c r="B189" s="908">
        <f t="shared" si="14"/>
        <v>185</v>
      </c>
      <c r="C189" s="979" t="e">
        <f t="shared" si="11"/>
        <v>#REF!</v>
      </c>
      <c r="D189" s="909" t="e">
        <f t="shared" si="12"/>
        <v>#REF!</v>
      </c>
      <c r="E189" s="906"/>
      <c r="F189" s="979" t="e">
        <f t="shared" si="13"/>
        <v>#REF!</v>
      </c>
      <c r="G189" s="907" t="e">
        <f t="shared" si="10"/>
        <v>#REF!</v>
      </c>
      <c r="H189" s="906"/>
      <c r="I189" s="906"/>
      <c r="J189" s="634">
        <v>185</v>
      </c>
      <c r="K189" s="632">
        <v>268.07</v>
      </c>
      <c r="L189" s="632">
        <v>274.8</v>
      </c>
      <c r="M189" s="632">
        <v>281.54000000000002</v>
      </c>
      <c r="N189" s="632">
        <v>288.27</v>
      </c>
      <c r="O189" s="632">
        <v>295.01</v>
      </c>
      <c r="P189" s="609">
        <v>301.74</v>
      </c>
      <c r="Q189" s="633">
        <v>308.47000000000003</v>
      </c>
      <c r="R189" s="633">
        <v>315.20999999999998</v>
      </c>
      <c r="S189" s="629">
        <v>321.94</v>
      </c>
      <c r="T189" s="633">
        <v>328.68</v>
      </c>
      <c r="U189" s="633">
        <v>335.41</v>
      </c>
      <c r="V189" s="633">
        <v>342.14</v>
      </c>
      <c r="W189" s="629">
        <v>348.88</v>
      </c>
      <c r="X189" s="633">
        <v>355.61</v>
      </c>
      <c r="Y189" s="633">
        <v>362.35</v>
      </c>
      <c r="Z189" s="633">
        <v>369.08</v>
      </c>
      <c r="AA189" s="633">
        <v>375.81</v>
      </c>
      <c r="AB189" s="633">
        <v>382.55</v>
      </c>
      <c r="AC189" s="633">
        <v>389.28</v>
      </c>
      <c r="AD189" s="633">
        <v>396.02</v>
      </c>
      <c r="AE189" s="633">
        <v>402.75</v>
      </c>
      <c r="AF189" s="633">
        <v>409.48</v>
      </c>
      <c r="AG189" s="633">
        <v>416.22</v>
      </c>
      <c r="AH189" s="633">
        <v>422.95</v>
      </c>
      <c r="AI189" s="633">
        <v>429.69</v>
      </c>
      <c r="AJ189" s="632">
        <v>436.42</v>
      </c>
      <c r="AK189" s="632">
        <v>443.15</v>
      </c>
      <c r="AL189" s="632">
        <v>449.89</v>
      </c>
      <c r="AM189" s="632">
        <v>456.62</v>
      </c>
      <c r="AN189" s="632">
        <v>463.36</v>
      </c>
      <c r="AO189" s="609">
        <v>470.09</v>
      </c>
      <c r="AP189" s="633">
        <v>476.82</v>
      </c>
      <c r="AQ189" s="633">
        <v>483.56</v>
      </c>
      <c r="AR189" s="629">
        <v>490.29</v>
      </c>
      <c r="AS189" s="633">
        <v>497.03</v>
      </c>
      <c r="AT189" s="633">
        <v>503.76</v>
      </c>
      <c r="AU189" s="633">
        <v>510.49</v>
      </c>
      <c r="AV189" s="629">
        <v>517.23</v>
      </c>
      <c r="AW189" s="633">
        <v>523.96</v>
      </c>
      <c r="AX189" s="633">
        <v>530.70000000000005</v>
      </c>
      <c r="AY189" s="633">
        <v>537.42999999999995</v>
      </c>
      <c r="AZ189" s="633">
        <v>544.16</v>
      </c>
      <c r="BA189" s="633">
        <v>550.9</v>
      </c>
      <c r="BB189" s="633">
        <v>557.63</v>
      </c>
      <c r="BC189" s="633">
        <v>564.37</v>
      </c>
      <c r="BD189" s="633">
        <v>571.1</v>
      </c>
      <c r="BE189" s="633">
        <v>577.83000000000004</v>
      </c>
      <c r="BF189" s="633">
        <v>584.57000000000005</v>
      </c>
      <c r="BG189" s="633">
        <v>591.29999999999995</v>
      </c>
      <c r="BH189" s="633">
        <v>598.04</v>
      </c>
      <c r="BI189" s="633">
        <v>604.77</v>
      </c>
      <c r="BJ189" s="633">
        <v>611.5</v>
      </c>
      <c r="BK189" s="633">
        <v>618.24</v>
      </c>
      <c r="BL189" s="633">
        <v>624.97</v>
      </c>
      <c r="BM189" s="633">
        <v>631.71</v>
      </c>
      <c r="BN189" s="633"/>
      <c r="BO189" s="634">
        <v>185</v>
      </c>
      <c r="BP189" s="717">
        <v>170.1</v>
      </c>
      <c r="BQ189" s="718">
        <v>174.85</v>
      </c>
      <c r="BR189" s="632">
        <v>179.61</v>
      </c>
      <c r="BS189" s="632">
        <v>184.36</v>
      </c>
      <c r="BT189" s="635">
        <v>189.12</v>
      </c>
      <c r="BU189" s="633">
        <v>193.87</v>
      </c>
      <c r="BV189" s="633">
        <v>198.63</v>
      </c>
      <c r="BW189" s="633">
        <v>203.38</v>
      </c>
      <c r="BX189" s="633">
        <v>208.14</v>
      </c>
      <c r="BY189" s="633">
        <v>212.89</v>
      </c>
      <c r="BZ189" s="633">
        <v>217.64</v>
      </c>
      <c r="CA189" s="633">
        <v>222.4</v>
      </c>
      <c r="CB189" s="633">
        <v>227.15</v>
      </c>
      <c r="CC189" s="633">
        <v>231.91</v>
      </c>
      <c r="CD189" s="633">
        <v>236.66</v>
      </c>
      <c r="CE189" s="633">
        <v>241.42</v>
      </c>
      <c r="CF189" s="633">
        <v>246.17</v>
      </c>
      <c r="CG189" s="633">
        <v>250.93</v>
      </c>
      <c r="CH189" s="633">
        <v>255.68</v>
      </c>
      <c r="CI189" s="633">
        <v>260.43</v>
      </c>
      <c r="CJ189" s="633">
        <v>265.19</v>
      </c>
      <c r="CK189" s="633">
        <v>269.94</v>
      </c>
      <c r="CL189" s="633">
        <v>274.7</v>
      </c>
      <c r="CM189" s="633">
        <v>279.45</v>
      </c>
      <c r="CN189" s="633">
        <v>284.20999999999998</v>
      </c>
      <c r="CO189" s="717">
        <v>288.95999999999998</v>
      </c>
      <c r="CP189" s="718">
        <v>293.72000000000003</v>
      </c>
      <c r="CQ189" s="632">
        <v>298.47000000000003</v>
      </c>
      <c r="CR189" s="632">
        <v>303.23</v>
      </c>
      <c r="CS189" s="635">
        <v>307.98</v>
      </c>
      <c r="CT189" s="633">
        <v>312.73</v>
      </c>
      <c r="CU189" s="633">
        <v>317.49</v>
      </c>
      <c r="CV189" s="633">
        <v>322.24</v>
      </c>
      <c r="CW189" s="633">
        <v>327</v>
      </c>
      <c r="CX189" s="633">
        <v>331.75</v>
      </c>
      <c r="CY189" s="633">
        <v>336.51</v>
      </c>
      <c r="CZ189" s="633">
        <v>341.26</v>
      </c>
      <c r="DA189" s="633">
        <v>346.02</v>
      </c>
      <c r="DB189" s="633">
        <v>350.77</v>
      </c>
      <c r="DC189" s="633">
        <v>355.52</v>
      </c>
      <c r="DD189" s="633">
        <v>360.28</v>
      </c>
      <c r="DE189" s="633">
        <v>365.03</v>
      </c>
      <c r="DF189" s="633">
        <v>369.79</v>
      </c>
      <c r="DG189" s="633">
        <v>374.54</v>
      </c>
      <c r="DH189" s="633">
        <v>379.3</v>
      </c>
      <c r="DI189" s="633">
        <v>384.05</v>
      </c>
      <c r="DJ189" s="633">
        <v>388.81</v>
      </c>
      <c r="DK189" s="633">
        <v>393.56</v>
      </c>
      <c r="DL189" s="633">
        <v>398.32</v>
      </c>
      <c r="DM189" s="633">
        <v>403.07</v>
      </c>
      <c r="DN189" s="633">
        <v>407.82</v>
      </c>
      <c r="DO189" s="633">
        <v>412.58</v>
      </c>
      <c r="DP189" s="633">
        <v>417.33</v>
      </c>
      <c r="DQ189" s="633">
        <v>422.09</v>
      </c>
      <c r="DR189" s="633">
        <v>426.84</v>
      </c>
      <c r="DS189" s="633"/>
      <c r="DT189" s="633"/>
      <c r="DU189" s="633"/>
      <c r="DV189" s="633"/>
      <c r="DW189" s="633"/>
      <c r="DX189" s="633"/>
    </row>
    <row r="190" spans="1:128">
      <c r="A190" s="888"/>
      <c r="B190" s="908">
        <f t="shared" si="14"/>
        <v>186</v>
      </c>
      <c r="C190" s="979" t="e">
        <f t="shared" si="11"/>
        <v>#REF!</v>
      </c>
      <c r="D190" s="909" t="e">
        <f t="shared" si="12"/>
        <v>#REF!</v>
      </c>
      <c r="E190" s="906"/>
      <c r="F190" s="979" t="e">
        <f t="shared" si="13"/>
        <v>#REF!</v>
      </c>
      <c r="G190" s="907" t="e">
        <f t="shared" si="10"/>
        <v>#REF!</v>
      </c>
      <c r="H190" s="906"/>
      <c r="I190" s="906"/>
      <c r="J190" s="634">
        <v>186</v>
      </c>
      <c r="K190" s="632">
        <v>269.58999999999997</v>
      </c>
      <c r="L190" s="632">
        <v>276.36</v>
      </c>
      <c r="M190" s="632">
        <v>283.13</v>
      </c>
      <c r="N190" s="632">
        <v>289.89999999999998</v>
      </c>
      <c r="O190" s="632">
        <v>296.67</v>
      </c>
      <c r="P190" s="609">
        <v>303.44</v>
      </c>
      <c r="Q190" s="633">
        <v>310.20999999999998</v>
      </c>
      <c r="R190" s="633">
        <v>316.98</v>
      </c>
      <c r="S190" s="633">
        <v>323.75</v>
      </c>
      <c r="T190" s="633">
        <v>330.52</v>
      </c>
      <c r="U190" s="633">
        <v>337.29</v>
      </c>
      <c r="V190" s="633">
        <v>344.06</v>
      </c>
      <c r="W190" s="633">
        <v>350.83</v>
      </c>
      <c r="X190" s="633">
        <v>357.61</v>
      </c>
      <c r="Y190" s="633">
        <v>364.38</v>
      </c>
      <c r="Z190" s="633">
        <v>371.15</v>
      </c>
      <c r="AA190" s="633">
        <v>377.92</v>
      </c>
      <c r="AB190" s="633">
        <v>384.69</v>
      </c>
      <c r="AC190" s="633">
        <v>391.46</v>
      </c>
      <c r="AD190" s="633">
        <v>398.23</v>
      </c>
      <c r="AE190" s="633">
        <v>405</v>
      </c>
      <c r="AF190" s="633">
        <v>411.77</v>
      </c>
      <c r="AG190" s="633">
        <v>418.54</v>
      </c>
      <c r="AH190" s="633">
        <v>425.31</v>
      </c>
      <c r="AI190" s="633">
        <v>432.08</v>
      </c>
      <c r="AJ190" s="632">
        <v>438.85</v>
      </c>
      <c r="AK190" s="632">
        <v>445.62</v>
      </c>
      <c r="AL190" s="632">
        <v>452.39</v>
      </c>
      <c r="AM190" s="632">
        <v>459.16</v>
      </c>
      <c r="AN190" s="632">
        <v>465.93</v>
      </c>
      <c r="AO190" s="609">
        <v>472.7</v>
      </c>
      <c r="AP190" s="633">
        <v>479.47</v>
      </c>
      <c r="AQ190" s="633">
        <v>486.24</v>
      </c>
      <c r="AR190" s="633">
        <v>493.01</v>
      </c>
      <c r="AS190" s="633">
        <v>499.78</v>
      </c>
      <c r="AT190" s="633">
        <v>506.55</v>
      </c>
      <c r="AU190" s="633">
        <v>513.32000000000005</v>
      </c>
      <c r="AV190" s="633">
        <v>520.09</v>
      </c>
      <c r="AW190" s="633">
        <v>526.87</v>
      </c>
      <c r="AX190" s="633">
        <v>533.64</v>
      </c>
      <c r="AY190" s="633">
        <v>540.41</v>
      </c>
      <c r="AZ190" s="633">
        <v>547.17999999999995</v>
      </c>
      <c r="BA190" s="633">
        <v>553.95000000000005</v>
      </c>
      <c r="BB190" s="629">
        <v>560.72</v>
      </c>
      <c r="BC190" s="633">
        <v>567.49</v>
      </c>
      <c r="BD190" s="633">
        <v>574.26</v>
      </c>
      <c r="BE190" s="633">
        <v>581.03</v>
      </c>
      <c r="BF190" s="633">
        <v>587.79999999999995</v>
      </c>
      <c r="BG190" s="633">
        <v>594.57000000000005</v>
      </c>
      <c r="BH190" s="633">
        <v>601.34</v>
      </c>
      <c r="BI190" s="633">
        <v>608.11</v>
      </c>
      <c r="BJ190" s="633">
        <v>614.88</v>
      </c>
      <c r="BK190" s="633">
        <v>621.65</v>
      </c>
      <c r="BL190" s="633">
        <v>628.41999999999996</v>
      </c>
      <c r="BM190" s="633">
        <v>635.19000000000005</v>
      </c>
      <c r="BN190" s="633"/>
      <c r="BO190" s="634">
        <v>186</v>
      </c>
      <c r="BP190" s="717">
        <v>171.04</v>
      </c>
      <c r="BQ190" s="718">
        <v>175.82</v>
      </c>
      <c r="BR190" s="632">
        <v>180.6</v>
      </c>
      <c r="BS190" s="632">
        <v>185.38</v>
      </c>
      <c r="BT190" s="635">
        <v>190.16</v>
      </c>
      <c r="BU190" s="633">
        <v>194.94</v>
      </c>
      <c r="BV190" s="633">
        <v>199.72</v>
      </c>
      <c r="BW190" s="633">
        <v>204.5</v>
      </c>
      <c r="BX190" s="633">
        <v>209.28</v>
      </c>
      <c r="BY190" s="633">
        <v>214.06</v>
      </c>
      <c r="BZ190" s="633">
        <v>218.84</v>
      </c>
      <c r="CA190" s="633">
        <v>223.62</v>
      </c>
      <c r="CB190" s="633">
        <v>228.4</v>
      </c>
      <c r="CC190" s="633">
        <v>233.18</v>
      </c>
      <c r="CD190" s="633">
        <v>237.96</v>
      </c>
      <c r="CE190" s="633">
        <v>242.74</v>
      </c>
      <c r="CF190" s="633">
        <v>247.52</v>
      </c>
      <c r="CG190" s="633">
        <v>252.3</v>
      </c>
      <c r="CH190" s="633">
        <v>257.08</v>
      </c>
      <c r="CI190" s="633">
        <v>261.86</v>
      </c>
      <c r="CJ190" s="633">
        <v>266.64</v>
      </c>
      <c r="CK190" s="633">
        <v>271.42</v>
      </c>
      <c r="CL190" s="633">
        <v>276.2</v>
      </c>
      <c r="CM190" s="633">
        <v>280.98</v>
      </c>
      <c r="CN190" s="633">
        <v>285.76</v>
      </c>
      <c r="CO190" s="717">
        <v>290.55</v>
      </c>
      <c r="CP190" s="718">
        <v>295.33</v>
      </c>
      <c r="CQ190" s="632">
        <v>300.11</v>
      </c>
      <c r="CR190" s="632">
        <v>304.89</v>
      </c>
      <c r="CS190" s="635">
        <v>309.67</v>
      </c>
      <c r="CT190" s="633">
        <v>314.45</v>
      </c>
      <c r="CU190" s="633">
        <v>319.23</v>
      </c>
      <c r="CV190" s="633">
        <v>324.01</v>
      </c>
      <c r="CW190" s="633">
        <v>328.79</v>
      </c>
      <c r="CX190" s="633">
        <v>333.57</v>
      </c>
      <c r="CY190" s="633">
        <v>338.35</v>
      </c>
      <c r="CZ190" s="633">
        <v>343.13</v>
      </c>
      <c r="DA190" s="633">
        <v>347.91</v>
      </c>
      <c r="DB190" s="633">
        <v>352.69</v>
      </c>
      <c r="DC190" s="633">
        <v>357.47</v>
      </c>
      <c r="DD190" s="633">
        <v>362.25</v>
      </c>
      <c r="DE190" s="633">
        <v>367.03</v>
      </c>
      <c r="DF190" s="633">
        <v>371.81</v>
      </c>
      <c r="DG190" s="633">
        <v>376.59</v>
      </c>
      <c r="DH190" s="633">
        <v>381.37</v>
      </c>
      <c r="DI190" s="633">
        <v>386.15</v>
      </c>
      <c r="DJ190" s="633">
        <v>390.93</v>
      </c>
      <c r="DK190" s="633">
        <v>395.71</v>
      </c>
      <c r="DL190" s="633">
        <v>400.49</v>
      </c>
      <c r="DM190" s="633">
        <v>405.27</v>
      </c>
      <c r="DN190" s="633">
        <v>410.05</v>
      </c>
      <c r="DO190" s="633">
        <v>414.83</v>
      </c>
      <c r="DP190" s="633">
        <v>419.61</v>
      </c>
      <c r="DQ190" s="633">
        <v>424.39</v>
      </c>
      <c r="DR190" s="633">
        <v>429.17</v>
      </c>
      <c r="DS190" s="633"/>
      <c r="DT190" s="633"/>
      <c r="DU190" s="633"/>
      <c r="DV190" s="633"/>
      <c r="DW190" s="633"/>
      <c r="DX190" s="633"/>
    </row>
    <row r="191" spans="1:128">
      <c r="A191" s="888"/>
      <c r="B191" s="908">
        <f t="shared" si="14"/>
        <v>187</v>
      </c>
      <c r="C191" s="979" t="e">
        <f t="shared" si="11"/>
        <v>#REF!</v>
      </c>
      <c r="D191" s="909" t="e">
        <f t="shared" si="12"/>
        <v>#REF!</v>
      </c>
      <c r="E191" s="906"/>
      <c r="F191" s="979" t="e">
        <f t="shared" si="13"/>
        <v>#REF!</v>
      </c>
      <c r="G191" s="907" t="e">
        <f t="shared" si="10"/>
        <v>#REF!</v>
      </c>
      <c r="H191" s="906"/>
      <c r="I191" s="906"/>
      <c r="J191" s="634">
        <v>187</v>
      </c>
      <c r="K191" s="632">
        <v>271.12</v>
      </c>
      <c r="L191" s="632">
        <v>277.92</v>
      </c>
      <c r="M191" s="632">
        <v>284.73</v>
      </c>
      <c r="N191" s="632">
        <v>291.54000000000002</v>
      </c>
      <c r="O191" s="632">
        <v>298.33999999999997</v>
      </c>
      <c r="P191" s="609">
        <v>305.14999999999998</v>
      </c>
      <c r="Q191" s="633">
        <v>311.95999999999998</v>
      </c>
      <c r="R191" s="633">
        <v>318.76</v>
      </c>
      <c r="S191" s="629">
        <v>325.57</v>
      </c>
      <c r="T191" s="633">
        <v>332.38</v>
      </c>
      <c r="U191" s="629">
        <v>339.18</v>
      </c>
      <c r="V191" s="633">
        <v>345.99</v>
      </c>
      <c r="W191" s="633">
        <v>352.8</v>
      </c>
      <c r="X191" s="629">
        <v>359.6</v>
      </c>
      <c r="Y191" s="629">
        <v>366.41</v>
      </c>
      <c r="Z191" s="629">
        <v>373.22</v>
      </c>
      <c r="AA191" s="629">
        <v>380.02</v>
      </c>
      <c r="AB191" s="629">
        <v>386.83</v>
      </c>
      <c r="AC191" s="629">
        <v>393.64</v>
      </c>
      <c r="AD191" s="629">
        <v>400.45</v>
      </c>
      <c r="AE191" s="629">
        <v>407.25</v>
      </c>
      <c r="AF191" s="629">
        <v>414.06</v>
      </c>
      <c r="AG191" s="629">
        <v>420.87</v>
      </c>
      <c r="AH191" s="629">
        <v>427.67</v>
      </c>
      <c r="AI191" s="629">
        <v>434.48</v>
      </c>
      <c r="AJ191" s="632">
        <v>441.29</v>
      </c>
      <c r="AK191" s="632">
        <v>448.09</v>
      </c>
      <c r="AL191" s="632">
        <v>454.9</v>
      </c>
      <c r="AM191" s="632">
        <v>461.71</v>
      </c>
      <c r="AN191" s="632">
        <v>468.51</v>
      </c>
      <c r="AO191" s="609">
        <v>475.32</v>
      </c>
      <c r="AP191" s="633">
        <v>482.13</v>
      </c>
      <c r="AQ191" s="633">
        <v>488.93</v>
      </c>
      <c r="AR191" s="629">
        <v>495.74</v>
      </c>
      <c r="AS191" s="633">
        <v>502.55</v>
      </c>
      <c r="AT191" s="629">
        <v>509.35</v>
      </c>
      <c r="AU191" s="633">
        <v>516.16</v>
      </c>
      <c r="AV191" s="633">
        <v>522.97</v>
      </c>
      <c r="AW191" s="629">
        <v>529.77</v>
      </c>
      <c r="AX191" s="629">
        <v>536.58000000000004</v>
      </c>
      <c r="AY191" s="629">
        <v>543.39</v>
      </c>
      <c r="AZ191" s="629">
        <v>550.19000000000005</v>
      </c>
      <c r="BA191" s="629">
        <v>557</v>
      </c>
      <c r="BB191" s="633">
        <v>563.80999999999995</v>
      </c>
      <c r="BC191" s="629">
        <v>570.62</v>
      </c>
      <c r="BD191" s="629">
        <v>577.41999999999996</v>
      </c>
      <c r="BE191" s="629">
        <v>584.23</v>
      </c>
      <c r="BF191" s="629">
        <v>591.04</v>
      </c>
      <c r="BG191" s="629">
        <v>597.84</v>
      </c>
      <c r="BH191" s="629">
        <v>604.65</v>
      </c>
      <c r="BI191" s="629">
        <v>611.46</v>
      </c>
      <c r="BJ191" s="629">
        <v>618.26</v>
      </c>
      <c r="BK191" s="629">
        <v>625.07000000000005</v>
      </c>
      <c r="BL191" s="629">
        <v>631.88</v>
      </c>
      <c r="BM191" s="629">
        <v>638.67999999999995</v>
      </c>
      <c r="BN191" s="629"/>
      <c r="BO191" s="634">
        <v>187</v>
      </c>
      <c r="BP191" s="717">
        <v>171.98</v>
      </c>
      <c r="BQ191" s="718">
        <v>176.79</v>
      </c>
      <c r="BR191" s="632">
        <v>181.59</v>
      </c>
      <c r="BS191" s="632">
        <v>186.4</v>
      </c>
      <c r="BT191" s="635">
        <v>191.21</v>
      </c>
      <c r="BU191" s="633">
        <v>196.01</v>
      </c>
      <c r="BV191" s="633">
        <v>200.82</v>
      </c>
      <c r="BW191" s="633">
        <v>205.62</v>
      </c>
      <c r="BX191" s="633">
        <v>210.43</v>
      </c>
      <c r="BY191" s="633">
        <v>215.24</v>
      </c>
      <c r="BZ191" s="633">
        <v>220.04</v>
      </c>
      <c r="CA191" s="633">
        <v>224.85</v>
      </c>
      <c r="CB191" s="633">
        <v>229.65</v>
      </c>
      <c r="CC191" s="633">
        <v>234.46</v>
      </c>
      <c r="CD191" s="633">
        <v>239.26</v>
      </c>
      <c r="CE191" s="633">
        <v>244.07</v>
      </c>
      <c r="CF191" s="633">
        <v>248.88</v>
      </c>
      <c r="CG191" s="633">
        <v>253.68</v>
      </c>
      <c r="CH191" s="633">
        <v>258.49</v>
      </c>
      <c r="CI191" s="633">
        <v>263.29000000000002</v>
      </c>
      <c r="CJ191" s="633">
        <v>268.10000000000002</v>
      </c>
      <c r="CK191" s="633">
        <v>272.91000000000003</v>
      </c>
      <c r="CL191" s="633">
        <v>277.70999999999998</v>
      </c>
      <c r="CM191" s="633">
        <v>282.52</v>
      </c>
      <c r="CN191" s="633">
        <v>287.32</v>
      </c>
      <c r="CO191" s="717">
        <v>292.13</v>
      </c>
      <c r="CP191" s="718">
        <v>296.94</v>
      </c>
      <c r="CQ191" s="632">
        <v>301.74</v>
      </c>
      <c r="CR191" s="632">
        <v>306.55</v>
      </c>
      <c r="CS191" s="635">
        <v>311.35000000000002</v>
      </c>
      <c r="CT191" s="633">
        <v>316.16000000000003</v>
      </c>
      <c r="CU191" s="633">
        <v>320.97000000000003</v>
      </c>
      <c r="CV191" s="633">
        <v>325.77</v>
      </c>
      <c r="CW191" s="633">
        <v>330.58</v>
      </c>
      <c r="CX191" s="633">
        <v>335.38</v>
      </c>
      <c r="CY191" s="633">
        <v>340.19</v>
      </c>
      <c r="CZ191" s="633">
        <v>344.99</v>
      </c>
      <c r="DA191" s="633">
        <v>349.8</v>
      </c>
      <c r="DB191" s="633">
        <v>354.61</v>
      </c>
      <c r="DC191" s="633">
        <v>359.41</v>
      </c>
      <c r="DD191" s="633">
        <v>364.22</v>
      </c>
      <c r="DE191" s="633">
        <v>369.02</v>
      </c>
      <c r="DF191" s="633">
        <v>373.83</v>
      </c>
      <c r="DG191" s="633">
        <v>378.64</v>
      </c>
      <c r="DH191" s="633">
        <v>383.44</v>
      </c>
      <c r="DI191" s="633">
        <v>388.25</v>
      </c>
      <c r="DJ191" s="633">
        <v>393.05</v>
      </c>
      <c r="DK191" s="633">
        <v>397.86</v>
      </c>
      <c r="DL191" s="633">
        <v>402.67</v>
      </c>
      <c r="DM191" s="633">
        <v>407.47</v>
      </c>
      <c r="DN191" s="633">
        <v>412.28</v>
      </c>
      <c r="DO191" s="633">
        <v>417.08</v>
      </c>
      <c r="DP191" s="633">
        <v>421.89</v>
      </c>
      <c r="DQ191" s="633">
        <v>426.7</v>
      </c>
      <c r="DR191" s="633">
        <v>431.5</v>
      </c>
      <c r="DS191" s="633"/>
      <c r="DT191" s="633"/>
      <c r="DU191" s="633"/>
      <c r="DV191" s="633"/>
      <c r="DW191" s="633"/>
      <c r="DX191" s="633"/>
    </row>
    <row r="192" spans="1:128">
      <c r="A192" s="888"/>
      <c r="B192" s="908">
        <f t="shared" si="14"/>
        <v>188</v>
      </c>
      <c r="C192" s="979" t="e">
        <f t="shared" si="11"/>
        <v>#REF!</v>
      </c>
      <c r="D192" s="909" t="e">
        <f t="shared" si="12"/>
        <v>#REF!</v>
      </c>
      <c r="E192" s="906"/>
      <c r="F192" s="979" t="e">
        <f t="shared" si="13"/>
        <v>#REF!</v>
      </c>
      <c r="G192" s="907" t="e">
        <f t="shared" si="10"/>
        <v>#REF!</v>
      </c>
      <c r="H192" s="906"/>
      <c r="I192" s="906"/>
      <c r="J192" s="634">
        <v>188</v>
      </c>
      <c r="K192" s="632">
        <v>272.3</v>
      </c>
      <c r="L192" s="632">
        <v>279.14999999999998</v>
      </c>
      <c r="M192" s="632">
        <v>285.99</v>
      </c>
      <c r="N192" s="632">
        <v>292.83</v>
      </c>
      <c r="O192" s="632">
        <v>299.68</v>
      </c>
      <c r="P192" s="609">
        <v>306.52</v>
      </c>
      <c r="Q192" s="633">
        <v>313.36</v>
      </c>
      <c r="R192" s="633">
        <v>320.20999999999998</v>
      </c>
      <c r="S192" s="633">
        <v>327.05</v>
      </c>
      <c r="T192" s="633">
        <v>333.89</v>
      </c>
      <c r="U192" s="633">
        <v>340.74</v>
      </c>
      <c r="V192" s="633">
        <v>347.58</v>
      </c>
      <c r="W192" s="629">
        <v>354.42</v>
      </c>
      <c r="X192" s="633">
        <v>361.27</v>
      </c>
      <c r="Y192" s="633">
        <v>368.11</v>
      </c>
      <c r="Z192" s="633">
        <v>374.95</v>
      </c>
      <c r="AA192" s="633">
        <v>381.79</v>
      </c>
      <c r="AB192" s="633">
        <v>388.64</v>
      </c>
      <c r="AC192" s="633">
        <v>395.48</v>
      </c>
      <c r="AD192" s="633">
        <v>402.32</v>
      </c>
      <c r="AE192" s="633">
        <v>409.17</v>
      </c>
      <c r="AF192" s="633">
        <v>416.01</v>
      </c>
      <c r="AG192" s="633">
        <v>422.85</v>
      </c>
      <c r="AH192" s="633">
        <v>429.7</v>
      </c>
      <c r="AI192" s="633">
        <v>436.54</v>
      </c>
      <c r="AJ192" s="632">
        <v>443.38</v>
      </c>
      <c r="AK192" s="632">
        <v>450.23</v>
      </c>
      <c r="AL192" s="632">
        <v>457.07</v>
      </c>
      <c r="AM192" s="632">
        <v>463.91</v>
      </c>
      <c r="AN192" s="632">
        <v>470.76</v>
      </c>
      <c r="AO192" s="609">
        <v>477.6</v>
      </c>
      <c r="AP192" s="633">
        <v>484.44</v>
      </c>
      <c r="AQ192" s="633">
        <v>491.29</v>
      </c>
      <c r="AR192" s="633">
        <v>498.13</v>
      </c>
      <c r="AS192" s="633">
        <v>504.97</v>
      </c>
      <c r="AT192" s="633">
        <v>511.82</v>
      </c>
      <c r="AU192" s="633">
        <v>518.66</v>
      </c>
      <c r="AV192" s="629">
        <v>525.5</v>
      </c>
      <c r="AW192" s="633">
        <v>532.35</v>
      </c>
      <c r="AX192" s="633">
        <v>539.19000000000005</v>
      </c>
      <c r="AY192" s="633">
        <v>546.03</v>
      </c>
      <c r="AZ192" s="633">
        <v>552.87</v>
      </c>
      <c r="BA192" s="633">
        <v>559.72</v>
      </c>
      <c r="BB192" s="633">
        <v>566.55999999999995</v>
      </c>
      <c r="BC192" s="633">
        <v>573.4</v>
      </c>
      <c r="BD192" s="633">
        <v>580.25</v>
      </c>
      <c r="BE192" s="633">
        <v>587.09</v>
      </c>
      <c r="BF192" s="633">
        <v>593.92999999999995</v>
      </c>
      <c r="BG192" s="633">
        <v>600.78</v>
      </c>
      <c r="BH192" s="633">
        <v>607.62</v>
      </c>
      <c r="BI192" s="633">
        <v>614.46</v>
      </c>
      <c r="BJ192" s="633">
        <v>621.30999999999995</v>
      </c>
      <c r="BK192" s="633">
        <v>628.15</v>
      </c>
      <c r="BL192" s="633">
        <v>634.99</v>
      </c>
      <c r="BM192" s="633">
        <v>641.84</v>
      </c>
      <c r="BN192" s="633"/>
      <c r="BO192" s="634">
        <v>188</v>
      </c>
      <c r="BP192" s="717">
        <v>172.83</v>
      </c>
      <c r="BQ192" s="718">
        <v>177.66</v>
      </c>
      <c r="BR192" s="632">
        <v>182.49</v>
      </c>
      <c r="BS192" s="632">
        <v>187.32</v>
      </c>
      <c r="BT192" s="635">
        <v>192.16</v>
      </c>
      <c r="BU192" s="633">
        <v>196.99</v>
      </c>
      <c r="BV192" s="633">
        <v>201.82</v>
      </c>
      <c r="BW192" s="633">
        <v>206.65</v>
      </c>
      <c r="BX192" s="633">
        <v>211.48</v>
      </c>
      <c r="BY192" s="633">
        <v>216.31</v>
      </c>
      <c r="BZ192" s="633">
        <v>221.14</v>
      </c>
      <c r="CA192" s="633">
        <v>225.98</v>
      </c>
      <c r="CB192" s="633">
        <v>230.81</v>
      </c>
      <c r="CC192" s="633">
        <v>235.64</v>
      </c>
      <c r="CD192" s="633">
        <v>240.47</v>
      </c>
      <c r="CE192" s="633">
        <v>245.3</v>
      </c>
      <c r="CF192" s="633">
        <v>250.13</v>
      </c>
      <c r="CG192" s="633">
        <v>254.97</v>
      </c>
      <c r="CH192" s="633">
        <v>259.8</v>
      </c>
      <c r="CI192" s="633">
        <v>264.63</v>
      </c>
      <c r="CJ192" s="633">
        <v>269.45999999999998</v>
      </c>
      <c r="CK192" s="633">
        <v>274.29000000000002</v>
      </c>
      <c r="CL192" s="633">
        <v>279.12</v>
      </c>
      <c r="CM192" s="633">
        <v>283.95999999999998</v>
      </c>
      <c r="CN192" s="633">
        <v>288.79000000000002</v>
      </c>
      <c r="CO192" s="717">
        <v>293.62</v>
      </c>
      <c r="CP192" s="718">
        <v>298.45</v>
      </c>
      <c r="CQ192" s="632">
        <v>303.27999999999997</v>
      </c>
      <c r="CR192" s="632">
        <v>308.11</v>
      </c>
      <c r="CS192" s="635">
        <v>312.95</v>
      </c>
      <c r="CT192" s="633">
        <v>317.77999999999997</v>
      </c>
      <c r="CU192" s="633">
        <v>322.61</v>
      </c>
      <c r="CV192" s="633">
        <v>327.44</v>
      </c>
      <c r="CW192" s="633">
        <v>332.27</v>
      </c>
      <c r="CX192" s="633">
        <v>337.1</v>
      </c>
      <c r="CY192" s="633">
        <v>341.93</v>
      </c>
      <c r="CZ192" s="633">
        <v>346.77</v>
      </c>
      <c r="DA192" s="633">
        <v>351.6</v>
      </c>
      <c r="DB192" s="633">
        <v>356.43</v>
      </c>
      <c r="DC192" s="633">
        <v>361.26</v>
      </c>
      <c r="DD192" s="633">
        <v>366.09</v>
      </c>
      <c r="DE192" s="633">
        <v>370.92</v>
      </c>
      <c r="DF192" s="633">
        <v>375.76</v>
      </c>
      <c r="DG192" s="633">
        <v>380.59</v>
      </c>
      <c r="DH192" s="633">
        <v>385.42</v>
      </c>
      <c r="DI192" s="633">
        <v>390.25</v>
      </c>
      <c r="DJ192" s="633">
        <v>395.08</v>
      </c>
      <c r="DK192" s="633">
        <v>399.91</v>
      </c>
      <c r="DL192" s="633">
        <v>404.75</v>
      </c>
      <c r="DM192" s="633">
        <v>409.58</v>
      </c>
      <c r="DN192" s="633">
        <v>414.41</v>
      </c>
      <c r="DO192" s="633">
        <v>419.24</v>
      </c>
      <c r="DP192" s="633">
        <v>424.07</v>
      </c>
      <c r="DQ192" s="633">
        <v>428.9</v>
      </c>
      <c r="DR192" s="633">
        <v>433.74</v>
      </c>
      <c r="DS192" s="633"/>
      <c r="DT192" s="633"/>
      <c r="DU192" s="633"/>
      <c r="DV192" s="633"/>
      <c r="DW192" s="633"/>
      <c r="DX192" s="633"/>
    </row>
    <row r="193" spans="1:128">
      <c r="A193" s="888"/>
      <c r="B193" s="908">
        <f t="shared" si="14"/>
        <v>189</v>
      </c>
      <c r="C193" s="979" t="e">
        <f t="shared" si="11"/>
        <v>#REF!</v>
      </c>
      <c r="D193" s="909" t="e">
        <f t="shared" si="12"/>
        <v>#REF!</v>
      </c>
      <c r="E193" s="906"/>
      <c r="F193" s="979" t="e">
        <f t="shared" si="13"/>
        <v>#REF!</v>
      </c>
      <c r="G193" s="907" t="e">
        <f t="shared" si="10"/>
        <v>#REF!</v>
      </c>
      <c r="H193" s="906"/>
      <c r="I193" s="906"/>
      <c r="J193" s="634">
        <v>189</v>
      </c>
      <c r="K193" s="632">
        <v>273.83</v>
      </c>
      <c r="L193" s="632">
        <v>280.70999999999998</v>
      </c>
      <c r="M193" s="632">
        <v>287.58999999999997</v>
      </c>
      <c r="N193" s="632">
        <v>294.47000000000003</v>
      </c>
      <c r="O193" s="632">
        <v>301.35000000000002</v>
      </c>
      <c r="P193" s="609">
        <v>308.23</v>
      </c>
      <c r="Q193" s="633">
        <v>315.11</v>
      </c>
      <c r="R193" s="633">
        <v>321.99</v>
      </c>
      <c r="S193" s="629">
        <v>328.87</v>
      </c>
      <c r="T193" s="633">
        <v>335.75</v>
      </c>
      <c r="U193" s="633">
        <v>342.63</v>
      </c>
      <c r="V193" s="633">
        <v>349.51</v>
      </c>
      <c r="W193" s="633">
        <v>356.39</v>
      </c>
      <c r="X193" s="633">
        <v>363.27</v>
      </c>
      <c r="Y193" s="633">
        <v>370.15</v>
      </c>
      <c r="Z193" s="633">
        <v>377.03</v>
      </c>
      <c r="AA193" s="633">
        <v>383.91</v>
      </c>
      <c r="AB193" s="633">
        <v>390.79</v>
      </c>
      <c r="AC193" s="633">
        <v>397.67</v>
      </c>
      <c r="AD193" s="633">
        <v>404.55</v>
      </c>
      <c r="AE193" s="633">
        <v>411.43</v>
      </c>
      <c r="AF193" s="633">
        <v>418.31</v>
      </c>
      <c r="AG193" s="633">
        <v>425.19</v>
      </c>
      <c r="AH193" s="633">
        <v>432.06</v>
      </c>
      <c r="AI193" s="633">
        <v>438.94</v>
      </c>
      <c r="AJ193" s="632">
        <v>445.82</v>
      </c>
      <c r="AK193" s="632">
        <v>452.7</v>
      </c>
      <c r="AL193" s="632">
        <v>459.58</v>
      </c>
      <c r="AM193" s="632">
        <v>466.46</v>
      </c>
      <c r="AN193" s="632">
        <v>473.34</v>
      </c>
      <c r="AO193" s="609">
        <v>480.22</v>
      </c>
      <c r="AP193" s="633">
        <v>487.1</v>
      </c>
      <c r="AQ193" s="633">
        <v>493.98</v>
      </c>
      <c r="AR193" s="629">
        <v>500.86</v>
      </c>
      <c r="AS193" s="633">
        <v>507.74</v>
      </c>
      <c r="AT193" s="633">
        <v>514.62</v>
      </c>
      <c r="AU193" s="633">
        <v>521.5</v>
      </c>
      <c r="AV193" s="633">
        <v>528.38</v>
      </c>
      <c r="AW193" s="633">
        <v>535.26</v>
      </c>
      <c r="AX193" s="633">
        <v>542.14</v>
      </c>
      <c r="AY193" s="633">
        <v>549.02</v>
      </c>
      <c r="AZ193" s="633">
        <v>555.9</v>
      </c>
      <c r="BA193" s="633">
        <v>562.78</v>
      </c>
      <c r="BB193" s="629">
        <v>569.66</v>
      </c>
      <c r="BC193" s="633">
        <v>576.54</v>
      </c>
      <c r="BD193" s="633">
        <v>283.42</v>
      </c>
      <c r="BE193" s="629">
        <v>590.29999999999995</v>
      </c>
      <c r="BF193" s="633">
        <v>597.17999999999995</v>
      </c>
      <c r="BG193" s="633">
        <v>604.04999999999995</v>
      </c>
      <c r="BH193" s="633">
        <v>610.92999999999995</v>
      </c>
      <c r="BI193" s="633">
        <v>617.80999999999995</v>
      </c>
      <c r="BJ193" s="633">
        <v>624.69000000000005</v>
      </c>
      <c r="BK193" s="633">
        <v>631.57000000000005</v>
      </c>
      <c r="BL193" s="633">
        <v>638.45000000000005</v>
      </c>
      <c r="BM193" s="633">
        <v>645.33000000000004</v>
      </c>
      <c r="BN193" s="633"/>
      <c r="BO193" s="634">
        <v>189</v>
      </c>
      <c r="BP193" s="717">
        <v>173.77</v>
      </c>
      <c r="BQ193" s="718">
        <v>178.63</v>
      </c>
      <c r="BR193" s="632">
        <v>183.49</v>
      </c>
      <c r="BS193" s="632">
        <v>188.34</v>
      </c>
      <c r="BT193" s="635">
        <v>193.2</v>
      </c>
      <c r="BU193" s="633">
        <v>198.06</v>
      </c>
      <c r="BV193" s="633">
        <v>202.92</v>
      </c>
      <c r="BW193" s="633">
        <v>207.77</v>
      </c>
      <c r="BX193" s="633">
        <v>212.63</v>
      </c>
      <c r="BY193" s="633">
        <v>217.49</v>
      </c>
      <c r="BZ193" s="633">
        <v>222.35</v>
      </c>
      <c r="CA193" s="633">
        <v>227.2</v>
      </c>
      <c r="CB193" s="633">
        <v>232.06</v>
      </c>
      <c r="CC193" s="633">
        <v>236.92</v>
      </c>
      <c r="CD193" s="633">
        <v>241.77</v>
      </c>
      <c r="CE193" s="633">
        <v>246.63</v>
      </c>
      <c r="CF193" s="633">
        <v>251.49</v>
      </c>
      <c r="CG193" s="633">
        <v>256.35000000000002</v>
      </c>
      <c r="CH193" s="633">
        <v>261.2</v>
      </c>
      <c r="CI193" s="633">
        <v>266.06</v>
      </c>
      <c r="CJ193" s="633">
        <v>270.92</v>
      </c>
      <c r="CK193" s="633">
        <v>275.77999999999997</v>
      </c>
      <c r="CL193" s="633">
        <v>280.63</v>
      </c>
      <c r="CM193" s="633">
        <v>285.49</v>
      </c>
      <c r="CN193" s="633">
        <v>290.35000000000002</v>
      </c>
      <c r="CO193" s="717">
        <v>295.2</v>
      </c>
      <c r="CP193" s="718">
        <v>300.06</v>
      </c>
      <c r="CQ193" s="632">
        <v>304.92</v>
      </c>
      <c r="CR193" s="632">
        <v>309.77999999999997</v>
      </c>
      <c r="CS193" s="635">
        <v>314.63</v>
      </c>
      <c r="CT193" s="633">
        <v>319.49</v>
      </c>
      <c r="CU193" s="633">
        <v>324.35000000000002</v>
      </c>
      <c r="CV193" s="633">
        <v>329.21</v>
      </c>
      <c r="CW193" s="633">
        <v>334.06</v>
      </c>
      <c r="CX193" s="633">
        <v>338.92</v>
      </c>
      <c r="CY193" s="633">
        <v>343.78</v>
      </c>
      <c r="CZ193" s="633">
        <v>348.64</v>
      </c>
      <c r="DA193" s="633">
        <v>353.49</v>
      </c>
      <c r="DB193" s="633">
        <v>358.35</v>
      </c>
      <c r="DC193" s="633">
        <v>363.21</v>
      </c>
      <c r="DD193" s="633">
        <v>368.06</v>
      </c>
      <c r="DE193" s="633">
        <v>372.92</v>
      </c>
      <c r="DF193" s="633">
        <v>377.78</v>
      </c>
      <c r="DG193" s="633">
        <v>382.64</v>
      </c>
      <c r="DH193" s="633">
        <v>387.49</v>
      </c>
      <c r="DI193" s="633">
        <v>392.35</v>
      </c>
      <c r="DJ193" s="633">
        <v>397.21</v>
      </c>
      <c r="DK193" s="633">
        <v>402.07</v>
      </c>
      <c r="DL193" s="633">
        <v>406.92</v>
      </c>
      <c r="DM193" s="633">
        <v>411.78</v>
      </c>
      <c r="DN193" s="633">
        <v>416.64</v>
      </c>
      <c r="DO193" s="633">
        <v>421.49</v>
      </c>
      <c r="DP193" s="633">
        <v>426.35</v>
      </c>
      <c r="DQ193" s="633">
        <v>431.21</v>
      </c>
      <c r="DR193" s="633">
        <v>436.07</v>
      </c>
      <c r="DS193" s="633"/>
      <c r="DT193" s="633"/>
      <c r="DU193" s="633"/>
      <c r="DV193" s="633"/>
      <c r="DW193" s="633"/>
      <c r="DX193" s="633"/>
    </row>
    <row r="194" spans="1:128">
      <c r="A194" s="888"/>
      <c r="B194" s="908">
        <f t="shared" si="14"/>
        <v>190</v>
      </c>
      <c r="C194" s="979" t="e">
        <f t="shared" si="11"/>
        <v>#REF!</v>
      </c>
      <c r="D194" s="909" t="e">
        <f t="shared" si="12"/>
        <v>#REF!</v>
      </c>
      <c r="E194" s="906"/>
      <c r="F194" s="979" t="e">
        <f t="shared" si="13"/>
        <v>#REF!</v>
      </c>
      <c r="G194" s="907" t="e">
        <f t="shared" si="10"/>
        <v>#REF!</v>
      </c>
      <c r="H194" s="906"/>
      <c r="I194" s="906"/>
      <c r="J194" s="634">
        <v>190</v>
      </c>
      <c r="K194" s="632">
        <v>275.37</v>
      </c>
      <c r="L194" s="632">
        <v>282.29000000000002</v>
      </c>
      <c r="M194" s="632">
        <v>289.2</v>
      </c>
      <c r="N194" s="632">
        <v>296.12</v>
      </c>
      <c r="O194" s="632">
        <v>303.02999999999997</v>
      </c>
      <c r="P194" s="609">
        <v>309.95</v>
      </c>
      <c r="Q194" s="633">
        <v>316.87</v>
      </c>
      <c r="R194" s="633">
        <v>323.77999999999997</v>
      </c>
      <c r="S194" s="633">
        <v>330.7</v>
      </c>
      <c r="T194" s="633">
        <v>337.61</v>
      </c>
      <c r="U194" s="629">
        <v>344.53</v>
      </c>
      <c r="V194" s="633">
        <v>351.45</v>
      </c>
      <c r="W194" s="633">
        <v>358.36</v>
      </c>
      <c r="X194" s="629">
        <v>365.28</v>
      </c>
      <c r="Y194" s="629">
        <v>372.19</v>
      </c>
      <c r="Z194" s="629">
        <v>379.11</v>
      </c>
      <c r="AA194" s="629">
        <v>386.03</v>
      </c>
      <c r="AB194" s="629">
        <v>392.94</v>
      </c>
      <c r="AC194" s="629">
        <v>399.86</v>
      </c>
      <c r="AD194" s="629">
        <v>406.77</v>
      </c>
      <c r="AE194" s="629">
        <v>413.69</v>
      </c>
      <c r="AF194" s="629">
        <v>420.61</v>
      </c>
      <c r="AG194" s="629">
        <v>427.52</v>
      </c>
      <c r="AH194" s="629">
        <v>434.44</v>
      </c>
      <c r="AI194" s="629">
        <v>441.35</v>
      </c>
      <c r="AJ194" s="632">
        <v>448.27</v>
      </c>
      <c r="AK194" s="632">
        <v>455.19</v>
      </c>
      <c r="AL194" s="632">
        <v>462.1</v>
      </c>
      <c r="AM194" s="632">
        <v>496.02</v>
      </c>
      <c r="AN194" s="632">
        <v>475.93</v>
      </c>
      <c r="AO194" s="609">
        <v>482.85</v>
      </c>
      <c r="AP194" s="633">
        <v>489.77</v>
      </c>
      <c r="AQ194" s="633">
        <v>496.68</v>
      </c>
      <c r="AR194" s="633">
        <v>503.6</v>
      </c>
      <c r="AS194" s="633">
        <v>510.51</v>
      </c>
      <c r="AT194" s="629">
        <v>517.42999999999995</v>
      </c>
      <c r="AU194" s="633">
        <v>524.35</v>
      </c>
      <c r="AV194" s="633">
        <v>531.26</v>
      </c>
      <c r="AW194" s="629">
        <v>538.17999999999995</v>
      </c>
      <c r="AX194" s="629">
        <v>545.09</v>
      </c>
      <c r="AY194" s="629">
        <v>552.01</v>
      </c>
      <c r="AZ194" s="629">
        <v>558.92999999999995</v>
      </c>
      <c r="BA194" s="629">
        <v>565.84</v>
      </c>
      <c r="BB194" s="633">
        <v>572.76</v>
      </c>
      <c r="BC194" s="629">
        <v>579.66999999999996</v>
      </c>
      <c r="BD194" s="629">
        <v>586.59</v>
      </c>
      <c r="BE194" s="633">
        <v>593.51</v>
      </c>
      <c r="BF194" s="629">
        <v>600.24</v>
      </c>
      <c r="BG194" s="629">
        <v>607.34</v>
      </c>
      <c r="BH194" s="629">
        <v>614.25</v>
      </c>
      <c r="BI194" s="629">
        <v>621.16999999999996</v>
      </c>
      <c r="BJ194" s="629">
        <v>628.09</v>
      </c>
      <c r="BK194" s="629">
        <v>635</v>
      </c>
      <c r="BL194" s="629">
        <v>941.92</v>
      </c>
      <c r="BM194" s="629">
        <v>648.83000000000004</v>
      </c>
      <c r="BN194" s="629"/>
      <c r="BO194" s="634">
        <v>190</v>
      </c>
      <c r="BP194" s="717">
        <v>174.72</v>
      </c>
      <c r="BQ194" s="718">
        <v>179.6</v>
      </c>
      <c r="BR194" s="632">
        <v>184.48</v>
      </c>
      <c r="BS194" s="632">
        <v>189.37</v>
      </c>
      <c r="BT194" s="635">
        <v>194.25</v>
      </c>
      <c r="BU194" s="633">
        <v>199.13</v>
      </c>
      <c r="BV194" s="633">
        <v>204.02</v>
      </c>
      <c r="BW194" s="633">
        <v>208.9</v>
      </c>
      <c r="BX194" s="633">
        <v>213.78</v>
      </c>
      <c r="BY194" s="633">
        <v>218.66</v>
      </c>
      <c r="BZ194" s="633">
        <v>223.55</v>
      </c>
      <c r="CA194" s="633">
        <v>228.43</v>
      </c>
      <c r="CB194" s="633">
        <v>233.31</v>
      </c>
      <c r="CC194" s="633">
        <v>238.2</v>
      </c>
      <c r="CD194" s="633">
        <v>243.08</v>
      </c>
      <c r="CE194" s="633">
        <v>247.96</v>
      </c>
      <c r="CF194" s="633">
        <v>252.85</v>
      </c>
      <c r="CG194" s="633">
        <v>257.73</v>
      </c>
      <c r="CH194" s="633">
        <v>262.61</v>
      </c>
      <c r="CI194" s="633">
        <v>267.49</v>
      </c>
      <c r="CJ194" s="633">
        <v>272.38</v>
      </c>
      <c r="CK194" s="633">
        <v>277.26</v>
      </c>
      <c r="CL194" s="633">
        <v>282.14</v>
      </c>
      <c r="CM194" s="633">
        <v>287.02999999999997</v>
      </c>
      <c r="CN194" s="633">
        <v>291.91000000000003</v>
      </c>
      <c r="CO194" s="717">
        <v>296.79000000000002</v>
      </c>
      <c r="CP194" s="718">
        <v>301.68</v>
      </c>
      <c r="CQ194" s="632">
        <v>306.56</v>
      </c>
      <c r="CR194" s="632">
        <v>311.44</v>
      </c>
      <c r="CS194" s="635">
        <v>316.32</v>
      </c>
      <c r="CT194" s="633">
        <v>321.20999999999998</v>
      </c>
      <c r="CU194" s="633">
        <v>326.08999999999997</v>
      </c>
      <c r="CV194" s="633">
        <v>330.97</v>
      </c>
      <c r="CW194" s="633">
        <v>335.86</v>
      </c>
      <c r="CX194" s="633">
        <v>340.74</v>
      </c>
      <c r="CY194" s="633">
        <v>345.62</v>
      </c>
      <c r="CZ194" s="633">
        <v>350.51</v>
      </c>
      <c r="DA194" s="633">
        <v>355.39</v>
      </c>
      <c r="DB194" s="633">
        <v>360.27</v>
      </c>
      <c r="DC194" s="633">
        <v>365.15</v>
      </c>
      <c r="DD194" s="633">
        <v>370.04</v>
      </c>
      <c r="DE194" s="633">
        <v>374.92</v>
      </c>
      <c r="DF194" s="633">
        <v>379.8</v>
      </c>
      <c r="DG194" s="633">
        <v>384.69</v>
      </c>
      <c r="DH194" s="633">
        <v>389.57</v>
      </c>
      <c r="DI194" s="633">
        <v>394.45</v>
      </c>
      <c r="DJ194" s="633">
        <v>399.34</v>
      </c>
      <c r="DK194" s="633">
        <v>404.22</v>
      </c>
      <c r="DL194" s="633">
        <v>409.1</v>
      </c>
      <c r="DM194" s="633">
        <v>413.98</v>
      </c>
      <c r="DN194" s="633">
        <v>418.87</v>
      </c>
      <c r="DO194" s="633">
        <v>423.75</v>
      </c>
      <c r="DP194" s="633">
        <v>428.63</v>
      </c>
      <c r="DQ194" s="633">
        <v>433.52</v>
      </c>
      <c r="DR194" s="633">
        <v>438.4</v>
      </c>
      <c r="DS194" s="633"/>
      <c r="DT194" s="633"/>
      <c r="DU194" s="633"/>
      <c r="DV194" s="633"/>
      <c r="DW194" s="633"/>
      <c r="DX194" s="633"/>
    </row>
    <row r="195" spans="1:128">
      <c r="A195" s="888"/>
      <c r="B195" s="908">
        <f t="shared" si="14"/>
        <v>191</v>
      </c>
      <c r="C195" s="979" t="e">
        <f t="shared" si="11"/>
        <v>#REF!</v>
      </c>
      <c r="D195" s="909" t="e">
        <f t="shared" si="12"/>
        <v>#REF!</v>
      </c>
      <c r="E195" s="906"/>
      <c r="F195" s="979" t="e">
        <f t="shared" si="13"/>
        <v>#REF!</v>
      </c>
      <c r="G195" s="907" t="e">
        <f t="shared" si="10"/>
        <v>#REF!</v>
      </c>
      <c r="H195" s="906"/>
      <c r="I195" s="906"/>
      <c r="J195" s="634">
        <v>191</v>
      </c>
      <c r="K195" s="632">
        <v>276.91000000000003</v>
      </c>
      <c r="L195" s="632">
        <v>283.86</v>
      </c>
      <c r="M195" s="632">
        <v>290.81</v>
      </c>
      <c r="N195" s="632">
        <v>297.77</v>
      </c>
      <c r="O195" s="632">
        <v>304.72000000000003</v>
      </c>
      <c r="P195" s="609">
        <v>311.67</v>
      </c>
      <c r="Q195" s="633">
        <v>318.62</v>
      </c>
      <c r="R195" s="633">
        <v>325.58</v>
      </c>
      <c r="S195" s="629">
        <v>332.53</v>
      </c>
      <c r="T195" s="633">
        <v>339.48</v>
      </c>
      <c r="U195" s="633">
        <v>346.43</v>
      </c>
      <c r="V195" s="633">
        <v>353.39</v>
      </c>
      <c r="W195" s="629">
        <v>360.34</v>
      </c>
      <c r="X195" s="629">
        <v>367.29</v>
      </c>
      <c r="Y195" s="633">
        <v>374.24</v>
      </c>
      <c r="Z195" s="633">
        <v>381.2</v>
      </c>
      <c r="AA195" s="633">
        <v>388.15</v>
      </c>
      <c r="AB195" s="633">
        <v>395.1</v>
      </c>
      <c r="AC195" s="633">
        <v>402.05</v>
      </c>
      <c r="AD195" s="633">
        <v>409.01</v>
      </c>
      <c r="AE195" s="633">
        <v>415.96</v>
      </c>
      <c r="AF195" s="633">
        <v>422.91</v>
      </c>
      <c r="AG195" s="633">
        <v>429.86</v>
      </c>
      <c r="AH195" s="633">
        <v>436.81</v>
      </c>
      <c r="AI195" s="633">
        <v>443.77</v>
      </c>
      <c r="AJ195" s="632">
        <v>450.72</v>
      </c>
      <c r="AK195" s="632">
        <v>457.67</v>
      </c>
      <c r="AL195" s="632">
        <v>464.62</v>
      </c>
      <c r="AM195" s="632">
        <v>471.58</v>
      </c>
      <c r="AN195" s="632">
        <v>478.53</v>
      </c>
      <c r="AO195" s="609">
        <v>485.48</v>
      </c>
      <c r="AP195" s="633">
        <v>492.43</v>
      </c>
      <c r="AQ195" s="633">
        <v>499.39</v>
      </c>
      <c r="AR195" s="629">
        <v>506.34</v>
      </c>
      <c r="AS195" s="633">
        <v>513.29</v>
      </c>
      <c r="AT195" s="633">
        <v>520.24</v>
      </c>
      <c r="AU195" s="633">
        <v>527.20000000000005</v>
      </c>
      <c r="AV195" s="629">
        <v>534.15</v>
      </c>
      <c r="AW195" s="629">
        <v>541.1</v>
      </c>
      <c r="AX195" s="633">
        <v>548.04999999999995</v>
      </c>
      <c r="AY195" s="633">
        <v>555.01</v>
      </c>
      <c r="AZ195" s="633">
        <v>561.96</v>
      </c>
      <c r="BA195" s="633">
        <v>568.91</v>
      </c>
      <c r="BB195" s="633">
        <v>575.86</v>
      </c>
      <c r="BC195" s="633">
        <v>582.82000000000005</v>
      </c>
      <c r="BD195" s="633">
        <v>589.77</v>
      </c>
      <c r="BE195" s="633">
        <v>596.72</v>
      </c>
      <c r="BF195" s="633">
        <v>603.66999999999996</v>
      </c>
      <c r="BG195" s="633">
        <v>610.62</v>
      </c>
      <c r="BH195" s="633">
        <v>617.58000000000004</v>
      </c>
      <c r="BI195" s="633">
        <v>624.53</v>
      </c>
      <c r="BJ195" s="633">
        <v>631.48</v>
      </c>
      <c r="BK195" s="633">
        <v>638.42999999999995</v>
      </c>
      <c r="BL195" s="633">
        <v>645.39</v>
      </c>
      <c r="BM195" s="633">
        <v>652.34</v>
      </c>
      <c r="BN195" s="633"/>
      <c r="BO195" s="634">
        <v>191</v>
      </c>
      <c r="BP195" s="717">
        <v>175.66</v>
      </c>
      <c r="BQ195" s="718">
        <v>180.57</v>
      </c>
      <c r="BR195" s="632">
        <v>185.48</v>
      </c>
      <c r="BS195" s="632">
        <v>190.39</v>
      </c>
      <c r="BT195" s="635">
        <v>195.3</v>
      </c>
      <c r="BU195" s="633">
        <v>200.21</v>
      </c>
      <c r="BV195" s="633">
        <v>205.12</v>
      </c>
      <c r="BW195" s="633">
        <v>210.02</v>
      </c>
      <c r="BX195" s="633">
        <v>214.93</v>
      </c>
      <c r="BY195" s="633">
        <v>219.84</v>
      </c>
      <c r="BZ195" s="633">
        <v>224.75</v>
      </c>
      <c r="CA195" s="633">
        <v>229.66</v>
      </c>
      <c r="CB195" s="633">
        <v>234.57</v>
      </c>
      <c r="CC195" s="633">
        <v>239.48</v>
      </c>
      <c r="CD195" s="633">
        <v>244.39</v>
      </c>
      <c r="CE195" s="633">
        <v>249.29</v>
      </c>
      <c r="CF195" s="633">
        <v>254.2</v>
      </c>
      <c r="CG195" s="633">
        <v>259.11</v>
      </c>
      <c r="CH195" s="633">
        <v>264.02</v>
      </c>
      <c r="CI195" s="633">
        <v>268.93</v>
      </c>
      <c r="CJ195" s="633">
        <v>273.83999999999997</v>
      </c>
      <c r="CK195" s="633">
        <v>278.75</v>
      </c>
      <c r="CL195" s="633">
        <v>283.66000000000003</v>
      </c>
      <c r="CM195" s="633">
        <v>288.56</v>
      </c>
      <c r="CN195" s="633">
        <v>293.47000000000003</v>
      </c>
      <c r="CO195" s="717">
        <v>298.38</v>
      </c>
      <c r="CP195" s="718">
        <v>303.29000000000002</v>
      </c>
      <c r="CQ195" s="632">
        <v>308.2</v>
      </c>
      <c r="CR195" s="632">
        <v>313.11</v>
      </c>
      <c r="CS195" s="635">
        <v>318.02</v>
      </c>
      <c r="CT195" s="633">
        <v>322.92</v>
      </c>
      <c r="CU195" s="633">
        <v>327.83</v>
      </c>
      <c r="CV195" s="633">
        <v>332.74</v>
      </c>
      <c r="CW195" s="633">
        <v>337.65</v>
      </c>
      <c r="CX195" s="633">
        <v>342.56</v>
      </c>
      <c r="CY195" s="633">
        <v>347.47</v>
      </c>
      <c r="CZ195" s="633">
        <v>352.38</v>
      </c>
      <c r="DA195" s="633">
        <v>357.29</v>
      </c>
      <c r="DB195" s="633">
        <v>362.19</v>
      </c>
      <c r="DC195" s="633">
        <v>367.1</v>
      </c>
      <c r="DD195" s="633">
        <v>372.01</v>
      </c>
      <c r="DE195" s="633">
        <v>376.92</v>
      </c>
      <c r="DF195" s="633">
        <v>381.83</v>
      </c>
      <c r="DG195" s="633">
        <v>386.74</v>
      </c>
      <c r="DH195" s="633">
        <v>391.65</v>
      </c>
      <c r="DI195" s="633">
        <v>396.56</v>
      </c>
      <c r="DJ195" s="633">
        <v>401.46</v>
      </c>
      <c r="DK195" s="633">
        <v>406.37</v>
      </c>
      <c r="DL195" s="633">
        <v>411.28</v>
      </c>
      <c r="DM195" s="633">
        <v>416.19</v>
      </c>
      <c r="DN195" s="633">
        <v>421.1</v>
      </c>
      <c r="DO195" s="633">
        <v>426.01</v>
      </c>
      <c r="DP195" s="633">
        <v>430.92</v>
      </c>
      <c r="DQ195" s="633">
        <v>435.82</v>
      </c>
      <c r="DR195" s="633">
        <v>440.73</v>
      </c>
      <c r="DS195" s="633"/>
      <c r="DT195" s="633"/>
      <c r="DU195" s="633"/>
      <c r="DV195" s="633"/>
      <c r="DW195" s="633"/>
      <c r="DX195" s="633"/>
    </row>
    <row r="196" spans="1:128">
      <c r="A196" s="888"/>
      <c r="B196" s="908">
        <f t="shared" si="14"/>
        <v>192</v>
      </c>
      <c r="C196" s="979" t="e">
        <f t="shared" si="11"/>
        <v>#REF!</v>
      </c>
      <c r="D196" s="909" t="e">
        <f t="shared" si="12"/>
        <v>#REF!</v>
      </c>
      <c r="E196" s="906"/>
      <c r="F196" s="979" t="e">
        <f t="shared" si="13"/>
        <v>#REF!</v>
      </c>
      <c r="G196" s="907" t="e">
        <f t="shared" si="10"/>
        <v>#REF!</v>
      </c>
      <c r="H196" s="906"/>
      <c r="I196" s="906"/>
      <c r="J196" s="634">
        <v>192</v>
      </c>
      <c r="K196" s="632">
        <v>278.10000000000002</v>
      </c>
      <c r="L196" s="632">
        <v>285.08999999999997</v>
      </c>
      <c r="M196" s="632">
        <v>292.07</v>
      </c>
      <c r="N196" s="632">
        <v>299.06</v>
      </c>
      <c r="O196" s="632">
        <v>306.05</v>
      </c>
      <c r="P196" s="609">
        <v>313.04000000000002</v>
      </c>
      <c r="Q196" s="633">
        <v>320.02999999999997</v>
      </c>
      <c r="R196" s="633">
        <v>327.02</v>
      </c>
      <c r="S196" s="633">
        <v>334.01</v>
      </c>
      <c r="T196" s="633">
        <v>341</v>
      </c>
      <c r="U196" s="633">
        <v>347.99</v>
      </c>
      <c r="V196" s="633">
        <v>354.97</v>
      </c>
      <c r="W196" s="633">
        <v>361.96</v>
      </c>
      <c r="X196" s="633">
        <v>368.95</v>
      </c>
      <c r="Y196" s="633">
        <v>375.94</v>
      </c>
      <c r="Z196" s="633">
        <v>382.93</v>
      </c>
      <c r="AA196" s="633">
        <v>389.92</v>
      </c>
      <c r="AB196" s="633">
        <v>396.91</v>
      </c>
      <c r="AC196" s="633">
        <v>403.9</v>
      </c>
      <c r="AD196" s="633">
        <v>410.88</v>
      </c>
      <c r="AE196" s="633">
        <v>417.87</v>
      </c>
      <c r="AF196" s="633">
        <v>424.86</v>
      </c>
      <c r="AG196" s="633">
        <v>431.85</v>
      </c>
      <c r="AH196" s="633">
        <v>438.84</v>
      </c>
      <c r="AI196" s="633">
        <v>445.83</v>
      </c>
      <c r="AJ196" s="632">
        <v>452.82</v>
      </c>
      <c r="AK196" s="632">
        <v>459.81</v>
      </c>
      <c r="AL196" s="632">
        <v>466.79</v>
      </c>
      <c r="AM196" s="632">
        <v>473.78</v>
      </c>
      <c r="AN196" s="632">
        <v>480.77</v>
      </c>
      <c r="AO196" s="609">
        <v>487.76</v>
      </c>
      <c r="AP196" s="633">
        <v>494.75</v>
      </c>
      <c r="AQ196" s="633">
        <v>501.74</v>
      </c>
      <c r="AR196" s="633">
        <v>508.73</v>
      </c>
      <c r="AS196" s="633">
        <v>515.72</v>
      </c>
      <c r="AT196" s="633">
        <v>522.71</v>
      </c>
      <c r="AU196" s="633">
        <v>529.69000000000005</v>
      </c>
      <c r="AV196" s="633">
        <v>536.67999999999995</v>
      </c>
      <c r="AW196" s="633">
        <v>543.66999999999996</v>
      </c>
      <c r="AX196" s="633">
        <v>550.66</v>
      </c>
      <c r="AY196" s="633">
        <v>557.65</v>
      </c>
      <c r="AZ196" s="633">
        <v>564.64</v>
      </c>
      <c r="BA196" s="633">
        <v>571.63</v>
      </c>
      <c r="BB196" s="629">
        <v>578.62</v>
      </c>
      <c r="BC196" s="633">
        <v>585.6</v>
      </c>
      <c r="BD196" s="633">
        <v>592.59</v>
      </c>
      <c r="BE196" s="633">
        <v>599.58000000000004</v>
      </c>
      <c r="BF196" s="633">
        <v>606.57000000000005</v>
      </c>
      <c r="BG196" s="633">
        <v>613.55999999999995</v>
      </c>
      <c r="BH196" s="633">
        <v>620.54999999999995</v>
      </c>
      <c r="BI196" s="633">
        <v>627.54</v>
      </c>
      <c r="BJ196" s="633">
        <v>634.53</v>
      </c>
      <c r="BK196" s="633">
        <v>641.51</v>
      </c>
      <c r="BL196" s="633">
        <v>648.5</v>
      </c>
      <c r="BM196" s="633">
        <v>655.49</v>
      </c>
      <c r="BN196" s="633"/>
      <c r="BO196" s="634">
        <v>192</v>
      </c>
      <c r="BP196" s="717">
        <v>176.51</v>
      </c>
      <c r="BQ196" s="718">
        <v>181.44</v>
      </c>
      <c r="BR196" s="632">
        <v>186.38</v>
      </c>
      <c r="BS196" s="632">
        <v>191.31</v>
      </c>
      <c r="BT196" s="635">
        <v>196.25</v>
      </c>
      <c r="BU196" s="633">
        <v>201.18</v>
      </c>
      <c r="BV196" s="633">
        <v>206.12</v>
      </c>
      <c r="BW196" s="633">
        <v>211.05</v>
      </c>
      <c r="BX196" s="633">
        <v>215.99</v>
      </c>
      <c r="BY196" s="633">
        <v>220.92</v>
      </c>
      <c r="BZ196" s="633">
        <v>225.85</v>
      </c>
      <c r="CA196" s="633">
        <v>230.79</v>
      </c>
      <c r="CB196" s="633">
        <v>235.72</v>
      </c>
      <c r="CC196" s="633">
        <v>240.66</v>
      </c>
      <c r="CD196" s="633">
        <v>245.59</v>
      </c>
      <c r="CE196" s="633">
        <v>250.53</v>
      </c>
      <c r="CF196" s="633">
        <v>255.46</v>
      </c>
      <c r="CG196" s="633">
        <v>260.39999999999998</v>
      </c>
      <c r="CH196" s="633">
        <v>265.33</v>
      </c>
      <c r="CI196" s="633">
        <v>270.26</v>
      </c>
      <c r="CJ196" s="633">
        <v>275.2</v>
      </c>
      <c r="CK196" s="633">
        <v>280.13</v>
      </c>
      <c r="CL196" s="633">
        <v>285.07</v>
      </c>
      <c r="CM196" s="633">
        <v>290</v>
      </c>
      <c r="CN196" s="633">
        <v>294.94</v>
      </c>
      <c r="CO196" s="717">
        <v>299.87</v>
      </c>
      <c r="CP196" s="718">
        <v>304.8</v>
      </c>
      <c r="CQ196" s="632">
        <v>309.74</v>
      </c>
      <c r="CR196" s="632">
        <v>314.67</v>
      </c>
      <c r="CS196" s="635">
        <v>319.61</v>
      </c>
      <c r="CT196" s="633">
        <v>324.54000000000002</v>
      </c>
      <c r="CU196" s="633">
        <v>329.48</v>
      </c>
      <c r="CV196" s="633">
        <v>334.41</v>
      </c>
      <c r="CW196" s="633">
        <v>339.35</v>
      </c>
      <c r="CX196" s="633">
        <v>344.28</v>
      </c>
      <c r="CY196" s="633">
        <v>349.21</v>
      </c>
      <c r="CZ196" s="633">
        <v>354.15</v>
      </c>
      <c r="DA196" s="633">
        <v>359.08</v>
      </c>
      <c r="DB196" s="633">
        <v>364.02</v>
      </c>
      <c r="DC196" s="633">
        <v>368.95</v>
      </c>
      <c r="DD196" s="633">
        <v>373.89</v>
      </c>
      <c r="DE196" s="633">
        <v>378.82</v>
      </c>
      <c r="DF196" s="633">
        <v>383.76</v>
      </c>
      <c r="DG196" s="633">
        <v>388.69</v>
      </c>
      <c r="DH196" s="633">
        <v>393.62</v>
      </c>
      <c r="DI196" s="633">
        <v>398.56</v>
      </c>
      <c r="DJ196" s="633">
        <v>403.49</v>
      </c>
      <c r="DK196" s="633">
        <v>408.43</v>
      </c>
      <c r="DL196" s="633">
        <v>413.36</v>
      </c>
      <c r="DM196" s="633">
        <v>418.3</v>
      </c>
      <c r="DN196" s="633">
        <v>423.23</v>
      </c>
      <c r="DO196" s="633">
        <v>428.16</v>
      </c>
      <c r="DP196" s="633">
        <v>433.1</v>
      </c>
      <c r="DQ196" s="633">
        <v>438.03</v>
      </c>
      <c r="DR196" s="633">
        <v>442.97</v>
      </c>
      <c r="DS196" s="633"/>
      <c r="DT196" s="633"/>
      <c r="DU196" s="633"/>
      <c r="DV196" s="633"/>
      <c r="DW196" s="633"/>
      <c r="DX196" s="633"/>
    </row>
    <row r="197" spans="1:128">
      <c r="A197" s="888"/>
      <c r="B197" s="908">
        <f t="shared" si="14"/>
        <v>193</v>
      </c>
      <c r="C197" s="979" t="e">
        <f t="shared" si="11"/>
        <v>#REF!</v>
      </c>
      <c r="D197" s="909" t="e">
        <f t="shared" si="12"/>
        <v>#REF!</v>
      </c>
      <c r="E197" s="906"/>
      <c r="F197" s="979" t="e">
        <f t="shared" si="13"/>
        <v>#REF!</v>
      </c>
      <c r="G197" s="907" t="e">
        <f t="shared" ref="G197:G260" si="15">ROUND(F197*1.4,2)</f>
        <v>#REF!</v>
      </c>
      <c r="H197" s="906"/>
      <c r="I197" s="906"/>
      <c r="J197" s="634">
        <v>193</v>
      </c>
      <c r="K197" s="632">
        <v>279.64</v>
      </c>
      <c r="L197" s="632">
        <v>286.67</v>
      </c>
      <c r="M197" s="632">
        <v>293.69</v>
      </c>
      <c r="N197" s="632">
        <v>300.72000000000003</v>
      </c>
      <c r="O197" s="632">
        <v>307.74</v>
      </c>
      <c r="P197" s="609">
        <v>314.77</v>
      </c>
      <c r="Q197" s="633">
        <v>321.79000000000002</v>
      </c>
      <c r="R197" s="633">
        <v>328.82</v>
      </c>
      <c r="S197" s="629">
        <v>335.84</v>
      </c>
      <c r="T197" s="633">
        <v>342.87</v>
      </c>
      <c r="U197" s="629">
        <v>349.89</v>
      </c>
      <c r="V197" s="633">
        <v>356.92</v>
      </c>
      <c r="W197" s="633">
        <v>363.94</v>
      </c>
      <c r="X197" s="629">
        <v>370.97</v>
      </c>
      <c r="Y197" s="629">
        <v>378</v>
      </c>
      <c r="Z197" s="629">
        <v>385.02</v>
      </c>
      <c r="AA197" s="629">
        <v>392.05</v>
      </c>
      <c r="AB197" s="629">
        <v>399.07</v>
      </c>
      <c r="AC197" s="629">
        <v>406.1</v>
      </c>
      <c r="AD197" s="629">
        <v>413.12</v>
      </c>
      <c r="AE197" s="629">
        <v>420.15</v>
      </c>
      <c r="AF197" s="629">
        <v>427.17</v>
      </c>
      <c r="AG197" s="629">
        <v>434.2</v>
      </c>
      <c r="AH197" s="629">
        <v>441.22</v>
      </c>
      <c r="AI197" s="629">
        <v>448.25</v>
      </c>
      <c r="AJ197" s="632">
        <v>455.27</v>
      </c>
      <c r="AK197" s="632">
        <v>462.3</v>
      </c>
      <c r="AL197" s="632">
        <v>469.32</v>
      </c>
      <c r="AM197" s="632">
        <v>476.35</v>
      </c>
      <c r="AN197" s="632">
        <v>483.37</v>
      </c>
      <c r="AO197" s="609">
        <v>490.4</v>
      </c>
      <c r="AP197" s="633">
        <v>497.42</v>
      </c>
      <c r="AQ197" s="633">
        <v>504.45</v>
      </c>
      <c r="AR197" s="629">
        <v>511.47</v>
      </c>
      <c r="AS197" s="633">
        <v>518.5</v>
      </c>
      <c r="AT197" s="629">
        <v>525.52</v>
      </c>
      <c r="AU197" s="633">
        <v>532.54999999999995</v>
      </c>
      <c r="AV197" s="633">
        <v>539.57000000000005</v>
      </c>
      <c r="AW197" s="629">
        <v>546.6</v>
      </c>
      <c r="AX197" s="629">
        <v>553.63</v>
      </c>
      <c r="AY197" s="629">
        <v>560.65</v>
      </c>
      <c r="AZ197" s="629">
        <v>567.67999999999995</v>
      </c>
      <c r="BA197" s="629">
        <v>571.70000000000005</v>
      </c>
      <c r="BB197" s="633">
        <v>581.73</v>
      </c>
      <c r="BC197" s="629">
        <v>588.75</v>
      </c>
      <c r="BD197" s="629">
        <v>595.78</v>
      </c>
      <c r="BE197" s="629">
        <v>602.79999999999995</v>
      </c>
      <c r="BF197" s="629">
        <v>609.83000000000004</v>
      </c>
      <c r="BG197" s="629">
        <v>616.85</v>
      </c>
      <c r="BH197" s="629">
        <v>623.88</v>
      </c>
      <c r="BI197" s="629">
        <v>630.9</v>
      </c>
      <c r="BJ197" s="629">
        <v>637.92999999999995</v>
      </c>
      <c r="BK197" s="629">
        <v>644.95000000000005</v>
      </c>
      <c r="BL197" s="629">
        <v>651.98</v>
      </c>
      <c r="BM197" s="629">
        <v>659</v>
      </c>
      <c r="BN197" s="629"/>
      <c r="BO197" s="634">
        <v>193</v>
      </c>
      <c r="BP197" s="717">
        <v>177.46</v>
      </c>
      <c r="BQ197" s="718">
        <v>182.42</v>
      </c>
      <c r="BR197" s="632">
        <v>187.38</v>
      </c>
      <c r="BS197" s="632">
        <v>192.34</v>
      </c>
      <c r="BT197" s="635">
        <v>197.3</v>
      </c>
      <c r="BU197" s="633">
        <v>202.26</v>
      </c>
      <c r="BV197" s="633">
        <v>207.22</v>
      </c>
      <c r="BW197" s="633">
        <v>212.18</v>
      </c>
      <c r="BX197" s="633">
        <v>217.14</v>
      </c>
      <c r="BY197" s="633">
        <v>222.1</v>
      </c>
      <c r="BZ197" s="633">
        <v>227.06</v>
      </c>
      <c r="CA197" s="633">
        <v>232.02</v>
      </c>
      <c r="CB197" s="633">
        <v>236.98</v>
      </c>
      <c r="CC197" s="633">
        <v>241.94</v>
      </c>
      <c r="CD197" s="633">
        <v>246.9</v>
      </c>
      <c r="CE197" s="633">
        <v>251.86</v>
      </c>
      <c r="CF197" s="633">
        <v>256.82</v>
      </c>
      <c r="CG197" s="633">
        <v>261.77999999999997</v>
      </c>
      <c r="CH197" s="633">
        <v>266.74</v>
      </c>
      <c r="CI197" s="633">
        <v>271.7</v>
      </c>
      <c r="CJ197" s="633">
        <v>276.66000000000003</v>
      </c>
      <c r="CK197" s="633">
        <v>281.62</v>
      </c>
      <c r="CL197" s="633">
        <v>286.58</v>
      </c>
      <c r="CM197" s="633">
        <v>291.54000000000002</v>
      </c>
      <c r="CN197" s="633">
        <v>296.5</v>
      </c>
      <c r="CO197" s="717">
        <v>301.45999999999998</v>
      </c>
      <c r="CP197" s="718">
        <v>306.42</v>
      </c>
      <c r="CQ197" s="632">
        <v>311.38</v>
      </c>
      <c r="CR197" s="632">
        <v>316.33999999999997</v>
      </c>
      <c r="CS197" s="635">
        <v>321.3</v>
      </c>
      <c r="CT197" s="633">
        <v>326.26</v>
      </c>
      <c r="CU197" s="633">
        <v>332.22</v>
      </c>
      <c r="CV197" s="633">
        <v>336.18</v>
      </c>
      <c r="CW197" s="633">
        <v>341.14</v>
      </c>
      <c r="CX197" s="633">
        <v>346.1</v>
      </c>
      <c r="CY197" s="633">
        <v>351.06</v>
      </c>
      <c r="CZ197" s="633">
        <v>356.02</v>
      </c>
      <c r="DA197" s="633">
        <v>360.98</v>
      </c>
      <c r="DB197" s="633">
        <v>365.94</v>
      </c>
      <c r="DC197" s="633">
        <v>370.9</v>
      </c>
      <c r="DD197" s="633">
        <v>375.86</v>
      </c>
      <c r="DE197" s="633">
        <v>380.82</v>
      </c>
      <c r="DF197" s="633">
        <v>385.78</v>
      </c>
      <c r="DG197" s="633">
        <v>390.74</v>
      </c>
      <c r="DH197" s="633">
        <v>395.7</v>
      </c>
      <c r="DI197" s="633">
        <v>400.66</v>
      </c>
      <c r="DJ197" s="633">
        <v>405.62</v>
      </c>
      <c r="DK197" s="633">
        <v>410.58</v>
      </c>
      <c r="DL197" s="633">
        <v>415.54</v>
      </c>
      <c r="DM197" s="633">
        <v>420.5</v>
      </c>
      <c r="DN197" s="633">
        <v>425.46</v>
      </c>
      <c r="DO197" s="633">
        <v>430.42</v>
      </c>
      <c r="DP197" s="633">
        <v>435.38</v>
      </c>
      <c r="DQ197" s="633">
        <v>440.34</v>
      </c>
      <c r="DR197" s="633">
        <v>445.3</v>
      </c>
      <c r="DS197" s="633"/>
      <c r="DT197" s="633"/>
      <c r="DU197" s="633"/>
      <c r="DV197" s="633"/>
      <c r="DW197" s="633"/>
      <c r="DX197" s="633"/>
    </row>
    <row r="198" spans="1:128">
      <c r="A198" s="888"/>
      <c r="B198" s="908">
        <f t="shared" si="14"/>
        <v>194</v>
      </c>
      <c r="C198" s="979" t="e">
        <f t="shared" ref="C198:C204" si="16">IF($C$1=40.5,AJ198,IF($C$1=41.5,AK198,IF($C$1=42.5,AL198,IF($C$1=43.5,AN198,IF($C$1=44.5,AN198,IF($C$1=45.5,AO198,IF($C$1=46.5,AP198,)))))))&amp;
IF($C$1=47.5,AQ198,IF($C$1=48.5,AR198,IF($C$1=49.5,AS198,IF($C$1=50.5,AT198,IF($C$1=51.5,AU198,IF($C$1=52.5,AV198,IF($C$1=53.5,AW198,)))))))&amp;
IF($C$1=54.5,AX198,IF($C$1=55.5,AY198,IF($C$1=56.5,AZ198,IF($C$1=57.5,BA198,IF($C$1=15.5,K198,IF($C$1=16.5,L198,IF($C$1=17.5,M198,)))))))&amp;
IF($C$1=18.5,N198,IF($C$1=19.5,O198,IF($C$1=20.5,P198,IF($C$1=21.5,Q198,IF($C$1=22.5,R198,IF($C$1=23.5,S198,IF($C$1=24.5,T198,)))))))&amp;IF($C$1=25.5,U198,IF($C$1=26.5,V198,IF($C$1=39.5,AI198,)))&amp;IF($C$1=31.5,AA198,IF($C$1=32.5,AB198,IF($C$1=33.5,AC198,IF($C$1=34.5,AD198,IF($C$1=35.5,AE198,)))))&amp;IF($C$1=36.5,AF198,IF($C$1=37.5,AG198,IF($C$1=38.5,AH198,)))&amp;IF($C$1=27.5,W198,IF($C$1=28.5,X198,IF($C$1=29.5,Y198,IF($C$1=30.5,Z198,))))</f>
        <v>#REF!</v>
      </c>
      <c r="D198" s="909" t="e">
        <f t="shared" ref="D198:D261" si="17">ROUND(C198*1.4,2)</f>
        <v>#REF!</v>
      </c>
      <c r="E198" s="906"/>
      <c r="F198" s="979" t="e">
        <f t="shared" ref="F198:F204" si="18">IF($C$1=40.5,CO198,IF($C$1=41.5,CP198,IF($C$1=42.5,CQ198,IF($C$1=43.5,CS198,IF($C$1=44.5,CS198,IF($C$1=45.5,CT198,IF($C$1=46.5,CU198,)))))))&amp;
IF($C$1=47.5,CV198,IF($C$1=48.5,CW198,IF($C$1=49.5,CX198,IF($C$1=50.5,CY198,IF($C$1=51.5,CZ198,IF($C$1=52.5,DA198,IF($C$1=53.5,DB198,)))))))&amp;
IF($C$1=54.5,DC198,IF($C$1=55.5,DD198,IF($C$1=56.5,DE198,IF($C$1=57.5,DF198,IF($C$1=15.5,BP198,IF($C$1=16.5,BQ198,IF($C$1=17.5,BR198,)))))))&amp;
IF($C$1=18.5,BS198,IF($C$1=19.5,BT198,IF($C$1=20.5,BU198,IF($C$1=21.5,BV198,IF($C$1=22.5,BW198,IF($C$1=23.5,BX198,IF($C$1=24.5,BY198,)))))))&amp;IF($C$1=25.5,BZ198,IF($C$1=26.5,CA198,IF($C$1=39.5,CN198,)))&amp;IF($C$1=31.5,CF198,IF($C$1=32.5,CG198,IF($C$1=33.5,CH198,IF($C$1=34.5,CI198,IF($C$1=35.5,CJ198,)))))&amp;IF($C$1=36.5,CK198,IF($C$1=37.5,CL198,IF($C$1=38.5,CM198,)))&amp;IF($C$1=27.5,CB198,IF($C$1=28.5,CC198,IF($C$1=29.5,CD198,IF($C$1=30.5,CE198,))))</f>
        <v>#REF!</v>
      </c>
      <c r="G198" s="907" t="e">
        <f t="shared" si="15"/>
        <v>#REF!</v>
      </c>
      <c r="H198" s="906"/>
      <c r="I198" s="906"/>
      <c r="J198" s="634">
        <v>194</v>
      </c>
      <c r="K198" s="632">
        <v>281.19</v>
      </c>
      <c r="L198" s="632">
        <v>288.25</v>
      </c>
      <c r="M198" s="632">
        <v>295.32</v>
      </c>
      <c r="N198" s="632">
        <v>302.38</v>
      </c>
      <c r="O198" s="632">
        <v>309.44</v>
      </c>
      <c r="P198" s="609">
        <v>316.5</v>
      </c>
      <c r="Q198" s="633">
        <v>323.56</v>
      </c>
      <c r="R198" s="633">
        <v>330.62</v>
      </c>
      <c r="S198" s="633">
        <v>337.69</v>
      </c>
      <c r="T198" s="633">
        <v>344.75</v>
      </c>
      <c r="U198" s="633">
        <v>351.81</v>
      </c>
      <c r="V198" s="633">
        <v>358.87</v>
      </c>
      <c r="W198" s="629">
        <v>365.93</v>
      </c>
      <c r="X198" s="633">
        <v>372.99</v>
      </c>
      <c r="Y198" s="633">
        <v>380.06</v>
      </c>
      <c r="Z198" s="633">
        <v>387.12</v>
      </c>
      <c r="AA198" s="633">
        <v>394.18</v>
      </c>
      <c r="AB198" s="633">
        <v>401.24</v>
      </c>
      <c r="AC198" s="633">
        <v>408.3</v>
      </c>
      <c r="AD198" s="633">
        <v>415.36</v>
      </c>
      <c r="AE198" s="633">
        <v>422.43</v>
      </c>
      <c r="AF198" s="633">
        <v>429.49</v>
      </c>
      <c r="AG198" s="633">
        <v>436.55</v>
      </c>
      <c r="AH198" s="633">
        <v>443.61</v>
      </c>
      <c r="AI198" s="633">
        <v>450.67</v>
      </c>
      <c r="AJ198" s="632">
        <v>457.73</v>
      </c>
      <c r="AK198" s="632">
        <v>464.79</v>
      </c>
      <c r="AL198" s="632">
        <v>471.86</v>
      </c>
      <c r="AM198" s="632">
        <v>478.92</v>
      </c>
      <c r="AN198" s="632">
        <v>485.98</v>
      </c>
      <c r="AO198" s="609">
        <v>493.04</v>
      </c>
      <c r="AP198" s="633">
        <v>500.1</v>
      </c>
      <c r="AQ198" s="633">
        <v>507.16</v>
      </c>
      <c r="AR198" s="633">
        <v>514.23</v>
      </c>
      <c r="AS198" s="633">
        <v>521.29</v>
      </c>
      <c r="AT198" s="633">
        <v>528.35</v>
      </c>
      <c r="AU198" s="633">
        <v>535.41</v>
      </c>
      <c r="AV198" s="629">
        <v>542.47</v>
      </c>
      <c r="AW198" s="633">
        <v>549.53</v>
      </c>
      <c r="AX198" s="633">
        <v>556.6</v>
      </c>
      <c r="AY198" s="633">
        <v>563.66</v>
      </c>
      <c r="AZ198" s="633">
        <v>570.72</v>
      </c>
      <c r="BA198" s="633">
        <v>577.78</v>
      </c>
      <c r="BB198" s="633">
        <v>584.84</v>
      </c>
      <c r="BC198" s="633">
        <v>591.9</v>
      </c>
      <c r="BD198" s="633">
        <v>598.97</v>
      </c>
      <c r="BE198" s="633">
        <v>606.03</v>
      </c>
      <c r="BF198" s="633">
        <v>613.09</v>
      </c>
      <c r="BG198" s="633">
        <v>620.15</v>
      </c>
      <c r="BH198" s="633">
        <v>627.21</v>
      </c>
      <c r="BI198" s="633">
        <v>634.27</v>
      </c>
      <c r="BJ198" s="633">
        <v>641.33000000000004</v>
      </c>
      <c r="BK198" s="633">
        <v>648.4</v>
      </c>
      <c r="BL198" s="633">
        <v>655.46</v>
      </c>
      <c r="BM198" s="633">
        <v>662.52</v>
      </c>
      <c r="BN198" s="633"/>
      <c r="BO198" s="634">
        <v>194</v>
      </c>
      <c r="BP198" s="717">
        <v>178.41</v>
      </c>
      <c r="BQ198" s="718">
        <v>183.39</v>
      </c>
      <c r="BR198" s="632">
        <v>188.38</v>
      </c>
      <c r="BS198" s="632">
        <v>193.36</v>
      </c>
      <c r="BT198" s="635">
        <v>198.35</v>
      </c>
      <c r="BU198" s="633">
        <v>203.34</v>
      </c>
      <c r="BV198" s="633">
        <v>208.32</v>
      </c>
      <c r="BW198" s="625">
        <v>213.31</v>
      </c>
      <c r="BX198" s="633">
        <v>218.29</v>
      </c>
      <c r="BY198" s="633">
        <v>223.28</v>
      </c>
      <c r="BZ198" s="633">
        <v>228.27</v>
      </c>
      <c r="CA198" s="633">
        <v>233.25</v>
      </c>
      <c r="CB198" s="633">
        <v>238.24</v>
      </c>
      <c r="CC198" s="633">
        <v>243.22</v>
      </c>
      <c r="CD198" s="633">
        <v>248.21</v>
      </c>
      <c r="CE198" s="633">
        <v>253.19</v>
      </c>
      <c r="CF198" s="633">
        <v>258.18</v>
      </c>
      <c r="CG198" s="633">
        <v>263.17</v>
      </c>
      <c r="CH198" s="633">
        <v>268.14999999999998</v>
      </c>
      <c r="CI198" s="633">
        <v>273.14</v>
      </c>
      <c r="CJ198" s="633">
        <v>278.12</v>
      </c>
      <c r="CK198" s="633">
        <v>283.11</v>
      </c>
      <c r="CL198" s="633">
        <v>288.08999999999997</v>
      </c>
      <c r="CM198" s="633">
        <v>293.08</v>
      </c>
      <c r="CN198" s="633">
        <v>298.07</v>
      </c>
      <c r="CO198" s="717">
        <v>303.05</v>
      </c>
      <c r="CP198" s="718">
        <v>308.04000000000002</v>
      </c>
      <c r="CQ198" s="632">
        <v>312.02</v>
      </c>
      <c r="CR198" s="632">
        <v>318.01</v>
      </c>
      <c r="CS198" s="635">
        <v>323</v>
      </c>
      <c r="CT198" s="633">
        <v>327.98</v>
      </c>
      <c r="CU198" s="633">
        <v>332.97</v>
      </c>
      <c r="CV198" s="625">
        <v>337.95</v>
      </c>
      <c r="CW198" s="633">
        <v>342.94</v>
      </c>
      <c r="CX198" s="633">
        <v>347.92</v>
      </c>
      <c r="CY198" s="633">
        <v>352.91</v>
      </c>
      <c r="CZ198" s="633">
        <v>357.9</v>
      </c>
      <c r="DA198" s="633">
        <v>362.88</v>
      </c>
      <c r="DB198" s="633">
        <v>367.87</v>
      </c>
      <c r="DC198" s="633">
        <v>372.85</v>
      </c>
      <c r="DD198" s="633">
        <v>377.84</v>
      </c>
      <c r="DE198" s="633">
        <v>382.83</v>
      </c>
      <c r="DF198" s="633">
        <v>387.81</v>
      </c>
      <c r="DG198" s="633">
        <v>392.8</v>
      </c>
      <c r="DH198" s="633">
        <v>397.78</v>
      </c>
      <c r="DI198" s="633">
        <v>402.77</v>
      </c>
      <c r="DJ198" s="633">
        <v>407.75</v>
      </c>
      <c r="DK198" s="633">
        <v>412.74</v>
      </c>
      <c r="DL198" s="633">
        <v>417.73</v>
      </c>
      <c r="DM198" s="633">
        <v>422.71</v>
      </c>
      <c r="DN198" s="633">
        <v>427.7</v>
      </c>
      <c r="DO198" s="633">
        <v>432.68</v>
      </c>
      <c r="DP198" s="633">
        <v>437.67</v>
      </c>
      <c r="DQ198" s="633">
        <v>442.65</v>
      </c>
      <c r="DR198" s="633">
        <v>447.64</v>
      </c>
      <c r="DS198" s="633"/>
      <c r="DT198" s="633"/>
      <c r="DU198" s="633"/>
      <c r="DV198" s="633"/>
      <c r="DW198" s="633"/>
      <c r="DX198" s="633"/>
    </row>
    <row r="199" spans="1:128">
      <c r="A199" s="888"/>
      <c r="B199" s="908">
        <f t="shared" ref="B199:B204" si="19">B198+1</f>
        <v>195</v>
      </c>
      <c r="C199" s="979" t="e">
        <f t="shared" si="16"/>
        <v>#REF!</v>
      </c>
      <c r="D199" s="909" t="e">
        <f t="shared" si="17"/>
        <v>#REF!</v>
      </c>
      <c r="E199" s="906"/>
      <c r="F199" s="979" t="e">
        <f t="shared" si="18"/>
        <v>#REF!</v>
      </c>
      <c r="G199" s="907" t="e">
        <f t="shared" si="15"/>
        <v>#REF!</v>
      </c>
      <c r="H199" s="906"/>
      <c r="I199" s="906"/>
      <c r="J199" s="634">
        <v>195</v>
      </c>
      <c r="K199" s="632">
        <v>282.75</v>
      </c>
      <c r="L199" s="632">
        <v>289.85000000000002</v>
      </c>
      <c r="M199" s="632">
        <v>296.94</v>
      </c>
      <c r="N199" s="632">
        <v>304.04000000000002</v>
      </c>
      <c r="O199" s="632">
        <v>311.14</v>
      </c>
      <c r="P199" s="609">
        <v>318.24</v>
      </c>
      <c r="Q199" s="633">
        <v>325.33999999999997</v>
      </c>
      <c r="R199" s="633">
        <v>332.43</v>
      </c>
      <c r="S199" s="629">
        <v>339.53</v>
      </c>
      <c r="T199" s="633">
        <v>346.63</v>
      </c>
      <c r="U199" s="633">
        <v>353.73</v>
      </c>
      <c r="V199" s="633">
        <v>360.83</v>
      </c>
      <c r="W199" s="633">
        <v>367.92</v>
      </c>
      <c r="X199" s="633">
        <v>375.02</v>
      </c>
      <c r="Y199" s="633">
        <v>382.12</v>
      </c>
      <c r="Z199" s="633">
        <v>389.22</v>
      </c>
      <c r="AA199" s="633">
        <v>396.32</v>
      </c>
      <c r="AB199" s="633">
        <v>403.41</v>
      </c>
      <c r="AC199" s="633">
        <v>410.51</v>
      </c>
      <c r="AD199" s="633">
        <v>417.61</v>
      </c>
      <c r="AE199" s="633">
        <v>424.71</v>
      </c>
      <c r="AF199" s="633">
        <v>431.81</v>
      </c>
      <c r="AG199" s="633">
        <v>438.9</v>
      </c>
      <c r="AH199" s="633">
        <v>446</v>
      </c>
      <c r="AI199" s="633">
        <v>453.1</v>
      </c>
      <c r="AJ199" s="632">
        <v>460.2</v>
      </c>
      <c r="AK199" s="632">
        <v>467.3</v>
      </c>
      <c r="AL199" s="632">
        <v>474.39</v>
      </c>
      <c r="AM199" s="632">
        <v>481.49</v>
      </c>
      <c r="AN199" s="632">
        <v>488.59</v>
      </c>
      <c r="AO199" s="609">
        <v>495.69</v>
      </c>
      <c r="AP199" s="633">
        <v>502.79</v>
      </c>
      <c r="AQ199" s="633">
        <v>509.88</v>
      </c>
      <c r="AR199" s="629">
        <v>516.98</v>
      </c>
      <c r="AS199" s="633">
        <v>524.08000000000004</v>
      </c>
      <c r="AT199" s="633">
        <v>531.17999999999995</v>
      </c>
      <c r="AU199" s="633">
        <v>538.28</v>
      </c>
      <c r="AV199" s="633">
        <v>545.37</v>
      </c>
      <c r="AW199" s="633">
        <v>552.47</v>
      </c>
      <c r="AX199" s="633">
        <v>559.57000000000005</v>
      </c>
      <c r="AY199" s="633">
        <v>566.66999999999996</v>
      </c>
      <c r="AZ199" s="633">
        <v>573.77</v>
      </c>
      <c r="BA199" s="633">
        <v>580.86</v>
      </c>
      <c r="BB199" s="629">
        <v>587.96</v>
      </c>
      <c r="BC199" s="633">
        <v>595.05999999999995</v>
      </c>
      <c r="BD199" s="633">
        <v>602.16</v>
      </c>
      <c r="BE199" s="633">
        <v>609.26</v>
      </c>
      <c r="BF199" s="633">
        <v>616.35</v>
      </c>
      <c r="BG199" s="633">
        <v>623.45000000000005</v>
      </c>
      <c r="BH199" s="633">
        <v>630.54999999999995</v>
      </c>
      <c r="BI199" s="633">
        <v>637.65</v>
      </c>
      <c r="BJ199" s="633">
        <v>644.75</v>
      </c>
      <c r="BK199" s="633">
        <v>651.84</v>
      </c>
      <c r="BL199" s="633">
        <v>658.94</v>
      </c>
      <c r="BM199" s="633">
        <v>666.04</v>
      </c>
      <c r="BN199" s="633"/>
      <c r="BO199" s="634">
        <v>195</v>
      </c>
      <c r="BP199" s="717">
        <v>179.25</v>
      </c>
      <c r="BQ199" s="718">
        <v>184.27</v>
      </c>
      <c r="BR199" s="632">
        <v>189.28</v>
      </c>
      <c r="BS199" s="632">
        <v>194.29</v>
      </c>
      <c r="BT199" s="635">
        <v>199.3</v>
      </c>
      <c r="BU199" s="633">
        <v>204.31</v>
      </c>
      <c r="BV199" s="633">
        <v>209.32</v>
      </c>
      <c r="BW199" s="633">
        <v>214.33</v>
      </c>
      <c r="BX199" s="633">
        <v>219.35</v>
      </c>
      <c r="BY199" s="633">
        <v>224.36</v>
      </c>
      <c r="BZ199" s="633">
        <v>229.37</v>
      </c>
      <c r="CA199" s="633">
        <v>234.38</v>
      </c>
      <c r="CB199" s="633">
        <v>239.39</v>
      </c>
      <c r="CC199" s="633">
        <v>244.4</v>
      </c>
      <c r="CD199" s="633">
        <v>249.41</v>
      </c>
      <c r="CE199" s="633">
        <v>254.43</v>
      </c>
      <c r="CF199" s="633">
        <v>259.44</v>
      </c>
      <c r="CG199" s="633">
        <v>264.45</v>
      </c>
      <c r="CH199" s="633">
        <v>269.45999999999998</v>
      </c>
      <c r="CI199" s="633">
        <v>274.47000000000003</v>
      </c>
      <c r="CJ199" s="633">
        <v>279.48</v>
      </c>
      <c r="CK199" s="633">
        <v>284.5</v>
      </c>
      <c r="CL199" s="633">
        <v>289.51</v>
      </c>
      <c r="CM199" s="633">
        <v>294.52</v>
      </c>
      <c r="CN199" s="633">
        <v>299.52999999999997</v>
      </c>
      <c r="CO199" s="717">
        <v>304.54000000000002</v>
      </c>
      <c r="CP199" s="718">
        <v>309.55</v>
      </c>
      <c r="CQ199" s="632">
        <v>314.56</v>
      </c>
      <c r="CR199" s="632">
        <v>319.58</v>
      </c>
      <c r="CS199" s="635">
        <v>324.58999999999997</v>
      </c>
      <c r="CT199" s="633">
        <v>329.6</v>
      </c>
      <c r="CU199" s="633">
        <v>334.61</v>
      </c>
      <c r="CV199" s="633">
        <v>339.62</v>
      </c>
      <c r="CW199" s="633">
        <v>344.63</v>
      </c>
      <c r="CX199" s="633">
        <v>349.64</v>
      </c>
      <c r="CY199" s="633">
        <v>354.66</v>
      </c>
      <c r="CZ199" s="633">
        <v>359.67</v>
      </c>
      <c r="DA199" s="633">
        <v>364.68</v>
      </c>
      <c r="DB199" s="633">
        <v>369.69</v>
      </c>
      <c r="DC199" s="633">
        <v>374.7</v>
      </c>
      <c r="DD199" s="633">
        <v>379.71</v>
      </c>
      <c r="DE199" s="633">
        <v>384.73</v>
      </c>
      <c r="DF199" s="633">
        <v>389.74</v>
      </c>
      <c r="DG199" s="633">
        <v>394.75</v>
      </c>
      <c r="DH199" s="633">
        <v>399.76</v>
      </c>
      <c r="DI199" s="633">
        <v>404.77</v>
      </c>
      <c r="DJ199" s="633">
        <v>409.78</v>
      </c>
      <c r="DK199" s="633">
        <v>414.79</v>
      </c>
      <c r="DL199" s="633">
        <v>419.81</v>
      </c>
      <c r="DM199" s="633">
        <v>424.82</v>
      </c>
      <c r="DN199" s="633">
        <v>429.83</v>
      </c>
      <c r="DO199" s="633">
        <v>434.84</v>
      </c>
      <c r="DP199" s="633">
        <v>439.85</v>
      </c>
      <c r="DQ199" s="633">
        <v>444.86</v>
      </c>
      <c r="DR199" s="633">
        <v>449.87</v>
      </c>
      <c r="DS199" s="633"/>
      <c r="DT199" s="633"/>
      <c r="DU199" s="633"/>
      <c r="DV199" s="633"/>
      <c r="DW199" s="633"/>
      <c r="DX199" s="633"/>
    </row>
    <row r="200" spans="1:128">
      <c r="A200" s="888"/>
      <c r="B200" s="908">
        <f t="shared" si="19"/>
        <v>196</v>
      </c>
      <c r="C200" s="979" t="e">
        <f t="shared" si="16"/>
        <v>#REF!</v>
      </c>
      <c r="D200" s="909" t="e">
        <f t="shared" si="17"/>
        <v>#REF!</v>
      </c>
      <c r="E200" s="906"/>
      <c r="F200" s="979" t="e">
        <f t="shared" si="18"/>
        <v>#REF!</v>
      </c>
      <c r="G200" s="907" t="e">
        <f t="shared" si="15"/>
        <v>#REF!</v>
      </c>
      <c r="H200" s="906"/>
      <c r="I200" s="906"/>
      <c r="J200" s="634">
        <v>196</v>
      </c>
      <c r="K200" s="632">
        <v>283.94</v>
      </c>
      <c r="L200" s="632">
        <v>291.07</v>
      </c>
      <c r="M200" s="632">
        <v>298.20999999999998</v>
      </c>
      <c r="N200" s="632">
        <v>305.33999999999997</v>
      </c>
      <c r="O200" s="632">
        <v>312.47000000000003</v>
      </c>
      <c r="P200" s="609">
        <v>319.61</v>
      </c>
      <c r="Q200" s="633">
        <v>326.74</v>
      </c>
      <c r="R200" s="633">
        <v>333.88</v>
      </c>
      <c r="S200" s="633">
        <v>341.01</v>
      </c>
      <c r="T200" s="633">
        <v>348.15</v>
      </c>
      <c r="U200" s="629">
        <v>355.28</v>
      </c>
      <c r="V200" s="633">
        <v>362.41</v>
      </c>
      <c r="W200" s="633">
        <v>369.55</v>
      </c>
      <c r="X200" s="629">
        <v>376.68</v>
      </c>
      <c r="Y200" s="629">
        <v>383.82</v>
      </c>
      <c r="Z200" s="629">
        <v>390.95</v>
      </c>
      <c r="AA200" s="629">
        <v>398.09</v>
      </c>
      <c r="AB200" s="629">
        <v>405.22</v>
      </c>
      <c r="AC200" s="629">
        <v>412.36</v>
      </c>
      <c r="AD200" s="629">
        <v>419.49</v>
      </c>
      <c r="AE200" s="629">
        <v>426.62</v>
      </c>
      <c r="AF200" s="629">
        <v>433.76</v>
      </c>
      <c r="AG200" s="629">
        <v>440.89</v>
      </c>
      <c r="AH200" s="629">
        <v>448.03</v>
      </c>
      <c r="AI200" s="629">
        <v>455.16</v>
      </c>
      <c r="AJ200" s="632">
        <v>462.3</v>
      </c>
      <c r="AK200" s="632">
        <v>469.43</v>
      </c>
      <c r="AL200" s="632">
        <v>476.57</v>
      </c>
      <c r="AM200" s="632">
        <v>483.7</v>
      </c>
      <c r="AN200" s="632">
        <v>490.83</v>
      </c>
      <c r="AO200" s="609">
        <v>497.97</v>
      </c>
      <c r="AP200" s="633">
        <v>505.1</v>
      </c>
      <c r="AQ200" s="633">
        <v>512.24</v>
      </c>
      <c r="AR200" s="633">
        <v>519.37</v>
      </c>
      <c r="AS200" s="633">
        <v>526.51</v>
      </c>
      <c r="AT200" s="629">
        <v>533.64</v>
      </c>
      <c r="AU200" s="633">
        <v>540.77</v>
      </c>
      <c r="AV200" s="633">
        <v>547.91</v>
      </c>
      <c r="AW200" s="629">
        <v>555.04</v>
      </c>
      <c r="AX200" s="629">
        <v>562.17999999999995</v>
      </c>
      <c r="AY200" s="629">
        <v>569.30999999999995</v>
      </c>
      <c r="AZ200" s="629">
        <v>576.45000000000005</v>
      </c>
      <c r="BA200" s="629">
        <v>583.58000000000004</v>
      </c>
      <c r="BB200" s="633">
        <v>590.72</v>
      </c>
      <c r="BC200" s="629">
        <v>597.85</v>
      </c>
      <c r="BD200" s="629">
        <v>604.98</v>
      </c>
      <c r="BE200" s="629">
        <v>612.12</v>
      </c>
      <c r="BF200" s="629">
        <v>619.25</v>
      </c>
      <c r="BG200" s="629">
        <v>626.39</v>
      </c>
      <c r="BH200" s="629">
        <v>633.52</v>
      </c>
      <c r="BI200" s="629">
        <v>640.66</v>
      </c>
      <c r="BJ200" s="629">
        <v>647.79</v>
      </c>
      <c r="BK200" s="629">
        <v>654.92999999999995</v>
      </c>
      <c r="BL200" s="629">
        <v>662.06</v>
      </c>
      <c r="BM200" s="629">
        <v>669.19</v>
      </c>
      <c r="BN200" s="629"/>
      <c r="BO200" s="634">
        <v>196</v>
      </c>
      <c r="BP200" s="717">
        <v>180.2</v>
      </c>
      <c r="BQ200" s="718">
        <v>185.24</v>
      </c>
      <c r="BR200" s="632">
        <v>190.28</v>
      </c>
      <c r="BS200" s="632">
        <v>195.32</v>
      </c>
      <c r="BT200" s="635">
        <v>200.35</v>
      </c>
      <c r="BU200" s="633">
        <v>205.39</v>
      </c>
      <c r="BV200" s="633">
        <v>210.43</v>
      </c>
      <c r="BW200" s="633">
        <v>215.47</v>
      </c>
      <c r="BX200" s="633">
        <v>220.5</v>
      </c>
      <c r="BY200" s="633">
        <v>225.54</v>
      </c>
      <c r="BZ200" s="633">
        <v>230.58</v>
      </c>
      <c r="CA200" s="633">
        <v>235.61</v>
      </c>
      <c r="CB200" s="633">
        <v>240.65</v>
      </c>
      <c r="CC200" s="633">
        <v>245.69</v>
      </c>
      <c r="CD200" s="633">
        <v>250.73</v>
      </c>
      <c r="CE200" s="633">
        <v>255.76</v>
      </c>
      <c r="CF200" s="633">
        <v>260.8</v>
      </c>
      <c r="CG200" s="633">
        <v>265.83999999999997</v>
      </c>
      <c r="CH200" s="633">
        <v>270.87</v>
      </c>
      <c r="CI200" s="633">
        <v>275.91000000000003</v>
      </c>
      <c r="CJ200" s="633">
        <v>280.95</v>
      </c>
      <c r="CK200" s="633">
        <v>285.99</v>
      </c>
      <c r="CL200" s="633">
        <v>291.02</v>
      </c>
      <c r="CM200" s="633">
        <v>296.06</v>
      </c>
      <c r="CN200" s="633">
        <v>301.10000000000002</v>
      </c>
      <c r="CO200" s="717">
        <v>306.13</v>
      </c>
      <c r="CP200" s="718">
        <v>311.17</v>
      </c>
      <c r="CQ200" s="632">
        <v>316.20999999999998</v>
      </c>
      <c r="CR200" s="632">
        <v>321.25</v>
      </c>
      <c r="CS200" s="635">
        <v>326.27999999999997</v>
      </c>
      <c r="CT200" s="633">
        <v>331.32</v>
      </c>
      <c r="CU200" s="633">
        <v>336.36</v>
      </c>
      <c r="CV200" s="633">
        <v>341.4</v>
      </c>
      <c r="CW200" s="633">
        <v>346.43</v>
      </c>
      <c r="CX200" s="633">
        <v>351.47</v>
      </c>
      <c r="CY200" s="633">
        <v>356.51</v>
      </c>
      <c r="CZ200" s="633">
        <v>361.54</v>
      </c>
      <c r="DA200" s="633">
        <v>366.58</v>
      </c>
      <c r="DB200" s="633">
        <v>371.62</v>
      </c>
      <c r="DC200" s="633">
        <v>376.66</v>
      </c>
      <c r="DD200" s="633">
        <v>381.69</v>
      </c>
      <c r="DE200" s="633">
        <v>386.73</v>
      </c>
      <c r="DF200" s="633">
        <v>391.77</v>
      </c>
      <c r="DG200" s="633">
        <v>369.8</v>
      </c>
      <c r="DH200" s="633">
        <v>401.84</v>
      </c>
      <c r="DI200" s="633">
        <v>406.88</v>
      </c>
      <c r="DJ200" s="633">
        <v>411.92</v>
      </c>
      <c r="DK200" s="633">
        <v>416.95</v>
      </c>
      <c r="DL200" s="633">
        <v>421.99</v>
      </c>
      <c r="DM200" s="633">
        <v>427.03</v>
      </c>
      <c r="DN200" s="633">
        <v>432.06</v>
      </c>
      <c r="DO200" s="633">
        <v>437.1</v>
      </c>
      <c r="DP200" s="633">
        <v>442.14</v>
      </c>
      <c r="DQ200" s="633">
        <v>447.18</v>
      </c>
      <c r="DR200" s="633">
        <v>452.21</v>
      </c>
      <c r="DS200" s="633"/>
      <c r="DT200" s="633"/>
      <c r="DU200" s="633"/>
      <c r="DV200" s="633"/>
      <c r="DW200" s="633"/>
      <c r="DX200" s="633"/>
    </row>
    <row r="201" spans="1:128">
      <c r="A201" s="888"/>
      <c r="B201" s="908">
        <f t="shared" si="19"/>
        <v>197</v>
      </c>
      <c r="C201" s="979" t="e">
        <f t="shared" si="16"/>
        <v>#REF!</v>
      </c>
      <c r="D201" s="909" t="e">
        <f t="shared" si="17"/>
        <v>#REF!</v>
      </c>
      <c r="E201" s="906"/>
      <c r="F201" s="979" t="e">
        <f t="shared" si="18"/>
        <v>#REF!</v>
      </c>
      <c r="G201" s="907" t="e">
        <f t="shared" si="15"/>
        <v>#REF!</v>
      </c>
      <c r="H201" s="906"/>
      <c r="I201" s="906"/>
      <c r="J201" s="634">
        <v>197</v>
      </c>
      <c r="K201" s="632">
        <v>285.5</v>
      </c>
      <c r="L201" s="632">
        <v>292.67</v>
      </c>
      <c r="M201" s="632">
        <v>299.83999999999997</v>
      </c>
      <c r="N201" s="632">
        <v>307.01</v>
      </c>
      <c r="O201" s="632">
        <v>314.18</v>
      </c>
      <c r="P201" s="609">
        <v>321.35000000000002</v>
      </c>
      <c r="Q201" s="633">
        <v>328.52</v>
      </c>
      <c r="R201" s="633">
        <v>335.69</v>
      </c>
      <c r="S201" s="629">
        <v>342.86</v>
      </c>
      <c r="T201" s="633">
        <v>350.03</v>
      </c>
      <c r="U201" s="633">
        <v>357.21</v>
      </c>
      <c r="V201" s="633">
        <v>364.38</v>
      </c>
      <c r="W201" s="629">
        <v>371.55</v>
      </c>
      <c r="X201" s="633">
        <v>378.72</v>
      </c>
      <c r="Y201" s="633">
        <v>385.89</v>
      </c>
      <c r="Z201" s="633">
        <v>393.06</v>
      </c>
      <c r="AA201" s="633">
        <v>400.23</v>
      </c>
      <c r="AB201" s="633">
        <v>407.4</v>
      </c>
      <c r="AC201" s="633">
        <v>414.57</v>
      </c>
      <c r="AD201" s="633">
        <v>421.74</v>
      </c>
      <c r="AE201" s="633">
        <v>428.91</v>
      </c>
      <c r="AF201" s="633">
        <v>436.08</v>
      </c>
      <c r="AG201" s="633">
        <v>443.25</v>
      </c>
      <c r="AH201" s="633">
        <v>450.43</v>
      </c>
      <c r="AI201" s="633">
        <v>457.6</v>
      </c>
      <c r="AJ201" s="632">
        <v>464.77</v>
      </c>
      <c r="AK201" s="632">
        <v>471.94</v>
      </c>
      <c r="AL201" s="632">
        <v>479.11</v>
      </c>
      <c r="AM201" s="632">
        <v>486.28</v>
      </c>
      <c r="AN201" s="632">
        <v>493.45</v>
      </c>
      <c r="AO201" s="609">
        <v>500.62</v>
      </c>
      <c r="AP201" s="633">
        <v>507.79</v>
      </c>
      <c r="AQ201" s="633">
        <v>514.96</v>
      </c>
      <c r="AR201" s="629">
        <v>522.13</v>
      </c>
      <c r="AS201" s="633">
        <v>529.29999999999995</v>
      </c>
      <c r="AT201" s="633">
        <v>536.48</v>
      </c>
      <c r="AU201" s="633">
        <v>543.65</v>
      </c>
      <c r="AV201" s="629">
        <v>550.82000000000005</v>
      </c>
      <c r="AW201" s="633">
        <v>557.99</v>
      </c>
      <c r="AX201" s="633">
        <v>565.16</v>
      </c>
      <c r="AY201" s="633">
        <v>572.33000000000004</v>
      </c>
      <c r="AZ201" s="633">
        <v>579.5</v>
      </c>
      <c r="BA201" s="633">
        <v>586.66999999999996</v>
      </c>
      <c r="BB201" s="633">
        <v>593.84</v>
      </c>
      <c r="BC201" s="633">
        <v>601.01</v>
      </c>
      <c r="BD201" s="633">
        <v>608.17999999999995</v>
      </c>
      <c r="BE201" s="633">
        <v>615.35</v>
      </c>
      <c r="BF201" s="633">
        <v>622.52</v>
      </c>
      <c r="BG201" s="633">
        <v>629.70000000000005</v>
      </c>
      <c r="BH201" s="633">
        <v>636.87</v>
      </c>
      <c r="BI201" s="633">
        <v>644.04</v>
      </c>
      <c r="BJ201" s="633">
        <v>651.21</v>
      </c>
      <c r="BK201" s="633">
        <v>658.38</v>
      </c>
      <c r="BL201" s="633">
        <v>665.55</v>
      </c>
      <c r="BM201" s="633">
        <v>672.72</v>
      </c>
      <c r="BN201" s="633"/>
      <c r="BO201" s="634">
        <v>197</v>
      </c>
      <c r="BP201" s="717">
        <v>181.16</v>
      </c>
      <c r="BQ201" s="718">
        <v>186.22</v>
      </c>
      <c r="BR201" s="632">
        <v>191.28</v>
      </c>
      <c r="BS201" s="632">
        <v>196.35</v>
      </c>
      <c r="BT201" s="635">
        <v>201.41</v>
      </c>
      <c r="BU201" s="633">
        <v>206.47</v>
      </c>
      <c r="BV201" s="633">
        <v>211.53</v>
      </c>
      <c r="BW201" s="633">
        <v>216.6</v>
      </c>
      <c r="BX201" s="633">
        <v>221.66</v>
      </c>
      <c r="BY201" s="633">
        <v>226.72</v>
      </c>
      <c r="BZ201" s="633">
        <v>231.79</v>
      </c>
      <c r="CA201" s="633">
        <v>236.85</v>
      </c>
      <c r="CB201" s="633">
        <v>241.91</v>
      </c>
      <c r="CC201" s="633">
        <v>246.97</v>
      </c>
      <c r="CD201" s="633">
        <v>252.04</v>
      </c>
      <c r="CE201" s="633">
        <v>257.10000000000002</v>
      </c>
      <c r="CF201" s="633">
        <v>262.26</v>
      </c>
      <c r="CG201" s="633">
        <v>267.23</v>
      </c>
      <c r="CH201" s="633">
        <v>272.29000000000002</v>
      </c>
      <c r="CI201" s="633">
        <v>277.35000000000002</v>
      </c>
      <c r="CJ201" s="633">
        <v>282.42</v>
      </c>
      <c r="CK201" s="633">
        <v>287.48</v>
      </c>
      <c r="CL201" s="633">
        <v>292.54000000000002</v>
      </c>
      <c r="CM201" s="633">
        <v>297.60000000000002</v>
      </c>
      <c r="CN201" s="633">
        <v>302.67</v>
      </c>
      <c r="CO201" s="717">
        <v>307.73</v>
      </c>
      <c r="CP201" s="718">
        <v>312.79000000000002</v>
      </c>
      <c r="CQ201" s="632">
        <v>317.86</v>
      </c>
      <c r="CR201" s="632">
        <v>322.92</v>
      </c>
      <c r="CS201" s="635">
        <v>327.98</v>
      </c>
      <c r="CT201" s="633">
        <v>333.04</v>
      </c>
      <c r="CU201" s="633">
        <v>338.11</v>
      </c>
      <c r="CV201" s="633">
        <v>343.17</v>
      </c>
      <c r="CW201" s="633">
        <v>348.23</v>
      </c>
      <c r="CX201" s="633">
        <v>353.3</v>
      </c>
      <c r="CY201" s="633">
        <v>358.36</v>
      </c>
      <c r="CZ201" s="633">
        <v>363.42</v>
      </c>
      <c r="DA201" s="633">
        <v>368.48</v>
      </c>
      <c r="DB201" s="633">
        <v>373.55</v>
      </c>
      <c r="DC201" s="633">
        <v>378.61</v>
      </c>
      <c r="DD201" s="633">
        <v>383.67</v>
      </c>
      <c r="DE201" s="633">
        <v>388.74</v>
      </c>
      <c r="DF201" s="633">
        <v>393.8</v>
      </c>
      <c r="DG201" s="633">
        <v>398.86</v>
      </c>
      <c r="DH201" s="633">
        <v>403.92</v>
      </c>
      <c r="DI201" s="633">
        <v>408.99</v>
      </c>
      <c r="DJ201" s="633">
        <v>414.05</v>
      </c>
      <c r="DK201" s="633">
        <v>419.11</v>
      </c>
      <c r="DL201" s="633">
        <v>424.18</v>
      </c>
      <c r="DM201" s="633">
        <v>429.24</v>
      </c>
      <c r="DN201" s="633">
        <v>434.3</v>
      </c>
      <c r="DO201" s="633">
        <v>439.36</v>
      </c>
      <c r="DP201" s="633">
        <v>444.43</v>
      </c>
      <c r="DQ201" s="633">
        <v>449.49</v>
      </c>
      <c r="DR201" s="633">
        <v>454.55</v>
      </c>
      <c r="DS201" s="633"/>
      <c r="DT201" s="633"/>
      <c r="DU201" s="633"/>
      <c r="DV201" s="633"/>
      <c r="DW201" s="633"/>
      <c r="DX201" s="633"/>
    </row>
    <row r="202" spans="1:128">
      <c r="A202" s="888"/>
      <c r="B202" s="908">
        <f t="shared" si="19"/>
        <v>198</v>
      </c>
      <c r="C202" s="979" t="e">
        <f t="shared" si="16"/>
        <v>#REF!</v>
      </c>
      <c r="D202" s="909" t="e">
        <f t="shared" si="17"/>
        <v>#REF!</v>
      </c>
      <c r="E202" s="906"/>
      <c r="F202" s="979" t="e">
        <f t="shared" si="18"/>
        <v>#REF!</v>
      </c>
      <c r="G202" s="907" t="e">
        <f t="shared" si="15"/>
        <v>#REF!</v>
      </c>
      <c r="H202" s="906"/>
      <c r="I202" s="906"/>
      <c r="J202" s="634">
        <v>198</v>
      </c>
      <c r="K202" s="632">
        <v>287.06</v>
      </c>
      <c r="L202" s="632">
        <v>294.27</v>
      </c>
      <c r="M202" s="632">
        <v>301.48</v>
      </c>
      <c r="N202" s="632">
        <v>308.69</v>
      </c>
      <c r="O202" s="632">
        <v>315.89</v>
      </c>
      <c r="P202" s="609">
        <v>323.10000000000002</v>
      </c>
      <c r="Q202" s="633">
        <v>330.31</v>
      </c>
      <c r="R202" s="633">
        <v>337.51</v>
      </c>
      <c r="S202" s="633">
        <v>344.72</v>
      </c>
      <c r="T202" s="633">
        <v>351.93</v>
      </c>
      <c r="U202" s="633">
        <v>359.14</v>
      </c>
      <c r="V202" s="633">
        <v>366.34</v>
      </c>
      <c r="W202" s="633">
        <v>373.55</v>
      </c>
      <c r="X202" s="633">
        <v>380.76</v>
      </c>
      <c r="Y202" s="633">
        <v>387.96</v>
      </c>
      <c r="Z202" s="633">
        <v>395.17</v>
      </c>
      <c r="AA202" s="633">
        <v>402.38</v>
      </c>
      <c r="AB202" s="633">
        <v>409.59</v>
      </c>
      <c r="AC202" s="633">
        <v>416.79</v>
      </c>
      <c r="AD202" s="633">
        <v>424</v>
      </c>
      <c r="AE202" s="633">
        <v>431.21</v>
      </c>
      <c r="AF202" s="633">
        <v>438.42</v>
      </c>
      <c r="AG202" s="633">
        <v>445.62</v>
      </c>
      <c r="AH202" s="633">
        <v>452.83</v>
      </c>
      <c r="AI202" s="633">
        <v>460.04</v>
      </c>
      <c r="AJ202" s="632">
        <v>467.24</v>
      </c>
      <c r="AK202" s="632">
        <v>474.45</v>
      </c>
      <c r="AL202" s="632">
        <v>481.66</v>
      </c>
      <c r="AM202" s="632">
        <v>488.87</v>
      </c>
      <c r="AN202" s="632">
        <v>496.07</v>
      </c>
      <c r="AO202" s="609">
        <v>503.28</v>
      </c>
      <c r="AP202" s="633">
        <v>510.49</v>
      </c>
      <c r="AQ202" s="633">
        <v>517.69000000000005</v>
      </c>
      <c r="AR202" s="633">
        <v>524.9</v>
      </c>
      <c r="AS202" s="633">
        <v>532.11</v>
      </c>
      <c r="AT202" s="633">
        <v>539.32000000000005</v>
      </c>
      <c r="AU202" s="633">
        <v>546.52</v>
      </c>
      <c r="AV202" s="633">
        <v>553.73</v>
      </c>
      <c r="AW202" s="633">
        <v>560.97</v>
      </c>
      <c r="AX202" s="633">
        <v>568.14</v>
      </c>
      <c r="AY202" s="633">
        <v>575.35</v>
      </c>
      <c r="AZ202" s="633">
        <v>582.55999999999995</v>
      </c>
      <c r="BA202" s="633">
        <v>589.77</v>
      </c>
      <c r="BB202" s="629">
        <v>596.97</v>
      </c>
      <c r="BC202" s="633">
        <v>604.17999999999995</v>
      </c>
      <c r="BD202" s="633">
        <v>611.39</v>
      </c>
      <c r="BE202" s="633">
        <v>618.6</v>
      </c>
      <c r="BF202" s="633">
        <v>625.79999999999995</v>
      </c>
      <c r="BG202" s="633">
        <v>633.01</v>
      </c>
      <c r="BH202" s="633">
        <v>640.22</v>
      </c>
      <c r="BI202" s="633">
        <v>647.41999999999996</v>
      </c>
      <c r="BJ202" s="633">
        <v>654.63</v>
      </c>
      <c r="BK202" s="633">
        <v>661.84</v>
      </c>
      <c r="BL202" s="633">
        <v>669.05</v>
      </c>
      <c r="BM202" s="633">
        <v>676.25</v>
      </c>
      <c r="BN202" s="633"/>
      <c r="BO202" s="634">
        <v>198</v>
      </c>
      <c r="BP202" s="717">
        <v>182</v>
      </c>
      <c r="BQ202" s="718">
        <v>187.09</v>
      </c>
      <c r="BR202" s="632">
        <v>192.18</v>
      </c>
      <c r="BS202" s="632">
        <v>197.27</v>
      </c>
      <c r="BT202" s="506">
        <v>202.36</v>
      </c>
      <c r="BU202" s="633">
        <v>207.45</v>
      </c>
      <c r="BV202" s="633">
        <v>212.54</v>
      </c>
      <c r="BW202" s="633">
        <v>217.62</v>
      </c>
      <c r="BX202" s="633">
        <v>222.71</v>
      </c>
      <c r="BY202" s="633">
        <v>227.8</v>
      </c>
      <c r="BZ202" s="633">
        <v>232.89</v>
      </c>
      <c r="CA202" s="633">
        <v>237.98</v>
      </c>
      <c r="CB202" s="633">
        <v>243.07</v>
      </c>
      <c r="CC202" s="633">
        <v>248.16</v>
      </c>
      <c r="CD202" s="633">
        <v>253.24</v>
      </c>
      <c r="CE202" s="633">
        <v>258.33</v>
      </c>
      <c r="CF202" s="633">
        <v>263.42</v>
      </c>
      <c r="CG202" s="633">
        <v>268.51</v>
      </c>
      <c r="CH202" s="633">
        <v>273.60000000000002</v>
      </c>
      <c r="CI202" s="633">
        <v>278.69</v>
      </c>
      <c r="CJ202" s="633">
        <v>283.77999999999997</v>
      </c>
      <c r="CK202" s="633">
        <v>288.86</v>
      </c>
      <c r="CL202" s="633">
        <v>293.95</v>
      </c>
      <c r="CM202" s="633">
        <v>299.04000000000002</v>
      </c>
      <c r="CN202" s="633">
        <v>304.13</v>
      </c>
      <c r="CO202" s="717">
        <v>309.22000000000003</v>
      </c>
      <c r="CP202" s="718">
        <v>314.31</v>
      </c>
      <c r="CQ202" s="632">
        <v>319.39999999999998</v>
      </c>
      <c r="CR202" s="632">
        <v>324.48</v>
      </c>
      <c r="CS202" s="506">
        <v>329.57</v>
      </c>
      <c r="CT202" s="633">
        <v>334.66</v>
      </c>
      <c r="CU202" s="633">
        <v>339.75</v>
      </c>
      <c r="CV202" s="633">
        <v>344.84</v>
      </c>
      <c r="CW202" s="633">
        <v>349.93</v>
      </c>
      <c r="CX202" s="633">
        <v>355.02</v>
      </c>
      <c r="CY202" s="633">
        <v>360.1</v>
      </c>
      <c r="CZ202" s="633">
        <v>365.19</v>
      </c>
      <c r="DA202" s="633">
        <v>370.28</v>
      </c>
      <c r="DB202" s="633">
        <v>375.37</v>
      </c>
      <c r="DC202" s="633">
        <v>380.46</v>
      </c>
      <c r="DD202" s="633">
        <v>385.55</v>
      </c>
      <c r="DE202" s="633">
        <v>390.64</v>
      </c>
      <c r="DF202" s="633">
        <v>395.72</v>
      </c>
      <c r="DG202" s="633">
        <v>400.81</v>
      </c>
      <c r="DH202" s="633">
        <v>405.9</v>
      </c>
      <c r="DI202" s="633">
        <v>410.99</v>
      </c>
      <c r="DJ202" s="633">
        <v>416.08</v>
      </c>
      <c r="DK202" s="633">
        <v>421.17</v>
      </c>
      <c r="DL202" s="633">
        <v>426.26</v>
      </c>
      <c r="DM202" s="633">
        <v>431.34</v>
      </c>
      <c r="DN202" s="633">
        <v>436.43</v>
      </c>
      <c r="DO202" s="633">
        <v>441.52</v>
      </c>
      <c r="DP202" s="633">
        <v>446.61</v>
      </c>
      <c r="DQ202" s="633">
        <v>451.7</v>
      </c>
      <c r="DR202" s="633">
        <v>456.79</v>
      </c>
      <c r="DS202" s="633"/>
      <c r="DT202" s="633"/>
      <c r="DU202" s="633"/>
      <c r="DV202" s="633"/>
      <c r="DW202" s="633"/>
      <c r="DX202" s="633"/>
    </row>
    <row r="203" spans="1:128">
      <c r="A203" s="888"/>
      <c r="B203" s="908">
        <f t="shared" si="19"/>
        <v>199</v>
      </c>
      <c r="C203" s="979" t="e">
        <f t="shared" si="16"/>
        <v>#REF!</v>
      </c>
      <c r="D203" s="909" t="e">
        <f t="shared" si="17"/>
        <v>#REF!</v>
      </c>
      <c r="E203" s="906"/>
      <c r="F203" s="979" t="e">
        <f t="shared" si="18"/>
        <v>#REF!</v>
      </c>
      <c r="G203" s="907" t="e">
        <f t="shared" si="15"/>
        <v>#REF!</v>
      </c>
      <c r="H203" s="906"/>
      <c r="I203" s="906"/>
      <c r="J203" s="634">
        <v>199</v>
      </c>
      <c r="K203" s="632">
        <v>288.25</v>
      </c>
      <c r="L203" s="632">
        <v>295.5</v>
      </c>
      <c r="M203" s="632">
        <v>302.74</v>
      </c>
      <c r="N203" s="632">
        <v>309.98</v>
      </c>
      <c r="O203" s="632">
        <v>317.23</v>
      </c>
      <c r="P203" s="609">
        <v>324.47000000000003</v>
      </c>
      <c r="Q203" s="633">
        <v>331.71</v>
      </c>
      <c r="R203" s="633">
        <v>338.96</v>
      </c>
      <c r="S203" s="629">
        <v>346.2</v>
      </c>
      <c r="T203" s="633">
        <v>353.44</v>
      </c>
      <c r="U203" s="629">
        <v>360.69</v>
      </c>
      <c r="V203" s="633">
        <v>367.93</v>
      </c>
      <c r="W203" s="633">
        <v>375.17</v>
      </c>
      <c r="X203" s="629">
        <v>382.42</v>
      </c>
      <c r="Y203" s="629">
        <v>389.66</v>
      </c>
      <c r="Z203" s="629">
        <v>396.91</v>
      </c>
      <c r="AA203" s="629">
        <v>404.15</v>
      </c>
      <c r="AB203" s="629">
        <v>411.39</v>
      </c>
      <c r="AC203" s="629">
        <v>418.64</v>
      </c>
      <c r="AD203" s="629">
        <v>425.88</v>
      </c>
      <c r="AE203" s="629">
        <v>433.12</v>
      </c>
      <c r="AF203" s="629">
        <v>440.37</v>
      </c>
      <c r="AG203" s="629">
        <v>447.61</v>
      </c>
      <c r="AH203" s="629">
        <v>454.85</v>
      </c>
      <c r="AI203" s="629">
        <v>462.1</v>
      </c>
      <c r="AJ203" s="632">
        <v>469.34</v>
      </c>
      <c r="AK203" s="632">
        <v>476.59</v>
      </c>
      <c r="AL203" s="632">
        <v>483.83</v>
      </c>
      <c r="AM203" s="632">
        <v>491.07</v>
      </c>
      <c r="AN203" s="632">
        <v>498.32</v>
      </c>
      <c r="AO203" s="609">
        <v>505.56</v>
      </c>
      <c r="AP203" s="633">
        <v>512.79999999999995</v>
      </c>
      <c r="AQ203" s="633">
        <v>520.04999999999995</v>
      </c>
      <c r="AR203" s="629">
        <v>527.29</v>
      </c>
      <c r="AS203" s="633">
        <v>534.53</v>
      </c>
      <c r="AT203" s="629">
        <v>541.78</v>
      </c>
      <c r="AU203" s="633">
        <v>549.02</v>
      </c>
      <c r="AV203" s="633">
        <v>556.26</v>
      </c>
      <c r="AW203" s="629">
        <v>563.51</v>
      </c>
      <c r="AX203" s="629">
        <v>570.75</v>
      </c>
      <c r="AY203" s="629">
        <v>578</v>
      </c>
      <c r="AZ203" s="629">
        <v>585.24</v>
      </c>
      <c r="BA203" s="629">
        <v>592.48</v>
      </c>
      <c r="BB203" s="633">
        <v>599.73</v>
      </c>
      <c r="BC203" s="629">
        <v>606.97</v>
      </c>
      <c r="BD203" s="629">
        <v>614.21</v>
      </c>
      <c r="BE203" s="629">
        <v>621.46</v>
      </c>
      <c r="BF203" s="629">
        <v>628.70000000000005</v>
      </c>
      <c r="BG203" s="629">
        <v>635.94000000000005</v>
      </c>
      <c r="BH203" s="629">
        <v>643.19000000000005</v>
      </c>
      <c r="BI203" s="629">
        <v>650.42999999999995</v>
      </c>
      <c r="BJ203" s="629">
        <v>657.68</v>
      </c>
      <c r="BK203" s="629">
        <v>994.92</v>
      </c>
      <c r="BL203" s="629">
        <v>672.16</v>
      </c>
      <c r="BM203" s="629">
        <v>679.41</v>
      </c>
      <c r="BN203" s="629"/>
      <c r="BO203" s="634">
        <v>199</v>
      </c>
      <c r="BP203" s="717">
        <v>182.96</v>
      </c>
      <c r="BQ203" s="718">
        <v>188.07</v>
      </c>
      <c r="BR203" s="632">
        <v>193.19</v>
      </c>
      <c r="BS203" s="632">
        <v>198.3</v>
      </c>
      <c r="BT203" s="506">
        <v>203.41</v>
      </c>
      <c r="BU203" s="633">
        <v>208.53</v>
      </c>
      <c r="BV203" s="633">
        <v>213.64</v>
      </c>
      <c r="BW203" s="633">
        <v>218.76</v>
      </c>
      <c r="BX203" s="633">
        <v>223.87</v>
      </c>
      <c r="BY203" s="633">
        <v>228.99</v>
      </c>
      <c r="BZ203" s="633">
        <v>234.1</v>
      </c>
      <c r="CA203" s="633">
        <v>239.21</v>
      </c>
      <c r="CB203" s="633">
        <v>244.33</v>
      </c>
      <c r="CC203" s="633">
        <v>249.44</v>
      </c>
      <c r="CD203" s="633">
        <v>254.56</v>
      </c>
      <c r="CE203" s="633">
        <v>259.67</v>
      </c>
      <c r="CF203" s="633">
        <v>264.79000000000002</v>
      </c>
      <c r="CG203" s="633">
        <v>269.89999999999998</v>
      </c>
      <c r="CH203" s="633">
        <v>275.01</v>
      </c>
      <c r="CI203" s="633">
        <v>280.13</v>
      </c>
      <c r="CJ203" s="633">
        <v>285.24</v>
      </c>
      <c r="CK203" s="633">
        <v>290.36</v>
      </c>
      <c r="CL203" s="633">
        <v>295.47000000000003</v>
      </c>
      <c r="CM203" s="633">
        <v>300.58999999999997</v>
      </c>
      <c r="CN203" s="633">
        <v>305.7</v>
      </c>
      <c r="CO203" s="717">
        <v>310.81</v>
      </c>
      <c r="CP203" s="718">
        <v>315.93</v>
      </c>
      <c r="CQ203" s="632">
        <v>321.04000000000002</v>
      </c>
      <c r="CR203" s="632">
        <v>326.16000000000003</v>
      </c>
      <c r="CS203" s="506">
        <v>331.27</v>
      </c>
      <c r="CT203" s="633">
        <v>336.39</v>
      </c>
      <c r="CU203" s="633">
        <v>341.5</v>
      </c>
      <c r="CV203" s="633">
        <v>346.62</v>
      </c>
      <c r="CW203" s="633">
        <v>351.73</v>
      </c>
      <c r="CX203" s="633">
        <v>356.84</v>
      </c>
      <c r="CY203" s="633">
        <v>361.96</v>
      </c>
      <c r="CZ203" s="633">
        <v>367.07</v>
      </c>
      <c r="DA203" s="633">
        <v>372.19</v>
      </c>
      <c r="DB203" s="633">
        <v>377.3</v>
      </c>
      <c r="DC203" s="633">
        <v>382.42</v>
      </c>
      <c r="DD203" s="633">
        <v>387.53</v>
      </c>
      <c r="DE203" s="633">
        <v>392.64</v>
      </c>
      <c r="DF203" s="633">
        <v>397.76</v>
      </c>
      <c r="DG203" s="633">
        <v>402.87</v>
      </c>
      <c r="DH203" s="633">
        <v>407.99</v>
      </c>
      <c r="DI203" s="633">
        <v>413.1</v>
      </c>
      <c r="DJ203" s="633">
        <v>418.22</v>
      </c>
      <c r="DK203" s="633">
        <v>423.33</v>
      </c>
      <c r="DL203" s="633">
        <v>428.44</v>
      </c>
      <c r="DM203" s="633">
        <v>433.56</v>
      </c>
      <c r="DN203" s="633">
        <v>438.67</v>
      </c>
      <c r="DO203" s="633">
        <v>443.79</v>
      </c>
      <c r="DP203" s="633">
        <v>448.9</v>
      </c>
      <c r="DQ203" s="633">
        <v>454.02</v>
      </c>
      <c r="DR203" s="633">
        <v>459.13</v>
      </c>
      <c r="DS203" s="633"/>
      <c r="DT203" s="633"/>
      <c r="DU203" s="633"/>
      <c r="DV203" s="633"/>
      <c r="DW203" s="633"/>
      <c r="DX203" s="633"/>
    </row>
    <row r="204" spans="1:128">
      <c r="A204" s="888"/>
      <c r="B204" s="908">
        <f t="shared" si="19"/>
        <v>200</v>
      </c>
      <c r="C204" s="979" t="e">
        <f t="shared" si="16"/>
        <v>#REF!</v>
      </c>
      <c r="D204" s="909" t="e">
        <f t="shared" si="17"/>
        <v>#REF!</v>
      </c>
      <c r="E204" s="906"/>
      <c r="F204" s="979" t="e">
        <f t="shared" si="18"/>
        <v>#REF!</v>
      </c>
      <c r="G204" s="907" t="e">
        <f t="shared" si="15"/>
        <v>#REF!</v>
      </c>
      <c r="H204" s="906"/>
      <c r="I204" s="906"/>
      <c r="J204" s="910">
        <v>200</v>
      </c>
      <c r="K204" s="636">
        <v>289.82</v>
      </c>
      <c r="L204" s="636">
        <v>297.10000000000002</v>
      </c>
      <c r="M204" s="636">
        <v>304.38</v>
      </c>
      <c r="N204" s="636">
        <v>311.68</v>
      </c>
      <c r="O204" s="636">
        <v>318.94</v>
      </c>
      <c r="P204" s="610">
        <v>326.22000000000003</v>
      </c>
      <c r="Q204" s="637">
        <v>333.5</v>
      </c>
      <c r="R204" s="637">
        <v>340.78</v>
      </c>
      <c r="S204" s="633">
        <v>348.06</v>
      </c>
      <c r="T204" s="637">
        <v>355.34</v>
      </c>
      <c r="U204" s="633">
        <v>362.62</v>
      </c>
      <c r="V204" s="637">
        <v>369.9</v>
      </c>
      <c r="W204" s="638">
        <v>377.18</v>
      </c>
      <c r="X204" s="633">
        <v>384.46</v>
      </c>
      <c r="Y204" s="633">
        <v>391.74</v>
      </c>
      <c r="Z204" s="633">
        <v>399.02</v>
      </c>
      <c r="AA204" s="633">
        <v>406.3</v>
      </c>
      <c r="AB204" s="633">
        <v>413.58</v>
      </c>
      <c r="AC204" s="633">
        <v>420.86</v>
      </c>
      <c r="AD204" s="633">
        <v>428.14</v>
      </c>
      <c r="AE204" s="633">
        <v>435.42</v>
      </c>
      <c r="AF204" s="633">
        <v>442.7</v>
      </c>
      <c r="AG204" s="633">
        <v>449.98</v>
      </c>
      <c r="AH204" s="633">
        <v>457.26</v>
      </c>
      <c r="AI204" s="633">
        <v>464.54</v>
      </c>
      <c r="AJ204" s="636">
        <v>471.82</v>
      </c>
      <c r="AK204" s="636">
        <v>479.1</v>
      </c>
      <c r="AL204" s="636">
        <v>486.38</v>
      </c>
      <c r="AM204" s="636">
        <v>493.66</v>
      </c>
      <c r="AN204" s="636">
        <v>500.94</v>
      </c>
      <c r="AO204" s="610">
        <v>508.22</v>
      </c>
      <c r="AP204" s="637">
        <v>515.5</v>
      </c>
      <c r="AQ204" s="637">
        <v>522.78</v>
      </c>
      <c r="AR204" s="633">
        <v>530.05999999999995</v>
      </c>
      <c r="AS204" s="637">
        <v>537.34</v>
      </c>
      <c r="AT204" s="633">
        <v>544.62</v>
      </c>
      <c r="AU204" s="637">
        <v>551.9</v>
      </c>
      <c r="AV204" s="638">
        <v>559.17999999999995</v>
      </c>
      <c r="AW204" s="633">
        <v>566.46</v>
      </c>
      <c r="AX204" s="633">
        <v>573.74</v>
      </c>
      <c r="AY204" s="633">
        <v>581.02</v>
      </c>
      <c r="AZ204" s="633">
        <v>588.29999999999995</v>
      </c>
      <c r="BA204" s="633">
        <v>595.58000000000004</v>
      </c>
      <c r="BB204" s="1247">
        <v>602.86</v>
      </c>
      <c r="BC204" s="633">
        <v>610.14</v>
      </c>
      <c r="BD204" s="633">
        <v>617.41999999999996</v>
      </c>
      <c r="BE204" s="633">
        <v>624.70000000000005</v>
      </c>
      <c r="BF204" s="633">
        <v>631.98</v>
      </c>
      <c r="BG204" s="633">
        <v>639.26</v>
      </c>
      <c r="BH204" s="633">
        <v>646.54</v>
      </c>
      <c r="BI204" s="633">
        <v>653.82000000000005</v>
      </c>
      <c r="BJ204" s="633">
        <v>661.1</v>
      </c>
      <c r="BK204" s="633">
        <v>668.38</v>
      </c>
      <c r="BL204" s="633">
        <v>675.66</v>
      </c>
      <c r="BM204" s="633">
        <v>682.94</v>
      </c>
      <c r="BN204" s="637"/>
      <c r="BO204" s="639">
        <v>200</v>
      </c>
      <c r="BP204" s="719">
        <v>183.91</v>
      </c>
      <c r="BQ204" s="720">
        <v>189.05</v>
      </c>
      <c r="BR204" s="636">
        <v>194.19</v>
      </c>
      <c r="BS204" s="636">
        <v>199.33</v>
      </c>
      <c r="BT204" s="531">
        <v>204.47</v>
      </c>
      <c r="BU204" s="637">
        <v>209.61</v>
      </c>
      <c r="BV204" s="637">
        <v>214.75</v>
      </c>
      <c r="BW204" s="633">
        <v>219.89</v>
      </c>
      <c r="BX204" s="637">
        <v>225.03</v>
      </c>
      <c r="BY204" s="637">
        <v>230.17</v>
      </c>
      <c r="BZ204" s="637">
        <v>235.31</v>
      </c>
      <c r="CA204" s="637">
        <v>240.45</v>
      </c>
      <c r="CB204" s="637">
        <v>245.59</v>
      </c>
      <c r="CC204" s="637">
        <v>250.73</v>
      </c>
      <c r="CD204" s="637">
        <v>255.87</v>
      </c>
      <c r="CE204" s="637">
        <v>261.01</v>
      </c>
      <c r="CF204" s="637">
        <v>266.14999999999998</v>
      </c>
      <c r="CG204" s="637">
        <v>271.29000000000002</v>
      </c>
      <c r="CH204" s="637">
        <v>276.43</v>
      </c>
      <c r="CI204" s="637">
        <v>181.57</v>
      </c>
      <c r="CJ204" s="637">
        <v>286.70999999999998</v>
      </c>
      <c r="CK204" s="637">
        <v>291.85000000000002</v>
      </c>
      <c r="CL204" s="637">
        <v>296.99</v>
      </c>
      <c r="CM204" s="637">
        <v>302.13</v>
      </c>
      <c r="CN204" s="637">
        <v>307.27</v>
      </c>
      <c r="CO204" s="719">
        <v>312.41000000000003</v>
      </c>
      <c r="CP204" s="720">
        <v>317.55</v>
      </c>
      <c r="CQ204" s="636">
        <v>322.69</v>
      </c>
      <c r="CR204" s="636">
        <v>327.83</v>
      </c>
      <c r="CS204" s="531">
        <v>332.97</v>
      </c>
      <c r="CT204" s="637">
        <v>338.11</v>
      </c>
      <c r="CU204" s="637">
        <v>343.25</v>
      </c>
      <c r="CV204" s="633">
        <v>348.39</v>
      </c>
      <c r="CW204" s="637">
        <v>353.53</v>
      </c>
      <c r="CX204" s="637">
        <v>358.67</v>
      </c>
      <c r="CY204" s="637">
        <v>363.81</v>
      </c>
      <c r="CZ204" s="637">
        <v>368.95</v>
      </c>
      <c r="DA204" s="637">
        <v>374.09</v>
      </c>
      <c r="DB204" s="637">
        <v>379.23</v>
      </c>
      <c r="DC204" s="637">
        <v>384.37</v>
      </c>
      <c r="DD204" s="1247">
        <v>389.51</v>
      </c>
      <c r="DE204" s="637">
        <v>394.65</v>
      </c>
      <c r="DF204" s="637">
        <v>399.79</v>
      </c>
      <c r="DG204" s="637">
        <v>404.93</v>
      </c>
      <c r="DH204" s="637">
        <v>410.07</v>
      </c>
      <c r="DI204" s="637">
        <v>415.21</v>
      </c>
      <c r="DJ204" s="637">
        <v>420.35</v>
      </c>
      <c r="DK204" s="637">
        <v>425.49</v>
      </c>
      <c r="DL204" s="637">
        <v>430.63</v>
      </c>
      <c r="DM204" s="637">
        <v>435.77</v>
      </c>
      <c r="DN204" s="637">
        <v>440.91</v>
      </c>
      <c r="DO204" s="637">
        <v>446.05</v>
      </c>
      <c r="DP204" s="637">
        <v>451.19</v>
      </c>
      <c r="DQ204" s="633">
        <v>456.33</v>
      </c>
      <c r="DR204" s="637">
        <v>461.47</v>
      </c>
      <c r="DS204" s="637"/>
      <c r="DT204" s="637"/>
      <c r="DU204" s="637"/>
      <c r="DV204" s="637"/>
      <c r="DW204" s="637"/>
      <c r="DX204" s="637"/>
    </row>
    <row r="205" spans="1:128" ht="18.75">
      <c r="A205" s="888"/>
      <c r="B205" s="908">
        <f>B204+1</f>
        <v>201</v>
      </c>
      <c r="C205" s="911" t="e">
        <f t="shared" ref="C205:C268" si="20">C204+$C$1006</f>
        <v>#REF!</v>
      </c>
      <c r="D205" s="909" t="e">
        <f t="shared" si="17"/>
        <v>#REF!</v>
      </c>
      <c r="E205" s="906"/>
      <c r="F205" s="1346" t="e">
        <f t="shared" ref="F205:F268" si="21">F204+$F$1006</f>
        <v>#REF!</v>
      </c>
      <c r="G205" s="907" t="e">
        <f t="shared" si="15"/>
        <v>#REF!</v>
      </c>
      <c r="H205" s="906"/>
      <c r="I205" s="906"/>
      <c r="J205" s="893" t="s">
        <v>909</v>
      </c>
      <c r="K205" s="611">
        <v>1.45</v>
      </c>
      <c r="L205" s="611">
        <v>1.49</v>
      </c>
      <c r="M205" s="611">
        <v>1.52</v>
      </c>
      <c r="N205" s="611">
        <v>1.56</v>
      </c>
      <c r="O205" s="611">
        <v>1.6</v>
      </c>
      <c r="P205" s="611">
        <v>1.63</v>
      </c>
      <c r="Q205" s="640">
        <v>1.67</v>
      </c>
      <c r="R205" s="640">
        <v>1.7</v>
      </c>
      <c r="S205" s="640">
        <v>1.74</v>
      </c>
      <c r="T205" s="640">
        <v>1.78</v>
      </c>
      <c r="U205" s="640">
        <v>1.81</v>
      </c>
      <c r="V205" s="640">
        <v>1.85</v>
      </c>
      <c r="W205" s="641">
        <v>1.89</v>
      </c>
      <c r="X205" s="640">
        <v>1.92</v>
      </c>
      <c r="Y205" s="640">
        <v>1.96</v>
      </c>
      <c r="Z205" s="640">
        <v>2</v>
      </c>
      <c r="AA205" s="640">
        <v>2.0299999999999998</v>
      </c>
      <c r="AB205" s="640">
        <v>2.0699999999999998</v>
      </c>
      <c r="AC205" s="640">
        <v>2.1</v>
      </c>
      <c r="AD205" s="640">
        <v>2.14</v>
      </c>
      <c r="AE205" s="640">
        <v>2.1800000000000002</v>
      </c>
      <c r="AF205" s="640">
        <v>2.21</v>
      </c>
      <c r="AG205" s="640">
        <v>2.25</v>
      </c>
      <c r="AH205" s="640">
        <v>2.29</v>
      </c>
      <c r="AI205" s="640">
        <v>2.3199999999999998</v>
      </c>
      <c r="AJ205" s="611">
        <v>2.36</v>
      </c>
      <c r="AK205" s="611">
        <v>2.4</v>
      </c>
      <c r="AL205" s="611">
        <v>2.4300000000000002</v>
      </c>
      <c r="AM205" s="611">
        <v>2.4700000000000002</v>
      </c>
      <c r="AN205" s="611">
        <v>2.5099999999999998</v>
      </c>
      <c r="AO205" s="611">
        <v>2.54</v>
      </c>
      <c r="AP205" s="640">
        <v>2.58</v>
      </c>
      <c r="AQ205" s="640">
        <v>2.61</v>
      </c>
      <c r="AR205" s="640">
        <v>2.65</v>
      </c>
      <c r="AS205" s="640">
        <v>2.69</v>
      </c>
      <c r="AT205" s="640">
        <v>2.72</v>
      </c>
      <c r="AU205" s="640">
        <v>2.76</v>
      </c>
      <c r="AV205" s="641">
        <v>2.8</v>
      </c>
      <c r="AW205" s="640">
        <v>2.83</v>
      </c>
      <c r="AX205" s="640">
        <v>2.87</v>
      </c>
      <c r="AY205" s="640">
        <v>2.91</v>
      </c>
      <c r="AZ205" s="640">
        <v>2.94</v>
      </c>
      <c r="BA205" s="640">
        <v>2.98</v>
      </c>
      <c r="BB205" s="640">
        <v>3.01</v>
      </c>
      <c r="BC205" s="640">
        <v>3.05</v>
      </c>
      <c r="BD205" s="640">
        <v>3.09</v>
      </c>
      <c r="BE205" s="640">
        <v>3.12</v>
      </c>
      <c r="BF205" s="640">
        <v>3.16</v>
      </c>
      <c r="BG205" s="640">
        <v>3.2</v>
      </c>
      <c r="BH205" s="640">
        <v>3.23</v>
      </c>
      <c r="BI205" s="640">
        <v>3.27</v>
      </c>
      <c r="BJ205" s="640">
        <v>3.31</v>
      </c>
      <c r="BK205" s="640">
        <v>3.34</v>
      </c>
      <c r="BL205" s="640">
        <v>3.38</v>
      </c>
      <c r="BM205" s="640">
        <v>3.42</v>
      </c>
      <c r="BN205" s="640"/>
      <c r="BO205" s="642"/>
      <c r="BP205" s="611">
        <v>0.92</v>
      </c>
      <c r="BQ205" s="643">
        <v>0.94</v>
      </c>
      <c r="BR205" s="611">
        <v>0.97</v>
      </c>
      <c r="BS205" s="611">
        <v>1</v>
      </c>
      <c r="BT205" s="643">
        <v>1.02</v>
      </c>
      <c r="BU205" s="640">
        <v>1.05</v>
      </c>
      <c r="BV205" s="640">
        <v>1.07</v>
      </c>
      <c r="BW205" s="640">
        <v>1.1000000000000001</v>
      </c>
      <c r="BX205" s="640">
        <v>1.1200000000000001</v>
      </c>
      <c r="BY205" s="640">
        <v>1.1499999999999999</v>
      </c>
      <c r="BZ205" s="640">
        <v>1.18</v>
      </c>
      <c r="CA205" s="640">
        <v>1.2</v>
      </c>
      <c r="CB205" s="640">
        <v>1.23</v>
      </c>
      <c r="CC205" s="640">
        <v>1.25</v>
      </c>
      <c r="CD205" s="640">
        <v>1.28</v>
      </c>
      <c r="CE205" s="640">
        <v>1.3</v>
      </c>
      <c r="CF205" s="640">
        <v>1.33</v>
      </c>
      <c r="CG205" s="640">
        <v>1.36</v>
      </c>
      <c r="CH205" s="640">
        <v>1.38</v>
      </c>
      <c r="CI205" s="640">
        <v>1.41</v>
      </c>
      <c r="CJ205" s="640">
        <v>1.43</v>
      </c>
      <c r="CK205" s="640">
        <v>1.46</v>
      </c>
      <c r="CL205" s="640">
        <v>1.48</v>
      </c>
      <c r="CM205" s="640">
        <v>1.51</v>
      </c>
      <c r="CN205" s="640">
        <v>1.54</v>
      </c>
      <c r="CO205" s="611">
        <v>1.56</v>
      </c>
      <c r="CP205" s="643">
        <v>1.59</v>
      </c>
      <c r="CQ205" s="611">
        <v>1.61</v>
      </c>
      <c r="CR205" s="611">
        <v>1.64</v>
      </c>
      <c r="CS205" s="643">
        <v>1.66</v>
      </c>
      <c r="CT205" s="640">
        <v>1.69</v>
      </c>
      <c r="CU205" s="640">
        <v>1.72</v>
      </c>
      <c r="CV205" s="640">
        <v>1.74</v>
      </c>
      <c r="CW205" s="640">
        <v>1.77</v>
      </c>
      <c r="CX205" s="640">
        <v>1.79</v>
      </c>
      <c r="CY205" s="640">
        <v>1.82</v>
      </c>
      <c r="CZ205" s="640">
        <v>1.84</v>
      </c>
      <c r="DA205" s="640">
        <v>1.87</v>
      </c>
      <c r="DB205" s="640">
        <v>1.9</v>
      </c>
      <c r="DC205" s="640">
        <v>1.92</v>
      </c>
      <c r="DD205" s="1248">
        <v>1.95</v>
      </c>
      <c r="DE205" s="640">
        <v>1.97</v>
      </c>
      <c r="DF205" s="640">
        <v>2</v>
      </c>
      <c r="DG205" s="640">
        <v>2.02</v>
      </c>
      <c r="DH205" s="640">
        <v>2.0499999999999998</v>
      </c>
      <c r="DI205" s="640">
        <v>2.08</v>
      </c>
      <c r="DJ205" s="640">
        <v>2.1</v>
      </c>
      <c r="DK205" s="640">
        <v>2.13</v>
      </c>
      <c r="DL205" s="640">
        <v>2.15</v>
      </c>
      <c r="DM205" s="640">
        <v>2.1800000000000002</v>
      </c>
      <c r="DN205" s="640">
        <v>2.2000000000000002</v>
      </c>
      <c r="DO205" s="640">
        <v>2.23</v>
      </c>
      <c r="DP205" s="640">
        <v>2.2599999999999998</v>
      </c>
      <c r="DQ205" s="640">
        <v>2.2799999999999998</v>
      </c>
      <c r="DR205" s="640">
        <v>2.31</v>
      </c>
      <c r="DS205" s="640"/>
      <c r="DT205" s="640"/>
      <c r="DU205" s="640"/>
      <c r="DV205" s="640"/>
      <c r="DW205" s="640"/>
      <c r="DX205" s="640"/>
    </row>
    <row r="206" spans="1:128" ht="18.75">
      <c r="A206" s="888"/>
      <c r="B206" s="908">
        <f t="shared" ref="B206:B269" si="22">B205+1</f>
        <v>202</v>
      </c>
      <c r="C206" s="911" t="e">
        <f t="shared" si="20"/>
        <v>#REF!</v>
      </c>
      <c r="D206" s="909" t="e">
        <f t="shared" si="17"/>
        <v>#REF!</v>
      </c>
      <c r="E206" s="906"/>
      <c r="F206" s="1346" t="e">
        <f t="shared" si="21"/>
        <v>#REF!</v>
      </c>
      <c r="G206" s="907" t="e">
        <f t="shared" si="15"/>
        <v>#REF!</v>
      </c>
      <c r="H206" s="906"/>
      <c r="I206" s="906"/>
    </row>
    <row r="207" spans="1:128" ht="18.75">
      <c r="A207" s="888"/>
      <c r="B207" s="908">
        <f t="shared" si="22"/>
        <v>203</v>
      </c>
      <c r="C207" s="911" t="e">
        <f t="shared" si="20"/>
        <v>#REF!</v>
      </c>
      <c r="D207" s="909" t="e">
        <f t="shared" si="17"/>
        <v>#REF!</v>
      </c>
      <c r="E207" s="906"/>
      <c r="F207" s="1346" t="e">
        <f t="shared" si="21"/>
        <v>#REF!</v>
      </c>
      <c r="G207" s="907" t="e">
        <f t="shared" si="15"/>
        <v>#REF!</v>
      </c>
      <c r="H207" s="906"/>
      <c r="I207" s="906"/>
    </row>
    <row r="208" spans="1:128" ht="18.75">
      <c r="A208" s="888"/>
      <c r="B208" s="908">
        <f t="shared" si="22"/>
        <v>204</v>
      </c>
      <c r="C208" s="911" t="e">
        <f t="shared" si="20"/>
        <v>#REF!</v>
      </c>
      <c r="D208" s="909" t="e">
        <f t="shared" si="17"/>
        <v>#REF!</v>
      </c>
      <c r="E208" s="906"/>
      <c r="F208" s="1346" t="e">
        <f t="shared" si="21"/>
        <v>#REF!</v>
      </c>
      <c r="G208" s="907" t="e">
        <f t="shared" si="15"/>
        <v>#REF!</v>
      </c>
      <c r="H208" s="906"/>
      <c r="I208" s="906"/>
    </row>
    <row r="209" spans="1:9" ht="18.75">
      <c r="A209" s="888"/>
      <c r="B209" s="908">
        <f t="shared" si="22"/>
        <v>205</v>
      </c>
      <c r="C209" s="911" t="e">
        <f t="shared" si="20"/>
        <v>#REF!</v>
      </c>
      <c r="D209" s="909" t="e">
        <f t="shared" si="17"/>
        <v>#REF!</v>
      </c>
      <c r="E209" s="906"/>
      <c r="F209" s="1346" t="e">
        <f t="shared" si="21"/>
        <v>#REF!</v>
      </c>
      <c r="G209" s="907" t="e">
        <f t="shared" si="15"/>
        <v>#REF!</v>
      </c>
      <c r="H209" s="906"/>
      <c r="I209" s="906"/>
    </row>
    <row r="210" spans="1:9" ht="18.75">
      <c r="A210" s="888"/>
      <c r="B210" s="908">
        <f t="shared" si="22"/>
        <v>206</v>
      </c>
      <c r="C210" s="911" t="e">
        <f t="shared" si="20"/>
        <v>#REF!</v>
      </c>
      <c r="D210" s="909" t="e">
        <f t="shared" si="17"/>
        <v>#REF!</v>
      </c>
      <c r="E210" s="906"/>
      <c r="F210" s="1346" t="e">
        <f t="shared" si="21"/>
        <v>#REF!</v>
      </c>
      <c r="G210" s="907" t="e">
        <f t="shared" si="15"/>
        <v>#REF!</v>
      </c>
      <c r="H210" s="906"/>
      <c r="I210" s="906"/>
    </row>
    <row r="211" spans="1:9" ht="18.75">
      <c r="A211" s="888"/>
      <c r="B211" s="908">
        <f t="shared" si="22"/>
        <v>207</v>
      </c>
      <c r="C211" s="911" t="e">
        <f t="shared" si="20"/>
        <v>#REF!</v>
      </c>
      <c r="D211" s="909" t="e">
        <f t="shared" si="17"/>
        <v>#REF!</v>
      </c>
      <c r="E211" s="906"/>
      <c r="F211" s="1346" t="e">
        <f t="shared" si="21"/>
        <v>#REF!</v>
      </c>
      <c r="G211" s="907" t="e">
        <f t="shared" si="15"/>
        <v>#REF!</v>
      </c>
      <c r="H211" s="906"/>
      <c r="I211" s="906"/>
    </row>
    <row r="212" spans="1:9" ht="18.75">
      <c r="A212" s="888"/>
      <c r="B212" s="908">
        <f t="shared" si="22"/>
        <v>208</v>
      </c>
      <c r="C212" s="911" t="e">
        <f t="shared" si="20"/>
        <v>#REF!</v>
      </c>
      <c r="D212" s="909" t="e">
        <f t="shared" si="17"/>
        <v>#REF!</v>
      </c>
      <c r="E212" s="906"/>
      <c r="F212" s="1346" t="e">
        <f t="shared" si="21"/>
        <v>#REF!</v>
      </c>
      <c r="G212" s="907" t="e">
        <f t="shared" si="15"/>
        <v>#REF!</v>
      </c>
      <c r="H212" s="906"/>
      <c r="I212" s="906"/>
    </row>
    <row r="213" spans="1:9" ht="18.75">
      <c r="A213" s="888"/>
      <c r="B213" s="908">
        <f t="shared" si="22"/>
        <v>209</v>
      </c>
      <c r="C213" s="911" t="e">
        <f t="shared" si="20"/>
        <v>#REF!</v>
      </c>
      <c r="D213" s="909" t="e">
        <f t="shared" si="17"/>
        <v>#REF!</v>
      </c>
      <c r="E213" s="906"/>
      <c r="F213" s="1346" t="e">
        <f t="shared" si="21"/>
        <v>#REF!</v>
      </c>
      <c r="G213" s="907" t="e">
        <f t="shared" si="15"/>
        <v>#REF!</v>
      </c>
      <c r="H213" s="906"/>
      <c r="I213" s="906"/>
    </row>
    <row r="214" spans="1:9" ht="18.75">
      <c r="A214" s="888"/>
      <c r="B214" s="908">
        <f t="shared" si="22"/>
        <v>210</v>
      </c>
      <c r="C214" s="911" t="e">
        <f t="shared" si="20"/>
        <v>#REF!</v>
      </c>
      <c r="D214" s="909" t="e">
        <f t="shared" si="17"/>
        <v>#REF!</v>
      </c>
      <c r="E214" s="906"/>
      <c r="F214" s="1346" t="e">
        <f t="shared" si="21"/>
        <v>#REF!</v>
      </c>
      <c r="G214" s="907" t="e">
        <f t="shared" si="15"/>
        <v>#REF!</v>
      </c>
      <c r="H214" s="906"/>
      <c r="I214" s="906"/>
    </row>
    <row r="215" spans="1:9" ht="18.75">
      <c r="A215" s="888"/>
      <c r="B215" s="908">
        <f t="shared" si="22"/>
        <v>211</v>
      </c>
      <c r="C215" s="911" t="e">
        <f t="shared" si="20"/>
        <v>#REF!</v>
      </c>
      <c r="D215" s="909" t="e">
        <f t="shared" si="17"/>
        <v>#REF!</v>
      </c>
      <c r="E215" s="906"/>
      <c r="F215" s="1346" t="e">
        <f t="shared" si="21"/>
        <v>#REF!</v>
      </c>
      <c r="G215" s="907" t="e">
        <f t="shared" si="15"/>
        <v>#REF!</v>
      </c>
      <c r="H215" s="906"/>
      <c r="I215" s="906"/>
    </row>
    <row r="216" spans="1:9" ht="18.75">
      <c r="A216" s="888"/>
      <c r="B216" s="908">
        <f t="shared" si="22"/>
        <v>212</v>
      </c>
      <c r="C216" s="911" t="e">
        <f t="shared" si="20"/>
        <v>#REF!</v>
      </c>
      <c r="D216" s="909" t="e">
        <f t="shared" si="17"/>
        <v>#REF!</v>
      </c>
      <c r="E216" s="906"/>
      <c r="F216" s="1346" t="e">
        <f t="shared" si="21"/>
        <v>#REF!</v>
      </c>
      <c r="G216" s="907" t="e">
        <f t="shared" si="15"/>
        <v>#REF!</v>
      </c>
      <c r="H216" s="906"/>
      <c r="I216" s="906"/>
    </row>
    <row r="217" spans="1:9" ht="18.75">
      <c r="A217" s="888"/>
      <c r="B217" s="908">
        <f t="shared" si="22"/>
        <v>213</v>
      </c>
      <c r="C217" s="911" t="e">
        <f t="shared" si="20"/>
        <v>#REF!</v>
      </c>
      <c r="D217" s="909" t="e">
        <f t="shared" si="17"/>
        <v>#REF!</v>
      </c>
      <c r="E217" s="906"/>
      <c r="F217" s="1346" t="e">
        <f t="shared" si="21"/>
        <v>#REF!</v>
      </c>
      <c r="G217" s="907" t="e">
        <f t="shared" si="15"/>
        <v>#REF!</v>
      </c>
      <c r="H217" s="906"/>
      <c r="I217" s="906"/>
    </row>
    <row r="218" spans="1:9" ht="18.75">
      <c r="A218" s="888"/>
      <c r="B218" s="908">
        <f t="shared" si="22"/>
        <v>214</v>
      </c>
      <c r="C218" s="911" t="e">
        <f t="shared" si="20"/>
        <v>#REF!</v>
      </c>
      <c r="D218" s="909" t="e">
        <f t="shared" si="17"/>
        <v>#REF!</v>
      </c>
      <c r="E218" s="906"/>
      <c r="F218" s="1346" t="e">
        <f t="shared" si="21"/>
        <v>#REF!</v>
      </c>
      <c r="G218" s="907" t="e">
        <f t="shared" si="15"/>
        <v>#REF!</v>
      </c>
      <c r="H218" s="906"/>
      <c r="I218" s="906"/>
    </row>
    <row r="219" spans="1:9" ht="18.75">
      <c r="A219" s="888"/>
      <c r="B219" s="908">
        <f t="shared" si="22"/>
        <v>215</v>
      </c>
      <c r="C219" s="911" t="e">
        <f t="shared" si="20"/>
        <v>#REF!</v>
      </c>
      <c r="D219" s="909" t="e">
        <f t="shared" si="17"/>
        <v>#REF!</v>
      </c>
      <c r="E219" s="906"/>
      <c r="F219" s="1346" t="e">
        <f t="shared" si="21"/>
        <v>#REF!</v>
      </c>
      <c r="G219" s="907" t="e">
        <f t="shared" si="15"/>
        <v>#REF!</v>
      </c>
      <c r="H219" s="906"/>
      <c r="I219" s="906"/>
    </row>
    <row r="220" spans="1:9" ht="18.75">
      <c r="A220" s="888"/>
      <c r="B220" s="908">
        <f t="shared" si="22"/>
        <v>216</v>
      </c>
      <c r="C220" s="911" t="e">
        <f t="shared" si="20"/>
        <v>#REF!</v>
      </c>
      <c r="D220" s="909" t="e">
        <f t="shared" si="17"/>
        <v>#REF!</v>
      </c>
      <c r="E220" s="906"/>
      <c r="F220" s="1346" t="e">
        <f t="shared" si="21"/>
        <v>#REF!</v>
      </c>
      <c r="G220" s="907" t="e">
        <f t="shared" si="15"/>
        <v>#REF!</v>
      </c>
      <c r="H220" s="906"/>
      <c r="I220" s="906"/>
    </row>
    <row r="221" spans="1:9" ht="18.75">
      <c r="A221" s="888"/>
      <c r="B221" s="908">
        <f t="shared" si="22"/>
        <v>217</v>
      </c>
      <c r="C221" s="911" t="e">
        <f t="shared" si="20"/>
        <v>#REF!</v>
      </c>
      <c r="D221" s="909" t="e">
        <f t="shared" si="17"/>
        <v>#REF!</v>
      </c>
      <c r="E221" s="906"/>
      <c r="F221" s="1346" t="e">
        <f t="shared" si="21"/>
        <v>#REF!</v>
      </c>
      <c r="G221" s="907" t="e">
        <f t="shared" si="15"/>
        <v>#REF!</v>
      </c>
      <c r="H221" s="906"/>
      <c r="I221" s="906"/>
    </row>
    <row r="222" spans="1:9" ht="18.75">
      <c r="A222" s="888"/>
      <c r="B222" s="908">
        <f t="shared" si="22"/>
        <v>218</v>
      </c>
      <c r="C222" s="911" t="e">
        <f t="shared" si="20"/>
        <v>#REF!</v>
      </c>
      <c r="D222" s="909" t="e">
        <f t="shared" si="17"/>
        <v>#REF!</v>
      </c>
      <c r="E222" s="906"/>
      <c r="F222" s="1346" t="e">
        <f t="shared" si="21"/>
        <v>#REF!</v>
      </c>
      <c r="G222" s="907" t="e">
        <f t="shared" si="15"/>
        <v>#REF!</v>
      </c>
      <c r="H222" s="906"/>
      <c r="I222" s="906"/>
    </row>
    <row r="223" spans="1:9" ht="18.75">
      <c r="A223" s="888"/>
      <c r="B223" s="908">
        <f t="shared" si="22"/>
        <v>219</v>
      </c>
      <c r="C223" s="911" t="e">
        <f t="shared" si="20"/>
        <v>#REF!</v>
      </c>
      <c r="D223" s="909" t="e">
        <f t="shared" si="17"/>
        <v>#REF!</v>
      </c>
      <c r="E223" s="906"/>
      <c r="F223" s="1346" t="e">
        <f t="shared" si="21"/>
        <v>#REF!</v>
      </c>
      <c r="G223" s="907" t="e">
        <f t="shared" si="15"/>
        <v>#REF!</v>
      </c>
      <c r="H223" s="906"/>
      <c r="I223" s="906"/>
    </row>
    <row r="224" spans="1:9" ht="18.75">
      <c r="A224" s="888"/>
      <c r="B224" s="908">
        <f t="shared" si="22"/>
        <v>220</v>
      </c>
      <c r="C224" s="911" t="e">
        <f t="shared" si="20"/>
        <v>#REF!</v>
      </c>
      <c r="D224" s="909" t="e">
        <f t="shared" si="17"/>
        <v>#REF!</v>
      </c>
      <c r="E224" s="906"/>
      <c r="F224" s="1346" t="e">
        <f t="shared" si="21"/>
        <v>#REF!</v>
      </c>
      <c r="G224" s="907" t="e">
        <f t="shared" si="15"/>
        <v>#REF!</v>
      </c>
      <c r="H224" s="906"/>
      <c r="I224" s="906"/>
    </row>
    <row r="225" spans="1:9" ht="18.75">
      <c r="A225" s="888"/>
      <c r="B225" s="908">
        <f t="shared" si="22"/>
        <v>221</v>
      </c>
      <c r="C225" s="911" t="e">
        <f t="shared" si="20"/>
        <v>#REF!</v>
      </c>
      <c r="D225" s="909" t="e">
        <f t="shared" si="17"/>
        <v>#REF!</v>
      </c>
      <c r="E225" s="906"/>
      <c r="F225" s="1346" t="e">
        <f t="shared" si="21"/>
        <v>#REF!</v>
      </c>
      <c r="G225" s="907" t="e">
        <f t="shared" si="15"/>
        <v>#REF!</v>
      </c>
      <c r="H225" s="906"/>
      <c r="I225" s="906"/>
    </row>
    <row r="226" spans="1:9" ht="18.75">
      <c r="A226" s="888"/>
      <c r="B226" s="908">
        <f t="shared" si="22"/>
        <v>222</v>
      </c>
      <c r="C226" s="911" t="e">
        <f t="shared" si="20"/>
        <v>#REF!</v>
      </c>
      <c r="D226" s="909" t="e">
        <f t="shared" si="17"/>
        <v>#REF!</v>
      </c>
      <c r="E226" s="906"/>
      <c r="F226" s="1346" t="e">
        <f t="shared" si="21"/>
        <v>#REF!</v>
      </c>
      <c r="G226" s="907" t="e">
        <f t="shared" si="15"/>
        <v>#REF!</v>
      </c>
      <c r="H226" s="906"/>
      <c r="I226" s="906"/>
    </row>
    <row r="227" spans="1:9" ht="18.75">
      <c r="A227" s="888"/>
      <c r="B227" s="908">
        <f t="shared" si="22"/>
        <v>223</v>
      </c>
      <c r="C227" s="911" t="e">
        <f t="shared" si="20"/>
        <v>#REF!</v>
      </c>
      <c r="D227" s="909" t="e">
        <f t="shared" si="17"/>
        <v>#REF!</v>
      </c>
      <c r="E227" s="906"/>
      <c r="F227" s="1346" t="e">
        <f t="shared" si="21"/>
        <v>#REF!</v>
      </c>
      <c r="G227" s="907" t="e">
        <f t="shared" si="15"/>
        <v>#REF!</v>
      </c>
      <c r="H227" s="906"/>
      <c r="I227" s="906"/>
    </row>
    <row r="228" spans="1:9" ht="18.75">
      <c r="A228" s="888"/>
      <c r="B228" s="908">
        <f t="shared" si="22"/>
        <v>224</v>
      </c>
      <c r="C228" s="911" t="e">
        <f t="shared" si="20"/>
        <v>#REF!</v>
      </c>
      <c r="D228" s="909" t="e">
        <f t="shared" si="17"/>
        <v>#REF!</v>
      </c>
      <c r="E228" s="906"/>
      <c r="F228" s="1346" t="e">
        <f t="shared" si="21"/>
        <v>#REF!</v>
      </c>
      <c r="G228" s="907" t="e">
        <f t="shared" si="15"/>
        <v>#REF!</v>
      </c>
      <c r="H228" s="906"/>
      <c r="I228" s="906"/>
    </row>
    <row r="229" spans="1:9" ht="18.75">
      <c r="A229" s="888"/>
      <c r="B229" s="908">
        <f t="shared" si="22"/>
        <v>225</v>
      </c>
      <c r="C229" s="911" t="e">
        <f t="shared" si="20"/>
        <v>#REF!</v>
      </c>
      <c r="D229" s="909" t="e">
        <f t="shared" si="17"/>
        <v>#REF!</v>
      </c>
      <c r="E229" s="906"/>
      <c r="F229" s="1346" t="e">
        <f t="shared" si="21"/>
        <v>#REF!</v>
      </c>
      <c r="G229" s="907" t="e">
        <f t="shared" si="15"/>
        <v>#REF!</v>
      </c>
      <c r="H229" s="906"/>
      <c r="I229" s="906"/>
    </row>
    <row r="230" spans="1:9" ht="18.75">
      <c r="A230" s="888"/>
      <c r="B230" s="908">
        <f t="shared" si="22"/>
        <v>226</v>
      </c>
      <c r="C230" s="911" t="e">
        <f t="shared" si="20"/>
        <v>#REF!</v>
      </c>
      <c r="D230" s="909" t="e">
        <f t="shared" si="17"/>
        <v>#REF!</v>
      </c>
      <c r="E230" s="906"/>
      <c r="F230" s="1346" t="e">
        <f t="shared" si="21"/>
        <v>#REF!</v>
      </c>
      <c r="G230" s="907" t="e">
        <f t="shared" si="15"/>
        <v>#REF!</v>
      </c>
      <c r="H230" s="906"/>
      <c r="I230" s="906"/>
    </row>
    <row r="231" spans="1:9" ht="18.75">
      <c r="A231" s="888"/>
      <c r="B231" s="908">
        <f t="shared" si="22"/>
        <v>227</v>
      </c>
      <c r="C231" s="911" t="e">
        <f t="shared" si="20"/>
        <v>#REF!</v>
      </c>
      <c r="D231" s="909" t="e">
        <f t="shared" si="17"/>
        <v>#REF!</v>
      </c>
      <c r="E231" s="906"/>
      <c r="F231" s="1346" t="e">
        <f t="shared" si="21"/>
        <v>#REF!</v>
      </c>
      <c r="G231" s="907" t="e">
        <f t="shared" si="15"/>
        <v>#REF!</v>
      </c>
      <c r="H231" s="906"/>
      <c r="I231" s="906"/>
    </row>
    <row r="232" spans="1:9" ht="18.75">
      <c r="A232" s="888"/>
      <c r="B232" s="908">
        <f t="shared" si="22"/>
        <v>228</v>
      </c>
      <c r="C232" s="911" t="e">
        <f t="shared" si="20"/>
        <v>#REF!</v>
      </c>
      <c r="D232" s="909" t="e">
        <f t="shared" si="17"/>
        <v>#REF!</v>
      </c>
      <c r="E232" s="906"/>
      <c r="F232" s="1346" t="e">
        <f t="shared" si="21"/>
        <v>#REF!</v>
      </c>
      <c r="G232" s="907" t="e">
        <f t="shared" si="15"/>
        <v>#REF!</v>
      </c>
      <c r="H232" s="906"/>
      <c r="I232" s="906"/>
    </row>
    <row r="233" spans="1:9" ht="18.75">
      <c r="A233" s="888"/>
      <c r="B233" s="908">
        <f t="shared" si="22"/>
        <v>229</v>
      </c>
      <c r="C233" s="911" t="e">
        <f t="shared" si="20"/>
        <v>#REF!</v>
      </c>
      <c r="D233" s="909" t="e">
        <f t="shared" si="17"/>
        <v>#REF!</v>
      </c>
      <c r="E233" s="906"/>
      <c r="F233" s="1346" t="e">
        <f t="shared" si="21"/>
        <v>#REF!</v>
      </c>
      <c r="G233" s="907" t="e">
        <f t="shared" si="15"/>
        <v>#REF!</v>
      </c>
      <c r="H233" s="906"/>
      <c r="I233" s="906"/>
    </row>
    <row r="234" spans="1:9" ht="18.75">
      <c r="A234" s="888"/>
      <c r="B234" s="908">
        <f t="shared" si="22"/>
        <v>230</v>
      </c>
      <c r="C234" s="911" t="e">
        <f t="shared" si="20"/>
        <v>#REF!</v>
      </c>
      <c r="D234" s="909" t="e">
        <f t="shared" si="17"/>
        <v>#REF!</v>
      </c>
      <c r="E234" s="906"/>
      <c r="F234" s="1346" t="e">
        <f t="shared" si="21"/>
        <v>#REF!</v>
      </c>
      <c r="G234" s="907" t="e">
        <f t="shared" si="15"/>
        <v>#REF!</v>
      </c>
      <c r="H234" s="906"/>
      <c r="I234" s="906"/>
    </row>
    <row r="235" spans="1:9" ht="18.75">
      <c r="A235" s="888"/>
      <c r="B235" s="908">
        <f t="shared" si="22"/>
        <v>231</v>
      </c>
      <c r="C235" s="911" t="e">
        <f t="shared" si="20"/>
        <v>#REF!</v>
      </c>
      <c r="D235" s="909" t="e">
        <f t="shared" si="17"/>
        <v>#REF!</v>
      </c>
      <c r="E235" s="906"/>
      <c r="F235" s="1346" t="e">
        <f t="shared" si="21"/>
        <v>#REF!</v>
      </c>
      <c r="G235" s="907" t="e">
        <f t="shared" si="15"/>
        <v>#REF!</v>
      </c>
      <c r="H235" s="906"/>
      <c r="I235" s="906"/>
    </row>
    <row r="236" spans="1:9" ht="18.75">
      <c r="A236" s="888"/>
      <c r="B236" s="908">
        <f t="shared" si="22"/>
        <v>232</v>
      </c>
      <c r="C236" s="911" t="e">
        <f t="shared" si="20"/>
        <v>#REF!</v>
      </c>
      <c r="D236" s="909" t="e">
        <f t="shared" si="17"/>
        <v>#REF!</v>
      </c>
      <c r="E236" s="906"/>
      <c r="F236" s="1346" t="e">
        <f t="shared" si="21"/>
        <v>#REF!</v>
      </c>
      <c r="G236" s="907" t="e">
        <f t="shared" si="15"/>
        <v>#REF!</v>
      </c>
      <c r="H236" s="906"/>
      <c r="I236" s="906"/>
    </row>
    <row r="237" spans="1:9" ht="18.75">
      <c r="A237" s="888"/>
      <c r="B237" s="908">
        <f t="shared" si="22"/>
        <v>233</v>
      </c>
      <c r="C237" s="911" t="e">
        <f t="shared" si="20"/>
        <v>#REF!</v>
      </c>
      <c r="D237" s="909" t="e">
        <f t="shared" si="17"/>
        <v>#REF!</v>
      </c>
      <c r="E237" s="906"/>
      <c r="F237" s="1346" t="e">
        <f t="shared" si="21"/>
        <v>#REF!</v>
      </c>
      <c r="G237" s="907" t="e">
        <f t="shared" si="15"/>
        <v>#REF!</v>
      </c>
      <c r="H237" s="906"/>
      <c r="I237" s="906"/>
    </row>
    <row r="238" spans="1:9" ht="18.75">
      <c r="A238" s="888"/>
      <c r="B238" s="908">
        <f t="shared" si="22"/>
        <v>234</v>
      </c>
      <c r="C238" s="911" t="e">
        <f t="shared" si="20"/>
        <v>#REF!</v>
      </c>
      <c r="D238" s="909" t="e">
        <f t="shared" si="17"/>
        <v>#REF!</v>
      </c>
      <c r="E238" s="906"/>
      <c r="F238" s="1346" t="e">
        <f t="shared" si="21"/>
        <v>#REF!</v>
      </c>
      <c r="G238" s="907" t="e">
        <f t="shared" si="15"/>
        <v>#REF!</v>
      </c>
      <c r="H238" s="906"/>
      <c r="I238" s="906"/>
    </row>
    <row r="239" spans="1:9" ht="18.75">
      <c r="A239" s="888"/>
      <c r="B239" s="908">
        <f t="shared" si="22"/>
        <v>235</v>
      </c>
      <c r="C239" s="911" t="e">
        <f t="shared" si="20"/>
        <v>#REF!</v>
      </c>
      <c r="D239" s="909" t="e">
        <f t="shared" si="17"/>
        <v>#REF!</v>
      </c>
      <c r="E239" s="906"/>
      <c r="F239" s="1346" t="e">
        <f t="shared" si="21"/>
        <v>#REF!</v>
      </c>
      <c r="G239" s="907" t="e">
        <f t="shared" si="15"/>
        <v>#REF!</v>
      </c>
      <c r="H239" s="906"/>
      <c r="I239" s="906"/>
    </row>
    <row r="240" spans="1:9" ht="18.75">
      <c r="A240" s="888"/>
      <c r="B240" s="908">
        <f t="shared" si="22"/>
        <v>236</v>
      </c>
      <c r="C240" s="911" t="e">
        <f t="shared" si="20"/>
        <v>#REF!</v>
      </c>
      <c r="D240" s="909" t="e">
        <f t="shared" si="17"/>
        <v>#REF!</v>
      </c>
      <c r="E240" s="906"/>
      <c r="F240" s="1346" t="e">
        <f t="shared" si="21"/>
        <v>#REF!</v>
      </c>
      <c r="G240" s="907" t="e">
        <f t="shared" si="15"/>
        <v>#REF!</v>
      </c>
      <c r="H240" s="906"/>
      <c r="I240" s="906"/>
    </row>
    <row r="241" spans="1:9" ht="18.75">
      <c r="A241" s="888"/>
      <c r="B241" s="908">
        <f t="shared" si="22"/>
        <v>237</v>
      </c>
      <c r="C241" s="911" t="e">
        <f t="shared" si="20"/>
        <v>#REF!</v>
      </c>
      <c r="D241" s="909" t="e">
        <f t="shared" si="17"/>
        <v>#REF!</v>
      </c>
      <c r="E241" s="906"/>
      <c r="F241" s="1346" t="e">
        <f t="shared" si="21"/>
        <v>#REF!</v>
      </c>
      <c r="G241" s="907" t="e">
        <f t="shared" si="15"/>
        <v>#REF!</v>
      </c>
      <c r="H241" s="906"/>
      <c r="I241" s="906"/>
    </row>
    <row r="242" spans="1:9" ht="18.75">
      <c r="A242" s="888"/>
      <c r="B242" s="908">
        <f t="shared" si="22"/>
        <v>238</v>
      </c>
      <c r="C242" s="911" t="e">
        <f t="shared" si="20"/>
        <v>#REF!</v>
      </c>
      <c r="D242" s="909" t="e">
        <f t="shared" si="17"/>
        <v>#REF!</v>
      </c>
      <c r="E242" s="906"/>
      <c r="F242" s="1346" t="e">
        <f t="shared" si="21"/>
        <v>#REF!</v>
      </c>
      <c r="G242" s="907" t="e">
        <f t="shared" si="15"/>
        <v>#REF!</v>
      </c>
      <c r="H242" s="906"/>
      <c r="I242" s="906"/>
    </row>
    <row r="243" spans="1:9" ht="18.75">
      <c r="A243" s="888"/>
      <c r="B243" s="908">
        <f t="shared" si="22"/>
        <v>239</v>
      </c>
      <c r="C243" s="911" t="e">
        <f t="shared" si="20"/>
        <v>#REF!</v>
      </c>
      <c r="D243" s="909" t="e">
        <f t="shared" si="17"/>
        <v>#REF!</v>
      </c>
      <c r="E243" s="906"/>
      <c r="F243" s="1346" t="e">
        <f t="shared" si="21"/>
        <v>#REF!</v>
      </c>
      <c r="G243" s="907" t="e">
        <f t="shared" si="15"/>
        <v>#REF!</v>
      </c>
      <c r="H243" s="906"/>
      <c r="I243" s="906"/>
    </row>
    <row r="244" spans="1:9" ht="18.75">
      <c r="A244" s="888"/>
      <c r="B244" s="908">
        <f t="shared" si="22"/>
        <v>240</v>
      </c>
      <c r="C244" s="911" t="e">
        <f t="shared" si="20"/>
        <v>#REF!</v>
      </c>
      <c r="D244" s="909" t="e">
        <f t="shared" si="17"/>
        <v>#REF!</v>
      </c>
      <c r="E244" s="906"/>
      <c r="F244" s="1346" t="e">
        <f t="shared" si="21"/>
        <v>#REF!</v>
      </c>
      <c r="G244" s="907" t="e">
        <f t="shared" si="15"/>
        <v>#REF!</v>
      </c>
      <c r="H244" s="906"/>
      <c r="I244" s="906"/>
    </row>
    <row r="245" spans="1:9" ht="18.75">
      <c r="A245" s="888"/>
      <c r="B245" s="908">
        <f t="shared" si="22"/>
        <v>241</v>
      </c>
      <c r="C245" s="911" t="e">
        <f t="shared" si="20"/>
        <v>#REF!</v>
      </c>
      <c r="D245" s="909" t="e">
        <f t="shared" si="17"/>
        <v>#REF!</v>
      </c>
      <c r="E245" s="906"/>
      <c r="F245" s="1346" t="e">
        <f t="shared" si="21"/>
        <v>#REF!</v>
      </c>
      <c r="G245" s="907" t="e">
        <f t="shared" si="15"/>
        <v>#REF!</v>
      </c>
      <c r="H245" s="906"/>
      <c r="I245" s="906"/>
    </row>
    <row r="246" spans="1:9" ht="18.75">
      <c r="A246" s="888"/>
      <c r="B246" s="908">
        <f t="shared" si="22"/>
        <v>242</v>
      </c>
      <c r="C246" s="911" t="e">
        <f t="shared" si="20"/>
        <v>#REF!</v>
      </c>
      <c r="D246" s="909" t="e">
        <f t="shared" si="17"/>
        <v>#REF!</v>
      </c>
      <c r="E246" s="906"/>
      <c r="F246" s="1346" t="e">
        <f t="shared" si="21"/>
        <v>#REF!</v>
      </c>
      <c r="G246" s="907" t="e">
        <f t="shared" si="15"/>
        <v>#REF!</v>
      </c>
      <c r="H246" s="906"/>
      <c r="I246" s="906"/>
    </row>
    <row r="247" spans="1:9" ht="18.75">
      <c r="A247" s="888"/>
      <c r="B247" s="908">
        <f t="shared" si="22"/>
        <v>243</v>
      </c>
      <c r="C247" s="911" t="e">
        <f t="shared" si="20"/>
        <v>#REF!</v>
      </c>
      <c r="D247" s="909" t="e">
        <f t="shared" si="17"/>
        <v>#REF!</v>
      </c>
      <c r="E247" s="906"/>
      <c r="F247" s="1346" t="e">
        <f t="shared" si="21"/>
        <v>#REF!</v>
      </c>
      <c r="G247" s="907" t="e">
        <f t="shared" si="15"/>
        <v>#REF!</v>
      </c>
      <c r="H247" s="906"/>
      <c r="I247" s="906"/>
    </row>
    <row r="248" spans="1:9" ht="18.75">
      <c r="A248" s="888"/>
      <c r="B248" s="908">
        <f t="shared" si="22"/>
        <v>244</v>
      </c>
      <c r="C248" s="911" t="e">
        <f t="shared" si="20"/>
        <v>#REF!</v>
      </c>
      <c r="D248" s="909" t="e">
        <f t="shared" si="17"/>
        <v>#REF!</v>
      </c>
      <c r="E248" s="906"/>
      <c r="F248" s="1346" t="e">
        <f t="shared" si="21"/>
        <v>#REF!</v>
      </c>
      <c r="G248" s="907" t="e">
        <f t="shared" si="15"/>
        <v>#REF!</v>
      </c>
      <c r="H248" s="906"/>
      <c r="I248" s="906"/>
    </row>
    <row r="249" spans="1:9" ht="18.75">
      <c r="A249" s="888"/>
      <c r="B249" s="908">
        <f t="shared" si="22"/>
        <v>245</v>
      </c>
      <c r="C249" s="911" t="e">
        <f t="shared" si="20"/>
        <v>#REF!</v>
      </c>
      <c r="D249" s="909" t="e">
        <f t="shared" si="17"/>
        <v>#REF!</v>
      </c>
      <c r="E249" s="906"/>
      <c r="F249" s="1346" t="e">
        <f t="shared" si="21"/>
        <v>#REF!</v>
      </c>
      <c r="G249" s="907" t="e">
        <f t="shared" si="15"/>
        <v>#REF!</v>
      </c>
      <c r="H249" s="906"/>
      <c r="I249" s="906"/>
    </row>
    <row r="250" spans="1:9" ht="18.75">
      <c r="A250" s="888"/>
      <c r="B250" s="908">
        <f t="shared" si="22"/>
        <v>246</v>
      </c>
      <c r="C250" s="911" t="e">
        <f t="shared" si="20"/>
        <v>#REF!</v>
      </c>
      <c r="D250" s="909" t="e">
        <f t="shared" si="17"/>
        <v>#REF!</v>
      </c>
      <c r="E250" s="906"/>
      <c r="F250" s="1346" t="e">
        <f t="shared" si="21"/>
        <v>#REF!</v>
      </c>
      <c r="G250" s="907" t="e">
        <f t="shared" si="15"/>
        <v>#REF!</v>
      </c>
      <c r="H250" s="906"/>
      <c r="I250" s="906"/>
    </row>
    <row r="251" spans="1:9" ht="18.75">
      <c r="A251" s="888"/>
      <c r="B251" s="908">
        <f t="shared" si="22"/>
        <v>247</v>
      </c>
      <c r="C251" s="911" t="e">
        <f t="shared" si="20"/>
        <v>#REF!</v>
      </c>
      <c r="D251" s="909" t="e">
        <f t="shared" si="17"/>
        <v>#REF!</v>
      </c>
      <c r="E251" s="906"/>
      <c r="F251" s="1346" t="e">
        <f t="shared" si="21"/>
        <v>#REF!</v>
      </c>
      <c r="G251" s="907" t="e">
        <f t="shared" si="15"/>
        <v>#REF!</v>
      </c>
      <c r="H251" s="906"/>
      <c r="I251" s="906"/>
    </row>
    <row r="252" spans="1:9" ht="18.75">
      <c r="A252" s="888"/>
      <c r="B252" s="908">
        <f t="shared" si="22"/>
        <v>248</v>
      </c>
      <c r="C252" s="911" t="e">
        <f t="shared" si="20"/>
        <v>#REF!</v>
      </c>
      <c r="D252" s="909" t="e">
        <f t="shared" si="17"/>
        <v>#REF!</v>
      </c>
      <c r="E252" s="906"/>
      <c r="F252" s="1346" t="e">
        <f t="shared" si="21"/>
        <v>#REF!</v>
      </c>
      <c r="G252" s="907" t="e">
        <f t="shared" si="15"/>
        <v>#REF!</v>
      </c>
      <c r="H252" s="906"/>
      <c r="I252" s="906"/>
    </row>
    <row r="253" spans="1:9" ht="18.75">
      <c r="A253" s="888"/>
      <c r="B253" s="908">
        <f t="shared" si="22"/>
        <v>249</v>
      </c>
      <c r="C253" s="911" t="e">
        <f t="shared" si="20"/>
        <v>#REF!</v>
      </c>
      <c r="D253" s="909" t="e">
        <f t="shared" si="17"/>
        <v>#REF!</v>
      </c>
      <c r="E253" s="906"/>
      <c r="F253" s="1346" t="e">
        <f t="shared" si="21"/>
        <v>#REF!</v>
      </c>
      <c r="G253" s="907" t="e">
        <f t="shared" si="15"/>
        <v>#REF!</v>
      </c>
      <c r="H253" s="906"/>
      <c r="I253" s="906"/>
    </row>
    <row r="254" spans="1:9" ht="18.75">
      <c r="A254" s="888"/>
      <c r="B254" s="908">
        <f t="shared" si="22"/>
        <v>250</v>
      </c>
      <c r="C254" s="911" t="e">
        <f t="shared" si="20"/>
        <v>#REF!</v>
      </c>
      <c r="D254" s="909" t="e">
        <f t="shared" si="17"/>
        <v>#REF!</v>
      </c>
      <c r="E254" s="906"/>
      <c r="F254" s="1346" t="e">
        <f t="shared" si="21"/>
        <v>#REF!</v>
      </c>
      <c r="G254" s="907" t="e">
        <f t="shared" si="15"/>
        <v>#REF!</v>
      </c>
      <c r="H254" s="906"/>
      <c r="I254" s="906"/>
    </row>
    <row r="255" spans="1:9" ht="18.75">
      <c r="A255" s="888"/>
      <c r="B255" s="908">
        <f t="shared" si="22"/>
        <v>251</v>
      </c>
      <c r="C255" s="911" t="e">
        <f t="shared" si="20"/>
        <v>#REF!</v>
      </c>
      <c r="D255" s="909" t="e">
        <f t="shared" si="17"/>
        <v>#REF!</v>
      </c>
      <c r="E255" s="906"/>
      <c r="F255" s="1346" t="e">
        <f t="shared" si="21"/>
        <v>#REF!</v>
      </c>
      <c r="G255" s="907" t="e">
        <f t="shared" si="15"/>
        <v>#REF!</v>
      </c>
      <c r="H255" s="906"/>
      <c r="I255" s="906"/>
    </row>
    <row r="256" spans="1:9" ht="18.75">
      <c r="A256" s="888"/>
      <c r="B256" s="908">
        <f t="shared" si="22"/>
        <v>252</v>
      </c>
      <c r="C256" s="911" t="e">
        <f t="shared" si="20"/>
        <v>#REF!</v>
      </c>
      <c r="D256" s="909" t="e">
        <f t="shared" si="17"/>
        <v>#REF!</v>
      </c>
      <c r="E256" s="906"/>
      <c r="F256" s="1346" t="e">
        <f t="shared" si="21"/>
        <v>#REF!</v>
      </c>
      <c r="G256" s="907" t="e">
        <f t="shared" si="15"/>
        <v>#REF!</v>
      </c>
      <c r="H256" s="906"/>
      <c r="I256" s="906"/>
    </row>
    <row r="257" spans="1:9" ht="18.75">
      <c r="A257" s="888"/>
      <c r="B257" s="908">
        <f t="shared" si="22"/>
        <v>253</v>
      </c>
      <c r="C257" s="911" t="e">
        <f t="shared" si="20"/>
        <v>#REF!</v>
      </c>
      <c r="D257" s="909" t="e">
        <f t="shared" si="17"/>
        <v>#REF!</v>
      </c>
      <c r="E257" s="906"/>
      <c r="F257" s="1346" t="e">
        <f t="shared" si="21"/>
        <v>#REF!</v>
      </c>
      <c r="G257" s="907" t="e">
        <f t="shared" si="15"/>
        <v>#REF!</v>
      </c>
      <c r="H257" s="906"/>
      <c r="I257" s="906"/>
    </row>
    <row r="258" spans="1:9" ht="18.75">
      <c r="A258" s="888"/>
      <c r="B258" s="908">
        <f t="shared" si="22"/>
        <v>254</v>
      </c>
      <c r="C258" s="911" t="e">
        <f t="shared" si="20"/>
        <v>#REF!</v>
      </c>
      <c r="D258" s="909" t="e">
        <f t="shared" si="17"/>
        <v>#REF!</v>
      </c>
      <c r="E258" s="906"/>
      <c r="F258" s="1346" t="e">
        <f t="shared" si="21"/>
        <v>#REF!</v>
      </c>
      <c r="G258" s="907" t="e">
        <f t="shared" si="15"/>
        <v>#REF!</v>
      </c>
      <c r="H258" s="906"/>
      <c r="I258" s="906"/>
    </row>
    <row r="259" spans="1:9" ht="18.75">
      <c r="A259" s="888"/>
      <c r="B259" s="908">
        <f t="shared" si="22"/>
        <v>255</v>
      </c>
      <c r="C259" s="911" t="e">
        <f t="shared" si="20"/>
        <v>#REF!</v>
      </c>
      <c r="D259" s="909" t="e">
        <f t="shared" si="17"/>
        <v>#REF!</v>
      </c>
      <c r="E259" s="906"/>
      <c r="F259" s="1346" t="e">
        <f t="shared" si="21"/>
        <v>#REF!</v>
      </c>
      <c r="G259" s="907" t="e">
        <f t="shared" si="15"/>
        <v>#REF!</v>
      </c>
      <c r="H259" s="906"/>
      <c r="I259" s="906"/>
    </row>
    <row r="260" spans="1:9" ht="18.75">
      <c r="A260" s="888"/>
      <c r="B260" s="908">
        <f t="shared" si="22"/>
        <v>256</v>
      </c>
      <c r="C260" s="911" t="e">
        <f t="shared" si="20"/>
        <v>#REF!</v>
      </c>
      <c r="D260" s="909" t="e">
        <f t="shared" si="17"/>
        <v>#REF!</v>
      </c>
      <c r="E260" s="906"/>
      <c r="F260" s="1346" t="e">
        <f t="shared" si="21"/>
        <v>#REF!</v>
      </c>
      <c r="G260" s="907" t="e">
        <f t="shared" si="15"/>
        <v>#REF!</v>
      </c>
      <c r="H260" s="906"/>
      <c r="I260" s="906"/>
    </row>
    <row r="261" spans="1:9" ht="18.75">
      <c r="A261" s="888"/>
      <c r="B261" s="908">
        <f t="shared" si="22"/>
        <v>257</v>
      </c>
      <c r="C261" s="911" t="e">
        <f t="shared" si="20"/>
        <v>#REF!</v>
      </c>
      <c r="D261" s="909" t="e">
        <f t="shared" si="17"/>
        <v>#REF!</v>
      </c>
      <c r="E261" s="906"/>
      <c r="F261" s="1346" t="e">
        <f t="shared" si="21"/>
        <v>#REF!</v>
      </c>
      <c r="G261" s="907" t="e">
        <f t="shared" ref="G261:G324" si="23">ROUND(F261*1.4,2)</f>
        <v>#REF!</v>
      </c>
      <c r="H261" s="906"/>
      <c r="I261" s="906"/>
    </row>
    <row r="262" spans="1:9" ht="18.75">
      <c r="A262" s="888"/>
      <c r="B262" s="908">
        <f t="shared" si="22"/>
        <v>258</v>
      </c>
      <c r="C262" s="911" t="e">
        <f t="shared" si="20"/>
        <v>#REF!</v>
      </c>
      <c r="D262" s="909" t="e">
        <f t="shared" ref="D262:D325" si="24">ROUND(C262*1.4,2)</f>
        <v>#REF!</v>
      </c>
      <c r="E262" s="906"/>
      <c r="F262" s="1346" t="e">
        <f t="shared" si="21"/>
        <v>#REF!</v>
      </c>
      <c r="G262" s="907" t="e">
        <f t="shared" si="23"/>
        <v>#REF!</v>
      </c>
      <c r="H262" s="906"/>
      <c r="I262" s="906"/>
    </row>
    <row r="263" spans="1:9" ht="18.75">
      <c r="A263" s="888"/>
      <c r="B263" s="908">
        <f t="shared" si="22"/>
        <v>259</v>
      </c>
      <c r="C263" s="911" t="e">
        <f t="shared" si="20"/>
        <v>#REF!</v>
      </c>
      <c r="D263" s="909" t="e">
        <f t="shared" si="24"/>
        <v>#REF!</v>
      </c>
      <c r="E263" s="906"/>
      <c r="F263" s="1346" t="e">
        <f t="shared" si="21"/>
        <v>#REF!</v>
      </c>
      <c r="G263" s="907" t="e">
        <f t="shared" si="23"/>
        <v>#REF!</v>
      </c>
      <c r="H263" s="906"/>
      <c r="I263" s="906"/>
    </row>
    <row r="264" spans="1:9" ht="18.75">
      <c r="A264" s="888"/>
      <c r="B264" s="908">
        <f t="shared" si="22"/>
        <v>260</v>
      </c>
      <c r="C264" s="911" t="e">
        <f t="shared" si="20"/>
        <v>#REF!</v>
      </c>
      <c r="D264" s="909" t="e">
        <f t="shared" si="24"/>
        <v>#REF!</v>
      </c>
      <c r="E264" s="906"/>
      <c r="F264" s="1346" t="e">
        <f t="shared" si="21"/>
        <v>#REF!</v>
      </c>
      <c r="G264" s="907" t="e">
        <f t="shared" si="23"/>
        <v>#REF!</v>
      </c>
      <c r="H264" s="906"/>
      <c r="I264" s="906"/>
    </row>
    <row r="265" spans="1:9" ht="18.75">
      <c r="A265" s="888"/>
      <c r="B265" s="908">
        <f t="shared" si="22"/>
        <v>261</v>
      </c>
      <c r="C265" s="911" t="e">
        <f t="shared" si="20"/>
        <v>#REF!</v>
      </c>
      <c r="D265" s="909" t="e">
        <f t="shared" si="24"/>
        <v>#REF!</v>
      </c>
      <c r="E265" s="906"/>
      <c r="F265" s="1346" t="e">
        <f t="shared" si="21"/>
        <v>#REF!</v>
      </c>
      <c r="G265" s="907" t="e">
        <f t="shared" si="23"/>
        <v>#REF!</v>
      </c>
      <c r="H265" s="906"/>
      <c r="I265" s="906"/>
    </row>
    <row r="266" spans="1:9" ht="18.75">
      <c r="A266" s="888"/>
      <c r="B266" s="908">
        <f t="shared" si="22"/>
        <v>262</v>
      </c>
      <c r="C266" s="911" t="e">
        <f t="shared" si="20"/>
        <v>#REF!</v>
      </c>
      <c r="D266" s="909" t="e">
        <f t="shared" si="24"/>
        <v>#REF!</v>
      </c>
      <c r="E266" s="906"/>
      <c r="F266" s="1346" t="e">
        <f t="shared" si="21"/>
        <v>#REF!</v>
      </c>
      <c r="G266" s="907" t="e">
        <f t="shared" si="23"/>
        <v>#REF!</v>
      </c>
      <c r="H266" s="906"/>
      <c r="I266" s="906"/>
    </row>
    <row r="267" spans="1:9" ht="18.75">
      <c r="A267" s="888"/>
      <c r="B267" s="908">
        <f t="shared" si="22"/>
        <v>263</v>
      </c>
      <c r="C267" s="911" t="e">
        <f t="shared" si="20"/>
        <v>#REF!</v>
      </c>
      <c r="D267" s="909" t="e">
        <f t="shared" si="24"/>
        <v>#REF!</v>
      </c>
      <c r="E267" s="906"/>
      <c r="F267" s="1346" t="e">
        <f t="shared" si="21"/>
        <v>#REF!</v>
      </c>
      <c r="G267" s="907" t="e">
        <f t="shared" si="23"/>
        <v>#REF!</v>
      </c>
      <c r="H267" s="906"/>
      <c r="I267" s="906"/>
    </row>
    <row r="268" spans="1:9" ht="18.75">
      <c r="A268" s="888"/>
      <c r="B268" s="908">
        <f t="shared" si="22"/>
        <v>264</v>
      </c>
      <c r="C268" s="911" t="e">
        <f t="shared" si="20"/>
        <v>#REF!</v>
      </c>
      <c r="D268" s="909" t="e">
        <f t="shared" si="24"/>
        <v>#REF!</v>
      </c>
      <c r="E268" s="906"/>
      <c r="F268" s="1346" t="e">
        <f t="shared" si="21"/>
        <v>#REF!</v>
      </c>
      <c r="G268" s="907" t="e">
        <f t="shared" si="23"/>
        <v>#REF!</v>
      </c>
      <c r="H268" s="906"/>
      <c r="I268" s="906"/>
    </row>
    <row r="269" spans="1:9" ht="18.75">
      <c r="A269" s="888"/>
      <c r="B269" s="908">
        <f t="shared" si="22"/>
        <v>265</v>
      </c>
      <c r="C269" s="911" t="e">
        <f t="shared" ref="C269:C332" si="25">C268+$C$1006</f>
        <v>#REF!</v>
      </c>
      <c r="D269" s="909" t="e">
        <f t="shared" si="24"/>
        <v>#REF!</v>
      </c>
      <c r="E269" s="906"/>
      <c r="F269" s="1346" t="e">
        <f t="shared" ref="F269:F332" si="26">F268+$F$1006</f>
        <v>#REF!</v>
      </c>
      <c r="G269" s="907" t="e">
        <f t="shared" si="23"/>
        <v>#REF!</v>
      </c>
      <c r="H269" s="906"/>
      <c r="I269" s="906"/>
    </row>
    <row r="270" spans="1:9" ht="18.75">
      <c r="A270" s="888"/>
      <c r="B270" s="908">
        <f t="shared" ref="B270:B333" si="27">B269+1</f>
        <v>266</v>
      </c>
      <c r="C270" s="911" t="e">
        <f t="shared" si="25"/>
        <v>#REF!</v>
      </c>
      <c r="D270" s="909" t="e">
        <f t="shared" si="24"/>
        <v>#REF!</v>
      </c>
      <c r="E270" s="906"/>
      <c r="F270" s="1346" t="e">
        <f t="shared" si="26"/>
        <v>#REF!</v>
      </c>
      <c r="G270" s="907" t="e">
        <f t="shared" si="23"/>
        <v>#REF!</v>
      </c>
      <c r="H270" s="906"/>
      <c r="I270" s="906"/>
    </row>
    <row r="271" spans="1:9" ht="18.75">
      <c r="A271" s="888"/>
      <c r="B271" s="908">
        <f t="shared" si="27"/>
        <v>267</v>
      </c>
      <c r="C271" s="911" t="e">
        <f t="shared" si="25"/>
        <v>#REF!</v>
      </c>
      <c r="D271" s="909" t="e">
        <f t="shared" si="24"/>
        <v>#REF!</v>
      </c>
      <c r="E271" s="906"/>
      <c r="F271" s="1346" t="e">
        <f t="shared" si="26"/>
        <v>#REF!</v>
      </c>
      <c r="G271" s="907" t="e">
        <f t="shared" si="23"/>
        <v>#REF!</v>
      </c>
      <c r="H271" s="906"/>
      <c r="I271" s="906"/>
    </row>
    <row r="272" spans="1:9" ht="18.75">
      <c r="A272" s="888"/>
      <c r="B272" s="908">
        <f t="shared" si="27"/>
        <v>268</v>
      </c>
      <c r="C272" s="911" t="e">
        <f t="shared" si="25"/>
        <v>#REF!</v>
      </c>
      <c r="D272" s="909" t="e">
        <f t="shared" si="24"/>
        <v>#REF!</v>
      </c>
      <c r="E272" s="906"/>
      <c r="F272" s="1346" t="e">
        <f t="shared" si="26"/>
        <v>#REF!</v>
      </c>
      <c r="G272" s="907" t="e">
        <f t="shared" si="23"/>
        <v>#REF!</v>
      </c>
      <c r="H272" s="906"/>
      <c r="I272" s="906"/>
    </row>
    <row r="273" spans="1:9" ht="18.75">
      <c r="A273" s="888"/>
      <c r="B273" s="908">
        <f t="shared" si="27"/>
        <v>269</v>
      </c>
      <c r="C273" s="911" t="e">
        <f t="shared" si="25"/>
        <v>#REF!</v>
      </c>
      <c r="D273" s="909" t="e">
        <f t="shared" si="24"/>
        <v>#REF!</v>
      </c>
      <c r="E273" s="906"/>
      <c r="F273" s="1346" t="e">
        <f t="shared" si="26"/>
        <v>#REF!</v>
      </c>
      <c r="G273" s="907" t="e">
        <f t="shared" si="23"/>
        <v>#REF!</v>
      </c>
      <c r="H273" s="906"/>
      <c r="I273" s="906"/>
    </row>
    <row r="274" spans="1:9" ht="18.75">
      <c r="A274" s="888"/>
      <c r="B274" s="908">
        <f t="shared" si="27"/>
        <v>270</v>
      </c>
      <c r="C274" s="911" t="e">
        <f t="shared" si="25"/>
        <v>#REF!</v>
      </c>
      <c r="D274" s="909" t="e">
        <f t="shared" si="24"/>
        <v>#REF!</v>
      </c>
      <c r="E274" s="906"/>
      <c r="F274" s="1346" t="e">
        <f t="shared" si="26"/>
        <v>#REF!</v>
      </c>
      <c r="G274" s="907" t="e">
        <f t="shared" si="23"/>
        <v>#REF!</v>
      </c>
      <c r="H274" s="906"/>
      <c r="I274" s="906"/>
    </row>
    <row r="275" spans="1:9" ht="18.75">
      <c r="A275" s="888"/>
      <c r="B275" s="908">
        <f t="shared" si="27"/>
        <v>271</v>
      </c>
      <c r="C275" s="911" t="e">
        <f t="shared" si="25"/>
        <v>#REF!</v>
      </c>
      <c r="D275" s="909" t="e">
        <f t="shared" si="24"/>
        <v>#REF!</v>
      </c>
      <c r="E275" s="906"/>
      <c r="F275" s="1346" t="e">
        <f t="shared" si="26"/>
        <v>#REF!</v>
      </c>
      <c r="G275" s="907" t="e">
        <f t="shared" si="23"/>
        <v>#REF!</v>
      </c>
      <c r="H275" s="906"/>
      <c r="I275" s="906"/>
    </row>
    <row r="276" spans="1:9" ht="18.75">
      <c r="A276" s="888"/>
      <c r="B276" s="908">
        <f t="shared" si="27"/>
        <v>272</v>
      </c>
      <c r="C276" s="911" t="e">
        <f t="shared" si="25"/>
        <v>#REF!</v>
      </c>
      <c r="D276" s="909" t="e">
        <f t="shared" si="24"/>
        <v>#REF!</v>
      </c>
      <c r="E276" s="906"/>
      <c r="F276" s="1346" t="e">
        <f t="shared" si="26"/>
        <v>#REF!</v>
      </c>
      <c r="G276" s="907" t="e">
        <f t="shared" si="23"/>
        <v>#REF!</v>
      </c>
      <c r="H276" s="906"/>
      <c r="I276" s="906"/>
    </row>
    <row r="277" spans="1:9" ht="18.75">
      <c r="A277" s="888"/>
      <c r="B277" s="908">
        <f t="shared" si="27"/>
        <v>273</v>
      </c>
      <c r="C277" s="911" t="e">
        <f t="shared" si="25"/>
        <v>#REF!</v>
      </c>
      <c r="D277" s="909" t="e">
        <f t="shared" si="24"/>
        <v>#REF!</v>
      </c>
      <c r="E277" s="906"/>
      <c r="F277" s="1346" t="e">
        <f t="shared" si="26"/>
        <v>#REF!</v>
      </c>
      <c r="G277" s="907" t="e">
        <f t="shared" si="23"/>
        <v>#REF!</v>
      </c>
      <c r="H277" s="906"/>
      <c r="I277" s="906"/>
    </row>
    <row r="278" spans="1:9" ht="18.75">
      <c r="A278" s="888"/>
      <c r="B278" s="908">
        <f t="shared" si="27"/>
        <v>274</v>
      </c>
      <c r="C278" s="911" t="e">
        <f t="shared" si="25"/>
        <v>#REF!</v>
      </c>
      <c r="D278" s="909" t="e">
        <f t="shared" si="24"/>
        <v>#REF!</v>
      </c>
      <c r="E278" s="906"/>
      <c r="F278" s="1346" t="e">
        <f t="shared" si="26"/>
        <v>#REF!</v>
      </c>
      <c r="G278" s="907" t="e">
        <f t="shared" si="23"/>
        <v>#REF!</v>
      </c>
      <c r="H278" s="906"/>
      <c r="I278" s="906"/>
    </row>
    <row r="279" spans="1:9" ht="18.75">
      <c r="A279" s="888"/>
      <c r="B279" s="908">
        <f t="shared" si="27"/>
        <v>275</v>
      </c>
      <c r="C279" s="911" t="e">
        <f t="shared" si="25"/>
        <v>#REF!</v>
      </c>
      <c r="D279" s="909" t="e">
        <f t="shared" si="24"/>
        <v>#REF!</v>
      </c>
      <c r="E279" s="906"/>
      <c r="F279" s="1346" t="e">
        <f t="shared" si="26"/>
        <v>#REF!</v>
      </c>
      <c r="G279" s="907" t="e">
        <f t="shared" si="23"/>
        <v>#REF!</v>
      </c>
      <c r="H279" s="906"/>
      <c r="I279" s="906"/>
    </row>
    <row r="280" spans="1:9" ht="18.75">
      <c r="A280" s="888"/>
      <c r="B280" s="908">
        <f t="shared" si="27"/>
        <v>276</v>
      </c>
      <c r="C280" s="911" t="e">
        <f t="shared" si="25"/>
        <v>#REF!</v>
      </c>
      <c r="D280" s="909" t="e">
        <f t="shared" si="24"/>
        <v>#REF!</v>
      </c>
      <c r="E280" s="906"/>
      <c r="F280" s="1346" t="e">
        <f t="shared" si="26"/>
        <v>#REF!</v>
      </c>
      <c r="G280" s="907" t="e">
        <f t="shared" si="23"/>
        <v>#REF!</v>
      </c>
      <c r="H280" s="906"/>
      <c r="I280" s="906"/>
    </row>
    <row r="281" spans="1:9" ht="18.75">
      <c r="A281" s="888"/>
      <c r="B281" s="908">
        <f t="shared" si="27"/>
        <v>277</v>
      </c>
      <c r="C281" s="911" t="e">
        <f t="shared" si="25"/>
        <v>#REF!</v>
      </c>
      <c r="D281" s="909" t="e">
        <f t="shared" si="24"/>
        <v>#REF!</v>
      </c>
      <c r="E281" s="906"/>
      <c r="F281" s="1346" t="e">
        <f t="shared" si="26"/>
        <v>#REF!</v>
      </c>
      <c r="G281" s="907" t="e">
        <f t="shared" si="23"/>
        <v>#REF!</v>
      </c>
      <c r="H281" s="906"/>
      <c r="I281" s="906"/>
    </row>
    <row r="282" spans="1:9" ht="18.75">
      <c r="A282" s="888"/>
      <c r="B282" s="908">
        <f t="shared" si="27"/>
        <v>278</v>
      </c>
      <c r="C282" s="911" t="e">
        <f t="shared" si="25"/>
        <v>#REF!</v>
      </c>
      <c r="D282" s="909" t="e">
        <f t="shared" si="24"/>
        <v>#REF!</v>
      </c>
      <c r="E282" s="906"/>
      <c r="F282" s="1346" t="e">
        <f t="shared" si="26"/>
        <v>#REF!</v>
      </c>
      <c r="G282" s="907" t="e">
        <f t="shared" si="23"/>
        <v>#REF!</v>
      </c>
      <c r="H282" s="906"/>
      <c r="I282" s="906"/>
    </row>
    <row r="283" spans="1:9" ht="18.75">
      <c r="A283" s="888"/>
      <c r="B283" s="908">
        <f t="shared" si="27"/>
        <v>279</v>
      </c>
      <c r="C283" s="911" t="e">
        <f t="shared" si="25"/>
        <v>#REF!</v>
      </c>
      <c r="D283" s="909" t="e">
        <f t="shared" si="24"/>
        <v>#REF!</v>
      </c>
      <c r="E283" s="906"/>
      <c r="F283" s="1346" t="e">
        <f t="shared" si="26"/>
        <v>#REF!</v>
      </c>
      <c r="G283" s="907" t="e">
        <f t="shared" si="23"/>
        <v>#REF!</v>
      </c>
      <c r="H283" s="906"/>
      <c r="I283" s="906"/>
    </row>
    <row r="284" spans="1:9" ht="18.75">
      <c r="A284" s="888"/>
      <c r="B284" s="908">
        <f t="shared" si="27"/>
        <v>280</v>
      </c>
      <c r="C284" s="911" t="e">
        <f t="shared" si="25"/>
        <v>#REF!</v>
      </c>
      <c r="D284" s="909" t="e">
        <f t="shared" si="24"/>
        <v>#REF!</v>
      </c>
      <c r="E284" s="906"/>
      <c r="F284" s="1346" t="e">
        <f t="shared" si="26"/>
        <v>#REF!</v>
      </c>
      <c r="G284" s="907" t="e">
        <f t="shared" si="23"/>
        <v>#REF!</v>
      </c>
      <c r="H284" s="906"/>
      <c r="I284" s="906"/>
    </row>
    <row r="285" spans="1:9" ht="18.75">
      <c r="A285" s="888"/>
      <c r="B285" s="908">
        <f t="shared" si="27"/>
        <v>281</v>
      </c>
      <c r="C285" s="911" t="e">
        <f t="shared" si="25"/>
        <v>#REF!</v>
      </c>
      <c r="D285" s="909" t="e">
        <f t="shared" si="24"/>
        <v>#REF!</v>
      </c>
      <c r="E285" s="906"/>
      <c r="F285" s="1346" t="e">
        <f t="shared" si="26"/>
        <v>#REF!</v>
      </c>
      <c r="G285" s="907" t="e">
        <f t="shared" si="23"/>
        <v>#REF!</v>
      </c>
      <c r="H285" s="906"/>
      <c r="I285" s="906"/>
    </row>
    <row r="286" spans="1:9" ht="18.75">
      <c r="A286" s="888"/>
      <c r="B286" s="908">
        <f t="shared" si="27"/>
        <v>282</v>
      </c>
      <c r="C286" s="911" t="e">
        <f t="shared" si="25"/>
        <v>#REF!</v>
      </c>
      <c r="D286" s="909" t="e">
        <f t="shared" si="24"/>
        <v>#REF!</v>
      </c>
      <c r="E286" s="906"/>
      <c r="F286" s="1346" t="e">
        <f t="shared" si="26"/>
        <v>#REF!</v>
      </c>
      <c r="G286" s="907" t="e">
        <f t="shared" si="23"/>
        <v>#REF!</v>
      </c>
      <c r="H286" s="906"/>
      <c r="I286" s="906"/>
    </row>
    <row r="287" spans="1:9" ht="18.75">
      <c r="A287" s="888"/>
      <c r="B287" s="908">
        <f t="shared" si="27"/>
        <v>283</v>
      </c>
      <c r="C287" s="911" t="e">
        <f t="shared" si="25"/>
        <v>#REF!</v>
      </c>
      <c r="D287" s="909" t="e">
        <f t="shared" si="24"/>
        <v>#REF!</v>
      </c>
      <c r="E287" s="906"/>
      <c r="F287" s="1346" t="e">
        <f t="shared" si="26"/>
        <v>#REF!</v>
      </c>
      <c r="G287" s="907" t="e">
        <f t="shared" si="23"/>
        <v>#REF!</v>
      </c>
      <c r="H287" s="906"/>
      <c r="I287" s="906"/>
    </row>
    <row r="288" spans="1:9" ht="18.75">
      <c r="A288" s="888"/>
      <c r="B288" s="908">
        <f t="shared" si="27"/>
        <v>284</v>
      </c>
      <c r="C288" s="911" t="e">
        <f t="shared" si="25"/>
        <v>#REF!</v>
      </c>
      <c r="D288" s="909" t="e">
        <f t="shared" si="24"/>
        <v>#REF!</v>
      </c>
      <c r="E288" s="906"/>
      <c r="F288" s="1346" t="e">
        <f t="shared" si="26"/>
        <v>#REF!</v>
      </c>
      <c r="G288" s="907" t="e">
        <f t="shared" si="23"/>
        <v>#REF!</v>
      </c>
      <c r="H288" s="906"/>
      <c r="I288" s="906"/>
    </row>
    <row r="289" spans="1:9" ht="18.75">
      <c r="A289" s="888"/>
      <c r="B289" s="908">
        <f t="shared" si="27"/>
        <v>285</v>
      </c>
      <c r="C289" s="911" t="e">
        <f t="shared" si="25"/>
        <v>#REF!</v>
      </c>
      <c r="D289" s="909" t="e">
        <f t="shared" si="24"/>
        <v>#REF!</v>
      </c>
      <c r="E289" s="906"/>
      <c r="F289" s="1346" t="e">
        <f t="shared" si="26"/>
        <v>#REF!</v>
      </c>
      <c r="G289" s="907" t="e">
        <f t="shared" si="23"/>
        <v>#REF!</v>
      </c>
      <c r="H289" s="906"/>
      <c r="I289" s="906"/>
    </row>
    <row r="290" spans="1:9" ht="18.75">
      <c r="A290" s="888"/>
      <c r="B290" s="908">
        <f t="shared" si="27"/>
        <v>286</v>
      </c>
      <c r="C290" s="911" t="e">
        <f t="shared" si="25"/>
        <v>#REF!</v>
      </c>
      <c r="D290" s="909" t="e">
        <f t="shared" si="24"/>
        <v>#REF!</v>
      </c>
      <c r="E290" s="906"/>
      <c r="F290" s="1346" t="e">
        <f t="shared" si="26"/>
        <v>#REF!</v>
      </c>
      <c r="G290" s="907" t="e">
        <f t="shared" si="23"/>
        <v>#REF!</v>
      </c>
      <c r="H290" s="906"/>
      <c r="I290" s="906"/>
    </row>
    <row r="291" spans="1:9" ht="18.75">
      <c r="A291" s="888"/>
      <c r="B291" s="908">
        <f t="shared" si="27"/>
        <v>287</v>
      </c>
      <c r="C291" s="911" t="e">
        <f t="shared" si="25"/>
        <v>#REF!</v>
      </c>
      <c r="D291" s="909" t="e">
        <f t="shared" si="24"/>
        <v>#REF!</v>
      </c>
      <c r="E291" s="906"/>
      <c r="F291" s="1346" t="e">
        <f t="shared" si="26"/>
        <v>#REF!</v>
      </c>
      <c r="G291" s="907" t="e">
        <f t="shared" si="23"/>
        <v>#REF!</v>
      </c>
      <c r="H291" s="906"/>
      <c r="I291" s="906"/>
    </row>
    <row r="292" spans="1:9" ht="18.75">
      <c r="A292" s="888"/>
      <c r="B292" s="908">
        <f t="shared" si="27"/>
        <v>288</v>
      </c>
      <c r="C292" s="911" t="e">
        <f t="shared" si="25"/>
        <v>#REF!</v>
      </c>
      <c r="D292" s="909" t="e">
        <f t="shared" si="24"/>
        <v>#REF!</v>
      </c>
      <c r="E292" s="906"/>
      <c r="F292" s="1346" t="e">
        <f t="shared" si="26"/>
        <v>#REF!</v>
      </c>
      <c r="G292" s="907" t="e">
        <f t="shared" si="23"/>
        <v>#REF!</v>
      </c>
      <c r="H292" s="906"/>
      <c r="I292" s="906"/>
    </row>
    <row r="293" spans="1:9" ht="18.75">
      <c r="A293" s="888"/>
      <c r="B293" s="908">
        <f t="shared" si="27"/>
        <v>289</v>
      </c>
      <c r="C293" s="911" t="e">
        <f t="shared" si="25"/>
        <v>#REF!</v>
      </c>
      <c r="D293" s="909" t="e">
        <f t="shared" si="24"/>
        <v>#REF!</v>
      </c>
      <c r="E293" s="906"/>
      <c r="F293" s="1346" t="e">
        <f t="shared" si="26"/>
        <v>#REF!</v>
      </c>
      <c r="G293" s="907" t="e">
        <f t="shared" si="23"/>
        <v>#REF!</v>
      </c>
      <c r="H293" s="906"/>
      <c r="I293" s="906"/>
    </row>
    <row r="294" spans="1:9" ht="18.75">
      <c r="A294" s="888"/>
      <c r="B294" s="908">
        <f t="shared" si="27"/>
        <v>290</v>
      </c>
      <c r="C294" s="911" t="e">
        <f t="shared" si="25"/>
        <v>#REF!</v>
      </c>
      <c r="D294" s="909" t="e">
        <f t="shared" si="24"/>
        <v>#REF!</v>
      </c>
      <c r="E294" s="906"/>
      <c r="F294" s="1346" t="e">
        <f t="shared" si="26"/>
        <v>#REF!</v>
      </c>
      <c r="G294" s="907" t="e">
        <f t="shared" si="23"/>
        <v>#REF!</v>
      </c>
      <c r="H294" s="906"/>
      <c r="I294" s="906"/>
    </row>
    <row r="295" spans="1:9" ht="18.75">
      <c r="A295" s="888"/>
      <c r="B295" s="908">
        <f t="shared" si="27"/>
        <v>291</v>
      </c>
      <c r="C295" s="911" t="e">
        <f t="shared" si="25"/>
        <v>#REF!</v>
      </c>
      <c r="D295" s="909" t="e">
        <f t="shared" si="24"/>
        <v>#REF!</v>
      </c>
      <c r="E295" s="906"/>
      <c r="F295" s="1346" t="e">
        <f t="shared" si="26"/>
        <v>#REF!</v>
      </c>
      <c r="G295" s="907" t="e">
        <f t="shared" si="23"/>
        <v>#REF!</v>
      </c>
      <c r="H295" s="906"/>
      <c r="I295" s="906"/>
    </row>
    <row r="296" spans="1:9" ht="18.75">
      <c r="A296" s="888"/>
      <c r="B296" s="908">
        <f t="shared" si="27"/>
        <v>292</v>
      </c>
      <c r="C296" s="911" t="e">
        <f t="shared" si="25"/>
        <v>#REF!</v>
      </c>
      <c r="D296" s="909" t="e">
        <f t="shared" si="24"/>
        <v>#REF!</v>
      </c>
      <c r="E296" s="906"/>
      <c r="F296" s="1346" t="e">
        <f t="shared" si="26"/>
        <v>#REF!</v>
      </c>
      <c r="G296" s="907" t="e">
        <f t="shared" si="23"/>
        <v>#REF!</v>
      </c>
      <c r="H296" s="906"/>
      <c r="I296" s="906"/>
    </row>
    <row r="297" spans="1:9" ht="18.75">
      <c r="A297" s="888"/>
      <c r="B297" s="908">
        <f t="shared" si="27"/>
        <v>293</v>
      </c>
      <c r="C297" s="911" t="e">
        <f t="shared" si="25"/>
        <v>#REF!</v>
      </c>
      <c r="D297" s="909" t="e">
        <f t="shared" si="24"/>
        <v>#REF!</v>
      </c>
      <c r="E297" s="906"/>
      <c r="F297" s="1346" t="e">
        <f t="shared" si="26"/>
        <v>#REF!</v>
      </c>
      <c r="G297" s="907" t="e">
        <f t="shared" si="23"/>
        <v>#REF!</v>
      </c>
      <c r="H297" s="906"/>
      <c r="I297" s="906"/>
    </row>
    <row r="298" spans="1:9" ht="18.75">
      <c r="A298" s="888"/>
      <c r="B298" s="908">
        <f t="shared" si="27"/>
        <v>294</v>
      </c>
      <c r="C298" s="911" t="e">
        <f t="shared" si="25"/>
        <v>#REF!</v>
      </c>
      <c r="D298" s="909" t="e">
        <f t="shared" si="24"/>
        <v>#REF!</v>
      </c>
      <c r="E298" s="906"/>
      <c r="F298" s="1346" t="e">
        <f t="shared" si="26"/>
        <v>#REF!</v>
      </c>
      <c r="G298" s="907" t="e">
        <f t="shared" si="23"/>
        <v>#REF!</v>
      </c>
      <c r="H298" s="906"/>
      <c r="I298" s="906"/>
    </row>
    <row r="299" spans="1:9" ht="18.75">
      <c r="A299" s="888"/>
      <c r="B299" s="908">
        <f t="shared" si="27"/>
        <v>295</v>
      </c>
      <c r="C299" s="911" t="e">
        <f t="shared" si="25"/>
        <v>#REF!</v>
      </c>
      <c r="D299" s="909" t="e">
        <f t="shared" si="24"/>
        <v>#REF!</v>
      </c>
      <c r="E299" s="906"/>
      <c r="F299" s="1346" t="e">
        <f t="shared" si="26"/>
        <v>#REF!</v>
      </c>
      <c r="G299" s="907" t="e">
        <f t="shared" si="23"/>
        <v>#REF!</v>
      </c>
      <c r="H299" s="906"/>
      <c r="I299" s="906"/>
    </row>
    <row r="300" spans="1:9" ht="18.75">
      <c r="A300" s="888"/>
      <c r="B300" s="908">
        <f t="shared" si="27"/>
        <v>296</v>
      </c>
      <c r="C300" s="911" t="e">
        <f t="shared" si="25"/>
        <v>#REF!</v>
      </c>
      <c r="D300" s="909" t="e">
        <f t="shared" si="24"/>
        <v>#REF!</v>
      </c>
      <c r="E300" s="906"/>
      <c r="F300" s="1346" t="e">
        <f t="shared" si="26"/>
        <v>#REF!</v>
      </c>
      <c r="G300" s="907" t="e">
        <f t="shared" si="23"/>
        <v>#REF!</v>
      </c>
      <c r="H300" s="906"/>
      <c r="I300" s="906"/>
    </row>
    <row r="301" spans="1:9" ht="18.75">
      <c r="A301" s="888"/>
      <c r="B301" s="908">
        <f t="shared" si="27"/>
        <v>297</v>
      </c>
      <c r="C301" s="911" t="e">
        <f t="shared" si="25"/>
        <v>#REF!</v>
      </c>
      <c r="D301" s="909" t="e">
        <f t="shared" si="24"/>
        <v>#REF!</v>
      </c>
      <c r="E301" s="906"/>
      <c r="F301" s="1346" t="e">
        <f t="shared" si="26"/>
        <v>#REF!</v>
      </c>
      <c r="G301" s="907" t="e">
        <f t="shared" si="23"/>
        <v>#REF!</v>
      </c>
      <c r="H301" s="906"/>
      <c r="I301" s="906"/>
    </row>
    <row r="302" spans="1:9" ht="18.75">
      <c r="A302" s="888"/>
      <c r="B302" s="908">
        <f t="shared" si="27"/>
        <v>298</v>
      </c>
      <c r="C302" s="911" t="e">
        <f t="shared" si="25"/>
        <v>#REF!</v>
      </c>
      <c r="D302" s="909" t="e">
        <f t="shared" si="24"/>
        <v>#REF!</v>
      </c>
      <c r="E302" s="906"/>
      <c r="F302" s="1346" t="e">
        <f t="shared" si="26"/>
        <v>#REF!</v>
      </c>
      <c r="G302" s="907" t="e">
        <f t="shared" si="23"/>
        <v>#REF!</v>
      </c>
      <c r="H302" s="906"/>
      <c r="I302" s="906"/>
    </row>
    <row r="303" spans="1:9" ht="18.75">
      <c r="A303" s="888"/>
      <c r="B303" s="908">
        <f t="shared" si="27"/>
        <v>299</v>
      </c>
      <c r="C303" s="911" t="e">
        <f t="shared" si="25"/>
        <v>#REF!</v>
      </c>
      <c r="D303" s="909" t="e">
        <f t="shared" si="24"/>
        <v>#REF!</v>
      </c>
      <c r="E303" s="906"/>
      <c r="F303" s="1346" t="e">
        <f t="shared" si="26"/>
        <v>#REF!</v>
      </c>
      <c r="G303" s="907" t="e">
        <f t="shared" si="23"/>
        <v>#REF!</v>
      </c>
      <c r="H303" s="906"/>
      <c r="I303" s="906"/>
    </row>
    <row r="304" spans="1:9" ht="18.75">
      <c r="A304" s="888"/>
      <c r="B304" s="908">
        <f t="shared" si="27"/>
        <v>300</v>
      </c>
      <c r="C304" s="911" t="e">
        <f t="shared" si="25"/>
        <v>#REF!</v>
      </c>
      <c r="D304" s="909" t="e">
        <f t="shared" si="24"/>
        <v>#REF!</v>
      </c>
      <c r="E304" s="906"/>
      <c r="F304" s="1346" t="e">
        <f t="shared" si="26"/>
        <v>#REF!</v>
      </c>
      <c r="G304" s="907" t="e">
        <f t="shared" si="23"/>
        <v>#REF!</v>
      </c>
      <c r="H304" s="906"/>
      <c r="I304" s="906"/>
    </row>
    <row r="305" spans="1:9" ht="18.75">
      <c r="A305" s="888"/>
      <c r="B305" s="908">
        <f t="shared" si="27"/>
        <v>301</v>
      </c>
      <c r="C305" s="911" t="e">
        <f t="shared" si="25"/>
        <v>#REF!</v>
      </c>
      <c r="D305" s="909" t="e">
        <f t="shared" si="24"/>
        <v>#REF!</v>
      </c>
      <c r="E305" s="906"/>
      <c r="F305" s="1346" t="e">
        <f t="shared" si="26"/>
        <v>#REF!</v>
      </c>
      <c r="G305" s="907" t="e">
        <f t="shared" si="23"/>
        <v>#REF!</v>
      </c>
      <c r="H305" s="906"/>
      <c r="I305" s="906"/>
    </row>
    <row r="306" spans="1:9" ht="18.75">
      <c r="A306" s="888"/>
      <c r="B306" s="908">
        <f t="shared" si="27"/>
        <v>302</v>
      </c>
      <c r="C306" s="911" t="e">
        <f t="shared" si="25"/>
        <v>#REF!</v>
      </c>
      <c r="D306" s="909" t="e">
        <f t="shared" si="24"/>
        <v>#REF!</v>
      </c>
      <c r="E306" s="906"/>
      <c r="F306" s="1346" t="e">
        <f t="shared" si="26"/>
        <v>#REF!</v>
      </c>
      <c r="G306" s="907" t="e">
        <f t="shared" si="23"/>
        <v>#REF!</v>
      </c>
      <c r="H306" s="906"/>
      <c r="I306" s="906"/>
    </row>
    <row r="307" spans="1:9" ht="18.75">
      <c r="A307" s="888"/>
      <c r="B307" s="908">
        <f t="shared" si="27"/>
        <v>303</v>
      </c>
      <c r="C307" s="911" t="e">
        <f t="shared" si="25"/>
        <v>#REF!</v>
      </c>
      <c r="D307" s="909" t="e">
        <f t="shared" si="24"/>
        <v>#REF!</v>
      </c>
      <c r="E307" s="906"/>
      <c r="F307" s="1346" t="e">
        <f t="shared" si="26"/>
        <v>#REF!</v>
      </c>
      <c r="G307" s="907" t="e">
        <f t="shared" si="23"/>
        <v>#REF!</v>
      </c>
      <c r="H307" s="906"/>
      <c r="I307" s="906"/>
    </row>
    <row r="308" spans="1:9" ht="18.75">
      <c r="A308" s="888"/>
      <c r="B308" s="908">
        <f t="shared" si="27"/>
        <v>304</v>
      </c>
      <c r="C308" s="911" t="e">
        <f t="shared" si="25"/>
        <v>#REF!</v>
      </c>
      <c r="D308" s="909" t="e">
        <f t="shared" si="24"/>
        <v>#REF!</v>
      </c>
      <c r="E308" s="906"/>
      <c r="F308" s="1346" t="e">
        <f t="shared" si="26"/>
        <v>#REF!</v>
      </c>
      <c r="G308" s="907" t="e">
        <f t="shared" si="23"/>
        <v>#REF!</v>
      </c>
      <c r="H308" s="906"/>
      <c r="I308" s="906"/>
    </row>
    <row r="309" spans="1:9" ht="18.75">
      <c r="A309" s="888"/>
      <c r="B309" s="908">
        <f t="shared" si="27"/>
        <v>305</v>
      </c>
      <c r="C309" s="911" t="e">
        <f t="shared" si="25"/>
        <v>#REF!</v>
      </c>
      <c r="D309" s="909" t="e">
        <f t="shared" si="24"/>
        <v>#REF!</v>
      </c>
      <c r="E309" s="906"/>
      <c r="F309" s="1346" t="e">
        <f t="shared" si="26"/>
        <v>#REF!</v>
      </c>
      <c r="G309" s="907" t="e">
        <f t="shared" si="23"/>
        <v>#REF!</v>
      </c>
      <c r="H309" s="906"/>
      <c r="I309" s="906"/>
    </row>
    <row r="310" spans="1:9" ht="18.75">
      <c r="A310" s="888"/>
      <c r="B310" s="908">
        <f t="shared" si="27"/>
        <v>306</v>
      </c>
      <c r="C310" s="911" t="e">
        <f t="shared" si="25"/>
        <v>#REF!</v>
      </c>
      <c r="D310" s="909" t="e">
        <f t="shared" si="24"/>
        <v>#REF!</v>
      </c>
      <c r="E310" s="906"/>
      <c r="F310" s="1346" t="e">
        <f t="shared" si="26"/>
        <v>#REF!</v>
      </c>
      <c r="G310" s="907" t="e">
        <f t="shared" si="23"/>
        <v>#REF!</v>
      </c>
      <c r="H310" s="906"/>
      <c r="I310" s="906"/>
    </row>
    <row r="311" spans="1:9" ht="18.75">
      <c r="A311" s="888"/>
      <c r="B311" s="908">
        <f t="shared" si="27"/>
        <v>307</v>
      </c>
      <c r="C311" s="911" t="e">
        <f t="shared" si="25"/>
        <v>#REF!</v>
      </c>
      <c r="D311" s="909" t="e">
        <f t="shared" si="24"/>
        <v>#REF!</v>
      </c>
      <c r="E311" s="906"/>
      <c r="F311" s="1346" t="e">
        <f t="shared" si="26"/>
        <v>#REF!</v>
      </c>
      <c r="G311" s="907" t="e">
        <f t="shared" si="23"/>
        <v>#REF!</v>
      </c>
      <c r="H311" s="906"/>
      <c r="I311" s="906"/>
    </row>
    <row r="312" spans="1:9" ht="18.75">
      <c r="A312" s="888"/>
      <c r="B312" s="908">
        <f t="shared" si="27"/>
        <v>308</v>
      </c>
      <c r="C312" s="911" t="e">
        <f t="shared" si="25"/>
        <v>#REF!</v>
      </c>
      <c r="D312" s="909" t="e">
        <f t="shared" si="24"/>
        <v>#REF!</v>
      </c>
      <c r="E312" s="906"/>
      <c r="F312" s="1346" t="e">
        <f t="shared" si="26"/>
        <v>#REF!</v>
      </c>
      <c r="G312" s="907" t="e">
        <f t="shared" si="23"/>
        <v>#REF!</v>
      </c>
      <c r="H312" s="906"/>
      <c r="I312" s="906"/>
    </row>
    <row r="313" spans="1:9" ht="18.75">
      <c r="A313" s="888"/>
      <c r="B313" s="908">
        <f t="shared" si="27"/>
        <v>309</v>
      </c>
      <c r="C313" s="911" t="e">
        <f t="shared" si="25"/>
        <v>#REF!</v>
      </c>
      <c r="D313" s="909" t="e">
        <f t="shared" si="24"/>
        <v>#REF!</v>
      </c>
      <c r="E313" s="906"/>
      <c r="F313" s="1346" t="e">
        <f t="shared" si="26"/>
        <v>#REF!</v>
      </c>
      <c r="G313" s="907" t="e">
        <f t="shared" si="23"/>
        <v>#REF!</v>
      </c>
      <c r="H313" s="906"/>
      <c r="I313" s="906"/>
    </row>
    <row r="314" spans="1:9" ht="18.75">
      <c r="A314" s="888"/>
      <c r="B314" s="908">
        <f t="shared" si="27"/>
        <v>310</v>
      </c>
      <c r="C314" s="911" t="e">
        <f t="shared" si="25"/>
        <v>#REF!</v>
      </c>
      <c r="D314" s="909" t="e">
        <f t="shared" si="24"/>
        <v>#REF!</v>
      </c>
      <c r="E314" s="906"/>
      <c r="F314" s="1346" t="e">
        <f t="shared" si="26"/>
        <v>#REF!</v>
      </c>
      <c r="G314" s="907" t="e">
        <f t="shared" si="23"/>
        <v>#REF!</v>
      </c>
      <c r="H314" s="906"/>
      <c r="I314" s="906"/>
    </row>
    <row r="315" spans="1:9" ht="18.75">
      <c r="A315" s="888"/>
      <c r="B315" s="908">
        <f t="shared" si="27"/>
        <v>311</v>
      </c>
      <c r="C315" s="911" t="e">
        <f t="shared" si="25"/>
        <v>#REF!</v>
      </c>
      <c r="D315" s="909" t="e">
        <f t="shared" si="24"/>
        <v>#REF!</v>
      </c>
      <c r="E315" s="906"/>
      <c r="F315" s="1346" t="e">
        <f t="shared" si="26"/>
        <v>#REF!</v>
      </c>
      <c r="G315" s="907" t="e">
        <f t="shared" si="23"/>
        <v>#REF!</v>
      </c>
      <c r="H315" s="906"/>
      <c r="I315" s="906"/>
    </row>
    <row r="316" spans="1:9" ht="18.75">
      <c r="A316" s="888"/>
      <c r="B316" s="908">
        <f t="shared" si="27"/>
        <v>312</v>
      </c>
      <c r="C316" s="911" t="e">
        <f t="shared" si="25"/>
        <v>#REF!</v>
      </c>
      <c r="D316" s="909" t="e">
        <f t="shared" si="24"/>
        <v>#REF!</v>
      </c>
      <c r="E316" s="906"/>
      <c r="F316" s="1346" t="e">
        <f t="shared" si="26"/>
        <v>#REF!</v>
      </c>
      <c r="G316" s="907" t="e">
        <f t="shared" si="23"/>
        <v>#REF!</v>
      </c>
      <c r="H316" s="906"/>
      <c r="I316" s="906"/>
    </row>
    <row r="317" spans="1:9" ht="18.75">
      <c r="A317" s="888"/>
      <c r="B317" s="908">
        <f t="shared" si="27"/>
        <v>313</v>
      </c>
      <c r="C317" s="911" t="e">
        <f t="shared" si="25"/>
        <v>#REF!</v>
      </c>
      <c r="D317" s="909" t="e">
        <f t="shared" si="24"/>
        <v>#REF!</v>
      </c>
      <c r="E317" s="906"/>
      <c r="F317" s="1346" t="e">
        <f t="shared" si="26"/>
        <v>#REF!</v>
      </c>
      <c r="G317" s="907" t="e">
        <f t="shared" si="23"/>
        <v>#REF!</v>
      </c>
      <c r="H317" s="906"/>
      <c r="I317" s="906"/>
    </row>
    <row r="318" spans="1:9" ht="18.75">
      <c r="A318" s="888"/>
      <c r="B318" s="908">
        <f t="shared" si="27"/>
        <v>314</v>
      </c>
      <c r="C318" s="911" t="e">
        <f t="shared" si="25"/>
        <v>#REF!</v>
      </c>
      <c r="D318" s="909" t="e">
        <f t="shared" si="24"/>
        <v>#REF!</v>
      </c>
      <c r="E318" s="906"/>
      <c r="F318" s="1346" t="e">
        <f t="shared" si="26"/>
        <v>#REF!</v>
      </c>
      <c r="G318" s="907" t="e">
        <f t="shared" si="23"/>
        <v>#REF!</v>
      </c>
      <c r="H318" s="906"/>
      <c r="I318" s="906"/>
    </row>
    <row r="319" spans="1:9" ht="18.75">
      <c r="A319" s="888"/>
      <c r="B319" s="908">
        <f t="shared" si="27"/>
        <v>315</v>
      </c>
      <c r="C319" s="911" t="e">
        <f t="shared" si="25"/>
        <v>#REF!</v>
      </c>
      <c r="D319" s="909" t="e">
        <f t="shared" si="24"/>
        <v>#REF!</v>
      </c>
      <c r="E319" s="906"/>
      <c r="F319" s="1346" t="e">
        <f t="shared" si="26"/>
        <v>#REF!</v>
      </c>
      <c r="G319" s="907" t="e">
        <f t="shared" si="23"/>
        <v>#REF!</v>
      </c>
      <c r="H319" s="906"/>
      <c r="I319" s="906"/>
    </row>
    <row r="320" spans="1:9" ht="18.75">
      <c r="A320" s="888"/>
      <c r="B320" s="908">
        <f t="shared" si="27"/>
        <v>316</v>
      </c>
      <c r="C320" s="911" t="e">
        <f t="shared" si="25"/>
        <v>#REF!</v>
      </c>
      <c r="D320" s="909" t="e">
        <f t="shared" si="24"/>
        <v>#REF!</v>
      </c>
      <c r="E320" s="906"/>
      <c r="F320" s="1346" t="e">
        <f t="shared" si="26"/>
        <v>#REF!</v>
      </c>
      <c r="G320" s="907" t="e">
        <f t="shared" si="23"/>
        <v>#REF!</v>
      </c>
      <c r="H320" s="906"/>
      <c r="I320" s="906"/>
    </row>
    <row r="321" spans="1:9" ht="18.75">
      <c r="A321" s="888"/>
      <c r="B321" s="908">
        <f t="shared" si="27"/>
        <v>317</v>
      </c>
      <c r="C321" s="911" t="e">
        <f t="shared" si="25"/>
        <v>#REF!</v>
      </c>
      <c r="D321" s="909" t="e">
        <f t="shared" si="24"/>
        <v>#REF!</v>
      </c>
      <c r="E321" s="906"/>
      <c r="F321" s="1346" t="e">
        <f t="shared" si="26"/>
        <v>#REF!</v>
      </c>
      <c r="G321" s="907" t="e">
        <f t="shared" si="23"/>
        <v>#REF!</v>
      </c>
      <c r="H321" s="906"/>
      <c r="I321" s="906"/>
    </row>
    <row r="322" spans="1:9" ht="18.75">
      <c r="A322" s="888"/>
      <c r="B322" s="908">
        <f t="shared" si="27"/>
        <v>318</v>
      </c>
      <c r="C322" s="911" t="e">
        <f t="shared" si="25"/>
        <v>#REF!</v>
      </c>
      <c r="D322" s="909" t="e">
        <f t="shared" si="24"/>
        <v>#REF!</v>
      </c>
      <c r="E322" s="906"/>
      <c r="F322" s="1346" t="e">
        <f t="shared" si="26"/>
        <v>#REF!</v>
      </c>
      <c r="G322" s="907" t="e">
        <f t="shared" si="23"/>
        <v>#REF!</v>
      </c>
      <c r="H322" s="906"/>
      <c r="I322" s="906"/>
    </row>
    <row r="323" spans="1:9" ht="18.75">
      <c r="A323" s="888"/>
      <c r="B323" s="908">
        <f t="shared" si="27"/>
        <v>319</v>
      </c>
      <c r="C323" s="911" t="e">
        <f t="shared" si="25"/>
        <v>#REF!</v>
      </c>
      <c r="D323" s="909" t="e">
        <f t="shared" si="24"/>
        <v>#REF!</v>
      </c>
      <c r="E323" s="906"/>
      <c r="F323" s="1346" t="e">
        <f t="shared" si="26"/>
        <v>#REF!</v>
      </c>
      <c r="G323" s="907" t="e">
        <f t="shared" si="23"/>
        <v>#REF!</v>
      </c>
      <c r="H323" s="906"/>
      <c r="I323" s="906"/>
    </row>
    <row r="324" spans="1:9" ht="18.75">
      <c r="A324" s="888"/>
      <c r="B324" s="908">
        <f t="shared" si="27"/>
        <v>320</v>
      </c>
      <c r="C324" s="911" t="e">
        <f t="shared" si="25"/>
        <v>#REF!</v>
      </c>
      <c r="D324" s="909" t="e">
        <f t="shared" si="24"/>
        <v>#REF!</v>
      </c>
      <c r="E324" s="906"/>
      <c r="F324" s="1346" t="e">
        <f t="shared" si="26"/>
        <v>#REF!</v>
      </c>
      <c r="G324" s="907" t="e">
        <f t="shared" si="23"/>
        <v>#REF!</v>
      </c>
      <c r="H324" s="906"/>
      <c r="I324" s="906"/>
    </row>
    <row r="325" spans="1:9" ht="18.75">
      <c r="A325" s="888"/>
      <c r="B325" s="908">
        <f t="shared" si="27"/>
        <v>321</v>
      </c>
      <c r="C325" s="911" t="e">
        <f t="shared" si="25"/>
        <v>#REF!</v>
      </c>
      <c r="D325" s="909" t="e">
        <f t="shared" si="24"/>
        <v>#REF!</v>
      </c>
      <c r="E325" s="906"/>
      <c r="F325" s="1346" t="e">
        <f t="shared" si="26"/>
        <v>#REF!</v>
      </c>
      <c r="G325" s="907" t="e">
        <f t="shared" ref="G325:G388" si="28">ROUND(F325*1.4,2)</f>
        <v>#REF!</v>
      </c>
      <c r="H325" s="906"/>
      <c r="I325" s="906"/>
    </row>
    <row r="326" spans="1:9" ht="18.75">
      <c r="A326" s="888"/>
      <c r="B326" s="908">
        <f t="shared" si="27"/>
        <v>322</v>
      </c>
      <c r="C326" s="911" t="e">
        <f t="shared" si="25"/>
        <v>#REF!</v>
      </c>
      <c r="D326" s="909" t="e">
        <f t="shared" ref="D326:D389" si="29">ROUND(C326*1.4,2)</f>
        <v>#REF!</v>
      </c>
      <c r="E326" s="906"/>
      <c r="F326" s="1346" t="e">
        <f t="shared" si="26"/>
        <v>#REF!</v>
      </c>
      <c r="G326" s="907" t="e">
        <f t="shared" si="28"/>
        <v>#REF!</v>
      </c>
      <c r="H326" s="906"/>
      <c r="I326" s="906"/>
    </row>
    <row r="327" spans="1:9" ht="18.75">
      <c r="A327" s="888"/>
      <c r="B327" s="908">
        <f t="shared" si="27"/>
        <v>323</v>
      </c>
      <c r="C327" s="911" t="e">
        <f t="shared" si="25"/>
        <v>#REF!</v>
      </c>
      <c r="D327" s="909" t="e">
        <f t="shared" si="29"/>
        <v>#REF!</v>
      </c>
      <c r="E327" s="906"/>
      <c r="F327" s="1346" t="e">
        <f t="shared" si="26"/>
        <v>#REF!</v>
      </c>
      <c r="G327" s="907" t="e">
        <f t="shared" si="28"/>
        <v>#REF!</v>
      </c>
      <c r="H327" s="906"/>
      <c r="I327" s="906"/>
    </row>
    <row r="328" spans="1:9" ht="18.75">
      <c r="A328" s="888"/>
      <c r="B328" s="908">
        <f t="shared" si="27"/>
        <v>324</v>
      </c>
      <c r="C328" s="911" t="e">
        <f t="shared" si="25"/>
        <v>#REF!</v>
      </c>
      <c r="D328" s="909" t="e">
        <f t="shared" si="29"/>
        <v>#REF!</v>
      </c>
      <c r="E328" s="906"/>
      <c r="F328" s="1346" t="e">
        <f t="shared" si="26"/>
        <v>#REF!</v>
      </c>
      <c r="G328" s="907" t="e">
        <f t="shared" si="28"/>
        <v>#REF!</v>
      </c>
      <c r="H328" s="906"/>
      <c r="I328" s="906"/>
    </row>
    <row r="329" spans="1:9" ht="18.75">
      <c r="A329" s="888"/>
      <c r="B329" s="908">
        <f t="shared" si="27"/>
        <v>325</v>
      </c>
      <c r="C329" s="911" t="e">
        <f t="shared" si="25"/>
        <v>#REF!</v>
      </c>
      <c r="D329" s="909" t="e">
        <f t="shared" si="29"/>
        <v>#REF!</v>
      </c>
      <c r="E329" s="906"/>
      <c r="F329" s="1346" t="e">
        <f t="shared" si="26"/>
        <v>#REF!</v>
      </c>
      <c r="G329" s="907" t="e">
        <f t="shared" si="28"/>
        <v>#REF!</v>
      </c>
      <c r="H329" s="906"/>
      <c r="I329" s="906"/>
    </row>
    <row r="330" spans="1:9" ht="18.75">
      <c r="A330" s="888"/>
      <c r="B330" s="908">
        <f t="shared" si="27"/>
        <v>326</v>
      </c>
      <c r="C330" s="911" t="e">
        <f t="shared" si="25"/>
        <v>#REF!</v>
      </c>
      <c r="D330" s="909" t="e">
        <f t="shared" si="29"/>
        <v>#REF!</v>
      </c>
      <c r="E330" s="906"/>
      <c r="F330" s="1346" t="e">
        <f t="shared" si="26"/>
        <v>#REF!</v>
      </c>
      <c r="G330" s="907" t="e">
        <f t="shared" si="28"/>
        <v>#REF!</v>
      </c>
      <c r="H330" s="906"/>
      <c r="I330" s="906"/>
    </row>
    <row r="331" spans="1:9" ht="18.75">
      <c r="A331" s="888"/>
      <c r="B331" s="908">
        <f t="shared" si="27"/>
        <v>327</v>
      </c>
      <c r="C331" s="911" t="e">
        <f t="shared" si="25"/>
        <v>#REF!</v>
      </c>
      <c r="D331" s="909" t="e">
        <f t="shared" si="29"/>
        <v>#REF!</v>
      </c>
      <c r="E331" s="906"/>
      <c r="F331" s="1346" t="e">
        <f t="shared" si="26"/>
        <v>#REF!</v>
      </c>
      <c r="G331" s="907" t="e">
        <f t="shared" si="28"/>
        <v>#REF!</v>
      </c>
      <c r="H331" s="906"/>
      <c r="I331" s="906"/>
    </row>
    <row r="332" spans="1:9" ht="18.75">
      <c r="A332" s="888"/>
      <c r="B332" s="908">
        <f t="shared" si="27"/>
        <v>328</v>
      </c>
      <c r="C332" s="911" t="e">
        <f t="shared" si="25"/>
        <v>#REF!</v>
      </c>
      <c r="D332" s="909" t="e">
        <f t="shared" si="29"/>
        <v>#REF!</v>
      </c>
      <c r="E332" s="906"/>
      <c r="F332" s="1346" t="e">
        <f t="shared" si="26"/>
        <v>#REF!</v>
      </c>
      <c r="G332" s="907" t="e">
        <f t="shared" si="28"/>
        <v>#REF!</v>
      </c>
      <c r="H332" s="906"/>
      <c r="I332" s="906"/>
    </row>
    <row r="333" spans="1:9" ht="18.75">
      <c r="A333" s="888"/>
      <c r="B333" s="908">
        <f t="shared" si="27"/>
        <v>329</v>
      </c>
      <c r="C333" s="911" t="e">
        <f t="shared" ref="C333:C396" si="30">C332+$C$1006</f>
        <v>#REF!</v>
      </c>
      <c r="D333" s="909" t="e">
        <f t="shared" si="29"/>
        <v>#REF!</v>
      </c>
      <c r="E333" s="906"/>
      <c r="F333" s="1346" t="e">
        <f t="shared" ref="F333:F396" si="31">F332+$F$1006</f>
        <v>#REF!</v>
      </c>
      <c r="G333" s="907" t="e">
        <f t="shared" si="28"/>
        <v>#REF!</v>
      </c>
      <c r="H333" s="906"/>
      <c r="I333" s="906"/>
    </row>
    <row r="334" spans="1:9" ht="18.75">
      <c r="A334" s="888"/>
      <c r="B334" s="908">
        <f t="shared" ref="B334:B397" si="32">B333+1</f>
        <v>330</v>
      </c>
      <c r="C334" s="911" t="e">
        <f t="shared" si="30"/>
        <v>#REF!</v>
      </c>
      <c r="D334" s="909" t="e">
        <f t="shared" si="29"/>
        <v>#REF!</v>
      </c>
      <c r="E334" s="906"/>
      <c r="F334" s="1346" t="e">
        <f t="shared" si="31"/>
        <v>#REF!</v>
      </c>
      <c r="G334" s="907" t="e">
        <f t="shared" si="28"/>
        <v>#REF!</v>
      </c>
      <c r="H334" s="906"/>
      <c r="I334" s="906"/>
    </row>
    <row r="335" spans="1:9" ht="18.75">
      <c r="A335" s="888"/>
      <c r="B335" s="908">
        <f t="shared" si="32"/>
        <v>331</v>
      </c>
      <c r="C335" s="911" t="e">
        <f t="shared" si="30"/>
        <v>#REF!</v>
      </c>
      <c r="D335" s="909" t="e">
        <f t="shared" si="29"/>
        <v>#REF!</v>
      </c>
      <c r="E335" s="906"/>
      <c r="F335" s="1346" t="e">
        <f t="shared" si="31"/>
        <v>#REF!</v>
      </c>
      <c r="G335" s="907" t="e">
        <f t="shared" si="28"/>
        <v>#REF!</v>
      </c>
      <c r="H335" s="906"/>
      <c r="I335" s="906"/>
    </row>
    <row r="336" spans="1:9" ht="18.75">
      <c r="A336" s="888"/>
      <c r="B336" s="908">
        <f t="shared" si="32"/>
        <v>332</v>
      </c>
      <c r="C336" s="911" t="e">
        <f t="shared" si="30"/>
        <v>#REF!</v>
      </c>
      <c r="D336" s="909" t="e">
        <f t="shared" si="29"/>
        <v>#REF!</v>
      </c>
      <c r="E336" s="906"/>
      <c r="F336" s="1346" t="e">
        <f t="shared" si="31"/>
        <v>#REF!</v>
      </c>
      <c r="G336" s="907" t="e">
        <f t="shared" si="28"/>
        <v>#REF!</v>
      </c>
      <c r="H336" s="906"/>
      <c r="I336" s="906"/>
    </row>
    <row r="337" spans="1:9" ht="18.75">
      <c r="A337" s="888"/>
      <c r="B337" s="908">
        <f t="shared" si="32"/>
        <v>333</v>
      </c>
      <c r="C337" s="911" t="e">
        <f t="shared" si="30"/>
        <v>#REF!</v>
      </c>
      <c r="D337" s="909" t="e">
        <f t="shared" si="29"/>
        <v>#REF!</v>
      </c>
      <c r="E337" s="906"/>
      <c r="F337" s="1346" t="e">
        <f t="shared" si="31"/>
        <v>#REF!</v>
      </c>
      <c r="G337" s="907" t="e">
        <f t="shared" si="28"/>
        <v>#REF!</v>
      </c>
      <c r="H337" s="906"/>
      <c r="I337" s="906"/>
    </row>
    <row r="338" spans="1:9" ht="18.75">
      <c r="A338" s="888"/>
      <c r="B338" s="908">
        <f t="shared" si="32"/>
        <v>334</v>
      </c>
      <c r="C338" s="911" t="e">
        <f t="shared" si="30"/>
        <v>#REF!</v>
      </c>
      <c r="D338" s="909" t="e">
        <f t="shared" si="29"/>
        <v>#REF!</v>
      </c>
      <c r="E338" s="906"/>
      <c r="F338" s="1346" t="e">
        <f t="shared" si="31"/>
        <v>#REF!</v>
      </c>
      <c r="G338" s="907" t="e">
        <f t="shared" si="28"/>
        <v>#REF!</v>
      </c>
      <c r="H338" s="906"/>
      <c r="I338" s="906"/>
    </row>
    <row r="339" spans="1:9" ht="18.75">
      <c r="A339" s="888"/>
      <c r="B339" s="908">
        <f t="shared" si="32"/>
        <v>335</v>
      </c>
      <c r="C339" s="911" t="e">
        <f t="shared" si="30"/>
        <v>#REF!</v>
      </c>
      <c r="D339" s="909" t="e">
        <f t="shared" si="29"/>
        <v>#REF!</v>
      </c>
      <c r="E339" s="906"/>
      <c r="F339" s="1346" t="e">
        <f t="shared" si="31"/>
        <v>#REF!</v>
      </c>
      <c r="G339" s="907" t="e">
        <f t="shared" si="28"/>
        <v>#REF!</v>
      </c>
      <c r="H339" s="906"/>
      <c r="I339" s="906"/>
    </row>
    <row r="340" spans="1:9" ht="18.75">
      <c r="A340" s="888"/>
      <c r="B340" s="908">
        <f t="shared" si="32"/>
        <v>336</v>
      </c>
      <c r="C340" s="911" t="e">
        <f t="shared" si="30"/>
        <v>#REF!</v>
      </c>
      <c r="D340" s="909" t="e">
        <f t="shared" si="29"/>
        <v>#REF!</v>
      </c>
      <c r="E340" s="906"/>
      <c r="F340" s="1346" t="e">
        <f t="shared" si="31"/>
        <v>#REF!</v>
      </c>
      <c r="G340" s="907" t="e">
        <f t="shared" si="28"/>
        <v>#REF!</v>
      </c>
      <c r="H340" s="906"/>
      <c r="I340" s="906"/>
    </row>
    <row r="341" spans="1:9" ht="18.75">
      <c r="A341" s="888"/>
      <c r="B341" s="908">
        <f t="shared" si="32"/>
        <v>337</v>
      </c>
      <c r="C341" s="911" t="e">
        <f t="shared" si="30"/>
        <v>#REF!</v>
      </c>
      <c r="D341" s="909" t="e">
        <f t="shared" si="29"/>
        <v>#REF!</v>
      </c>
      <c r="E341" s="906"/>
      <c r="F341" s="1346" t="e">
        <f t="shared" si="31"/>
        <v>#REF!</v>
      </c>
      <c r="G341" s="907" t="e">
        <f t="shared" si="28"/>
        <v>#REF!</v>
      </c>
      <c r="H341" s="906"/>
      <c r="I341" s="906"/>
    </row>
    <row r="342" spans="1:9" ht="18.75">
      <c r="A342" s="888"/>
      <c r="B342" s="908">
        <f t="shared" si="32"/>
        <v>338</v>
      </c>
      <c r="C342" s="911" t="e">
        <f t="shared" si="30"/>
        <v>#REF!</v>
      </c>
      <c r="D342" s="909" t="e">
        <f t="shared" si="29"/>
        <v>#REF!</v>
      </c>
      <c r="E342" s="906"/>
      <c r="F342" s="1346" t="e">
        <f t="shared" si="31"/>
        <v>#REF!</v>
      </c>
      <c r="G342" s="907" t="e">
        <f t="shared" si="28"/>
        <v>#REF!</v>
      </c>
      <c r="H342" s="906"/>
      <c r="I342" s="906"/>
    </row>
    <row r="343" spans="1:9" ht="18.75">
      <c r="A343" s="888"/>
      <c r="B343" s="908">
        <f t="shared" si="32"/>
        <v>339</v>
      </c>
      <c r="C343" s="911" t="e">
        <f t="shared" si="30"/>
        <v>#REF!</v>
      </c>
      <c r="D343" s="909" t="e">
        <f t="shared" si="29"/>
        <v>#REF!</v>
      </c>
      <c r="E343" s="906"/>
      <c r="F343" s="1346" t="e">
        <f t="shared" si="31"/>
        <v>#REF!</v>
      </c>
      <c r="G343" s="907" t="e">
        <f t="shared" si="28"/>
        <v>#REF!</v>
      </c>
      <c r="H343" s="906"/>
      <c r="I343" s="906"/>
    </row>
    <row r="344" spans="1:9" ht="18.75">
      <c r="A344" s="888"/>
      <c r="B344" s="908">
        <f t="shared" si="32"/>
        <v>340</v>
      </c>
      <c r="C344" s="911" t="e">
        <f t="shared" si="30"/>
        <v>#REF!</v>
      </c>
      <c r="D344" s="909" t="e">
        <f t="shared" si="29"/>
        <v>#REF!</v>
      </c>
      <c r="E344" s="906"/>
      <c r="F344" s="1346" t="e">
        <f t="shared" si="31"/>
        <v>#REF!</v>
      </c>
      <c r="G344" s="907" t="e">
        <f t="shared" si="28"/>
        <v>#REF!</v>
      </c>
      <c r="H344" s="906"/>
      <c r="I344" s="906"/>
    </row>
    <row r="345" spans="1:9" ht="18.75">
      <c r="A345" s="888"/>
      <c r="B345" s="908">
        <f t="shared" si="32"/>
        <v>341</v>
      </c>
      <c r="C345" s="911" t="e">
        <f t="shared" si="30"/>
        <v>#REF!</v>
      </c>
      <c r="D345" s="909" t="e">
        <f t="shared" si="29"/>
        <v>#REF!</v>
      </c>
      <c r="E345" s="906"/>
      <c r="F345" s="1346" t="e">
        <f t="shared" si="31"/>
        <v>#REF!</v>
      </c>
      <c r="G345" s="907" t="e">
        <f t="shared" si="28"/>
        <v>#REF!</v>
      </c>
      <c r="H345" s="906"/>
      <c r="I345" s="906"/>
    </row>
    <row r="346" spans="1:9" ht="18.75">
      <c r="A346" s="888"/>
      <c r="B346" s="908">
        <f t="shared" si="32"/>
        <v>342</v>
      </c>
      <c r="C346" s="911" t="e">
        <f t="shared" si="30"/>
        <v>#REF!</v>
      </c>
      <c r="D346" s="909" t="e">
        <f t="shared" si="29"/>
        <v>#REF!</v>
      </c>
      <c r="E346" s="906"/>
      <c r="F346" s="1346" t="e">
        <f t="shared" si="31"/>
        <v>#REF!</v>
      </c>
      <c r="G346" s="907" t="e">
        <f t="shared" si="28"/>
        <v>#REF!</v>
      </c>
      <c r="H346" s="906"/>
      <c r="I346" s="906"/>
    </row>
    <row r="347" spans="1:9" ht="18.75">
      <c r="A347" s="888"/>
      <c r="B347" s="908">
        <f t="shared" si="32"/>
        <v>343</v>
      </c>
      <c r="C347" s="911" t="e">
        <f t="shared" si="30"/>
        <v>#REF!</v>
      </c>
      <c r="D347" s="909" t="e">
        <f t="shared" si="29"/>
        <v>#REF!</v>
      </c>
      <c r="E347" s="906"/>
      <c r="F347" s="1346" t="e">
        <f t="shared" si="31"/>
        <v>#REF!</v>
      </c>
      <c r="G347" s="907" t="e">
        <f t="shared" si="28"/>
        <v>#REF!</v>
      </c>
      <c r="H347" s="906"/>
      <c r="I347" s="906"/>
    </row>
    <row r="348" spans="1:9" ht="18.75">
      <c r="A348" s="888"/>
      <c r="B348" s="908">
        <f t="shared" si="32"/>
        <v>344</v>
      </c>
      <c r="C348" s="911" t="e">
        <f t="shared" si="30"/>
        <v>#REF!</v>
      </c>
      <c r="D348" s="909" t="e">
        <f t="shared" si="29"/>
        <v>#REF!</v>
      </c>
      <c r="E348" s="906"/>
      <c r="F348" s="1346" t="e">
        <f t="shared" si="31"/>
        <v>#REF!</v>
      </c>
      <c r="G348" s="907" t="e">
        <f t="shared" si="28"/>
        <v>#REF!</v>
      </c>
      <c r="H348" s="906"/>
      <c r="I348" s="906"/>
    </row>
    <row r="349" spans="1:9" ht="18.75">
      <c r="A349" s="888"/>
      <c r="B349" s="908">
        <f t="shared" si="32"/>
        <v>345</v>
      </c>
      <c r="C349" s="911" t="e">
        <f t="shared" si="30"/>
        <v>#REF!</v>
      </c>
      <c r="D349" s="909" t="e">
        <f t="shared" si="29"/>
        <v>#REF!</v>
      </c>
      <c r="E349" s="906"/>
      <c r="F349" s="1346" t="e">
        <f t="shared" si="31"/>
        <v>#REF!</v>
      </c>
      <c r="G349" s="907" t="e">
        <f t="shared" si="28"/>
        <v>#REF!</v>
      </c>
      <c r="H349" s="906"/>
      <c r="I349" s="906"/>
    </row>
    <row r="350" spans="1:9" ht="18.75">
      <c r="A350" s="888"/>
      <c r="B350" s="908">
        <f t="shared" si="32"/>
        <v>346</v>
      </c>
      <c r="C350" s="911" t="e">
        <f t="shared" si="30"/>
        <v>#REF!</v>
      </c>
      <c r="D350" s="909" t="e">
        <f t="shared" si="29"/>
        <v>#REF!</v>
      </c>
      <c r="E350" s="906"/>
      <c r="F350" s="1346" t="e">
        <f t="shared" si="31"/>
        <v>#REF!</v>
      </c>
      <c r="G350" s="907" t="e">
        <f t="shared" si="28"/>
        <v>#REF!</v>
      </c>
      <c r="H350" s="906"/>
      <c r="I350" s="906"/>
    </row>
    <row r="351" spans="1:9" ht="18.75">
      <c r="A351" s="888"/>
      <c r="B351" s="908">
        <f t="shared" si="32"/>
        <v>347</v>
      </c>
      <c r="C351" s="911" t="e">
        <f t="shared" si="30"/>
        <v>#REF!</v>
      </c>
      <c r="D351" s="909" t="e">
        <f t="shared" si="29"/>
        <v>#REF!</v>
      </c>
      <c r="E351" s="906"/>
      <c r="F351" s="1346" t="e">
        <f t="shared" si="31"/>
        <v>#REF!</v>
      </c>
      <c r="G351" s="907" t="e">
        <f t="shared" si="28"/>
        <v>#REF!</v>
      </c>
      <c r="H351" s="906"/>
      <c r="I351" s="906"/>
    </row>
    <row r="352" spans="1:9" ht="18.75">
      <c r="A352" s="888"/>
      <c r="B352" s="908">
        <f t="shared" si="32"/>
        <v>348</v>
      </c>
      <c r="C352" s="911" t="e">
        <f t="shared" si="30"/>
        <v>#REF!</v>
      </c>
      <c r="D352" s="909" t="e">
        <f t="shared" si="29"/>
        <v>#REF!</v>
      </c>
      <c r="E352" s="906"/>
      <c r="F352" s="1346" t="e">
        <f t="shared" si="31"/>
        <v>#REF!</v>
      </c>
      <c r="G352" s="907" t="e">
        <f t="shared" si="28"/>
        <v>#REF!</v>
      </c>
      <c r="H352" s="906"/>
      <c r="I352" s="906"/>
    </row>
    <row r="353" spans="1:9" ht="18.75">
      <c r="A353" s="888"/>
      <c r="B353" s="908">
        <f t="shared" si="32"/>
        <v>349</v>
      </c>
      <c r="C353" s="911" t="e">
        <f t="shared" si="30"/>
        <v>#REF!</v>
      </c>
      <c r="D353" s="909" t="e">
        <f t="shared" si="29"/>
        <v>#REF!</v>
      </c>
      <c r="E353" s="906"/>
      <c r="F353" s="1346" t="e">
        <f t="shared" si="31"/>
        <v>#REF!</v>
      </c>
      <c r="G353" s="907" t="e">
        <f t="shared" si="28"/>
        <v>#REF!</v>
      </c>
      <c r="H353" s="906"/>
      <c r="I353" s="906"/>
    </row>
    <row r="354" spans="1:9" ht="18.75">
      <c r="A354" s="888"/>
      <c r="B354" s="908">
        <f t="shared" si="32"/>
        <v>350</v>
      </c>
      <c r="C354" s="911" t="e">
        <f t="shared" si="30"/>
        <v>#REF!</v>
      </c>
      <c r="D354" s="909" t="e">
        <f t="shared" si="29"/>
        <v>#REF!</v>
      </c>
      <c r="E354" s="906"/>
      <c r="F354" s="1346" t="e">
        <f t="shared" si="31"/>
        <v>#REF!</v>
      </c>
      <c r="G354" s="907" t="e">
        <f t="shared" si="28"/>
        <v>#REF!</v>
      </c>
      <c r="H354" s="906"/>
      <c r="I354" s="906"/>
    </row>
    <row r="355" spans="1:9" ht="18.75">
      <c r="A355" s="888"/>
      <c r="B355" s="908">
        <f t="shared" si="32"/>
        <v>351</v>
      </c>
      <c r="C355" s="911" t="e">
        <f t="shared" si="30"/>
        <v>#REF!</v>
      </c>
      <c r="D355" s="909" t="e">
        <f t="shared" si="29"/>
        <v>#REF!</v>
      </c>
      <c r="E355" s="906"/>
      <c r="F355" s="1346" t="e">
        <f t="shared" si="31"/>
        <v>#REF!</v>
      </c>
      <c r="G355" s="907" t="e">
        <f t="shared" si="28"/>
        <v>#REF!</v>
      </c>
      <c r="H355" s="906"/>
      <c r="I355" s="906"/>
    </row>
    <row r="356" spans="1:9" ht="18.75">
      <c r="A356" s="888"/>
      <c r="B356" s="908">
        <f t="shared" si="32"/>
        <v>352</v>
      </c>
      <c r="C356" s="911" t="e">
        <f t="shared" si="30"/>
        <v>#REF!</v>
      </c>
      <c r="D356" s="909" t="e">
        <f t="shared" si="29"/>
        <v>#REF!</v>
      </c>
      <c r="E356" s="906"/>
      <c r="F356" s="1346" t="e">
        <f t="shared" si="31"/>
        <v>#REF!</v>
      </c>
      <c r="G356" s="907" t="e">
        <f t="shared" si="28"/>
        <v>#REF!</v>
      </c>
      <c r="H356" s="906"/>
      <c r="I356" s="906"/>
    </row>
    <row r="357" spans="1:9" ht="18.75">
      <c r="A357" s="888"/>
      <c r="B357" s="908">
        <f t="shared" si="32"/>
        <v>353</v>
      </c>
      <c r="C357" s="911" t="e">
        <f t="shared" si="30"/>
        <v>#REF!</v>
      </c>
      <c r="D357" s="909" t="e">
        <f t="shared" si="29"/>
        <v>#REF!</v>
      </c>
      <c r="E357" s="906"/>
      <c r="F357" s="1346" t="e">
        <f t="shared" si="31"/>
        <v>#REF!</v>
      </c>
      <c r="G357" s="907" t="e">
        <f t="shared" si="28"/>
        <v>#REF!</v>
      </c>
      <c r="H357" s="906"/>
      <c r="I357" s="906"/>
    </row>
    <row r="358" spans="1:9" ht="18.75">
      <c r="A358" s="888"/>
      <c r="B358" s="908">
        <f t="shared" si="32"/>
        <v>354</v>
      </c>
      <c r="C358" s="911" t="e">
        <f t="shared" si="30"/>
        <v>#REF!</v>
      </c>
      <c r="D358" s="909" t="e">
        <f t="shared" si="29"/>
        <v>#REF!</v>
      </c>
      <c r="E358" s="906"/>
      <c r="F358" s="1346" t="e">
        <f t="shared" si="31"/>
        <v>#REF!</v>
      </c>
      <c r="G358" s="907" t="e">
        <f t="shared" si="28"/>
        <v>#REF!</v>
      </c>
      <c r="H358" s="906"/>
      <c r="I358" s="906"/>
    </row>
    <row r="359" spans="1:9" ht="18.75">
      <c r="A359" s="888"/>
      <c r="B359" s="908">
        <f t="shared" si="32"/>
        <v>355</v>
      </c>
      <c r="C359" s="911" t="e">
        <f t="shared" si="30"/>
        <v>#REF!</v>
      </c>
      <c r="D359" s="909" t="e">
        <f t="shared" si="29"/>
        <v>#REF!</v>
      </c>
      <c r="E359" s="906"/>
      <c r="F359" s="1346" t="e">
        <f t="shared" si="31"/>
        <v>#REF!</v>
      </c>
      <c r="G359" s="907" t="e">
        <f t="shared" si="28"/>
        <v>#REF!</v>
      </c>
      <c r="H359" s="906"/>
      <c r="I359" s="906"/>
    </row>
    <row r="360" spans="1:9" ht="18.75">
      <c r="A360" s="888"/>
      <c r="B360" s="908">
        <f t="shared" si="32"/>
        <v>356</v>
      </c>
      <c r="C360" s="911" t="e">
        <f t="shared" si="30"/>
        <v>#REF!</v>
      </c>
      <c r="D360" s="909" t="e">
        <f t="shared" si="29"/>
        <v>#REF!</v>
      </c>
      <c r="E360" s="906"/>
      <c r="F360" s="1346" t="e">
        <f t="shared" si="31"/>
        <v>#REF!</v>
      </c>
      <c r="G360" s="907" t="e">
        <f t="shared" si="28"/>
        <v>#REF!</v>
      </c>
      <c r="H360" s="906"/>
      <c r="I360" s="906"/>
    </row>
    <row r="361" spans="1:9" ht="18.75">
      <c r="A361" s="888"/>
      <c r="B361" s="908">
        <f t="shared" si="32"/>
        <v>357</v>
      </c>
      <c r="C361" s="911" t="e">
        <f t="shared" si="30"/>
        <v>#REF!</v>
      </c>
      <c r="D361" s="909" t="e">
        <f t="shared" si="29"/>
        <v>#REF!</v>
      </c>
      <c r="E361" s="906"/>
      <c r="F361" s="1346" t="e">
        <f t="shared" si="31"/>
        <v>#REF!</v>
      </c>
      <c r="G361" s="907" t="e">
        <f t="shared" si="28"/>
        <v>#REF!</v>
      </c>
      <c r="H361" s="906"/>
      <c r="I361" s="906"/>
    </row>
    <row r="362" spans="1:9" ht="18.75">
      <c r="A362" s="888"/>
      <c r="B362" s="908">
        <f t="shared" si="32"/>
        <v>358</v>
      </c>
      <c r="C362" s="911" t="e">
        <f t="shared" si="30"/>
        <v>#REF!</v>
      </c>
      <c r="D362" s="909" t="e">
        <f t="shared" si="29"/>
        <v>#REF!</v>
      </c>
      <c r="E362" s="906"/>
      <c r="F362" s="1346" t="e">
        <f t="shared" si="31"/>
        <v>#REF!</v>
      </c>
      <c r="G362" s="907" t="e">
        <f t="shared" si="28"/>
        <v>#REF!</v>
      </c>
      <c r="H362" s="906"/>
      <c r="I362" s="906"/>
    </row>
    <row r="363" spans="1:9" ht="18.75">
      <c r="A363" s="888"/>
      <c r="B363" s="908">
        <f t="shared" si="32"/>
        <v>359</v>
      </c>
      <c r="C363" s="911" t="e">
        <f t="shared" si="30"/>
        <v>#REF!</v>
      </c>
      <c r="D363" s="909" t="e">
        <f t="shared" si="29"/>
        <v>#REF!</v>
      </c>
      <c r="E363" s="906"/>
      <c r="F363" s="1346" t="e">
        <f t="shared" si="31"/>
        <v>#REF!</v>
      </c>
      <c r="G363" s="907" t="e">
        <f t="shared" si="28"/>
        <v>#REF!</v>
      </c>
      <c r="H363" s="906"/>
      <c r="I363" s="906"/>
    </row>
    <row r="364" spans="1:9" ht="18.75">
      <c r="A364" s="888"/>
      <c r="B364" s="908">
        <f t="shared" si="32"/>
        <v>360</v>
      </c>
      <c r="C364" s="911" t="e">
        <f t="shared" si="30"/>
        <v>#REF!</v>
      </c>
      <c r="D364" s="909" t="e">
        <f t="shared" si="29"/>
        <v>#REF!</v>
      </c>
      <c r="E364" s="906"/>
      <c r="F364" s="1346" t="e">
        <f t="shared" si="31"/>
        <v>#REF!</v>
      </c>
      <c r="G364" s="907" t="e">
        <f t="shared" si="28"/>
        <v>#REF!</v>
      </c>
      <c r="H364" s="906"/>
      <c r="I364" s="906"/>
    </row>
    <row r="365" spans="1:9" ht="18.75">
      <c r="A365" s="888"/>
      <c r="B365" s="908">
        <f t="shared" si="32"/>
        <v>361</v>
      </c>
      <c r="C365" s="911" t="e">
        <f t="shared" si="30"/>
        <v>#REF!</v>
      </c>
      <c r="D365" s="909" t="e">
        <f t="shared" si="29"/>
        <v>#REF!</v>
      </c>
      <c r="E365" s="906"/>
      <c r="F365" s="1346" t="e">
        <f t="shared" si="31"/>
        <v>#REF!</v>
      </c>
      <c r="G365" s="907" t="e">
        <f t="shared" si="28"/>
        <v>#REF!</v>
      </c>
      <c r="H365" s="906"/>
      <c r="I365" s="906"/>
    </row>
    <row r="366" spans="1:9" ht="18.75">
      <c r="A366" s="888"/>
      <c r="B366" s="908">
        <f t="shared" si="32"/>
        <v>362</v>
      </c>
      <c r="C366" s="911" t="e">
        <f t="shared" si="30"/>
        <v>#REF!</v>
      </c>
      <c r="D366" s="909" t="e">
        <f t="shared" si="29"/>
        <v>#REF!</v>
      </c>
      <c r="E366" s="906"/>
      <c r="F366" s="1346" t="e">
        <f t="shared" si="31"/>
        <v>#REF!</v>
      </c>
      <c r="G366" s="907" t="e">
        <f t="shared" si="28"/>
        <v>#REF!</v>
      </c>
      <c r="H366" s="906"/>
      <c r="I366" s="906"/>
    </row>
    <row r="367" spans="1:9" ht="18.75">
      <c r="A367" s="888"/>
      <c r="B367" s="908">
        <f t="shared" si="32"/>
        <v>363</v>
      </c>
      <c r="C367" s="911" t="e">
        <f t="shared" si="30"/>
        <v>#REF!</v>
      </c>
      <c r="D367" s="909" t="e">
        <f t="shared" si="29"/>
        <v>#REF!</v>
      </c>
      <c r="E367" s="906"/>
      <c r="F367" s="1346" t="e">
        <f t="shared" si="31"/>
        <v>#REF!</v>
      </c>
      <c r="G367" s="907" t="e">
        <f t="shared" si="28"/>
        <v>#REF!</v>
      </c>
      <c r="H367" s="906"/>
      <c r="I367" s="906"/>
    </row>
    <row r="368" spans="1:9" ht="18.75">
      <c r="A368" s="888"/>
      <c r="B368" s="908">
        <f t="shared" si="32"/>
        <v>364</v>
      </c>
      <c r="C368" s="911" t="e">
        <f t="shared" si="30"/>
        <v>#REF!</v>
      </c>
      <c r="D368" s="909" t="e">
        <f t="shared" si="29"/>
        <v>#REF!</v>
      </c>
      <c r="E368" s="906"/>
      <c r="F368" s="1346" t="e">
        <f t="shared" si="31"/>
        <v>#REF!</v>
      </c>
      <c r="G368" s="907" t="e">
        <f t="shared" si="28"/>
        <v>#REF!</v>
      </c>
      <c r="H368" s="906"/>
      <c r="I368" s="906"/>
    </row>
    <row r="369" spans="1:9" ht="18.75">
      <c r="A369" s="888"/>
      <c r="B369" s="908">
        <f t="shared" si="32"/>
        <v>365</v>
      </c>
      <c r="C369" s="911" t="e">
        <f t="shared" si="30"/>
        <v>#REF!</v>
      </c>
      <c r="D369" s="909" t="e">
        <f t="shared" si="29"/>
        <v>#REF!</v>
      </c>
      <c r="E369" s="906"/>
      <c r="F369" s="1346" t="e">
        <f t="shared" si="31"/>
        <v>#REF!</v>
      </c>
      <c r="G369" s="907" t="e">
        <f t="shared" si="28"/>
        <v>#REF!</v>
      </c>
      <c r="H369" s="906"/>
      <c r="I369" s="906"/>
    </row>
    <row r="370" spans="1:9" ht="18.75">
      <c r="A370" s="888"/>
      <c r="B370" s="908">
        <f t="shared" si="32"/>
        <v>366</v>
      </c>
      <c r="C370" s="911" t="e">
        <f t="shared" si="30"/>
        <v>#REF!</v>
      </c>
      <c r="D370" s="909" t="e">
        <f t="shared" si="29"/>
        <v>#REF!</v>
      </c>
      <c r="E370" s="906"/>
      <c r="F370" s="1346" t="e">
        <f t="shared" si="31"/>
        <v>#REF!</v>
      </c>
      <c r="G370" s="907" t="e">
        <f t="shared" si="28"/>
        <v>#REF!</v>
      </c>
      <c r="H370" s="906"/>
      <c r="I370" s="906"/>
    </row>
    <row r="371" spans="1:9" ht="18.75">
      <c r="A371" s="888"/>
      <c r="B371" s="908">
        <f t="shared" si="32"/>
        <v>367</v>
      </c>
      <c r="C371" s="911" t="e">
        <f t="shared" si="30"/>
        <v>#REF!</v>
      </c>
      <c r="D371" s="909" t="e">
        <f t="shared" si="29"/>
        <v>#REF!</v>
      </c>
      <c r="E371" s="906"/>
      <c r="F371" s="1346" t="e">
        <f t="shared" si="31"/>
        <v>#REF!</v>
      </c>
      <c r="G371" s="907" t="e">
        <f t="shared" si="28"/>
        <v>#REF!</v>
      </c>
      <c r="H371" s="906"/>
      <c r="I371" s="906"/>
    </row>
    <row r="372" spans="1:9" ht="18.75">
      <c r="A372" s="888"/>
      <c r="B372" s="908">
        <f t="shared" si="32"/>
        <v>368</v>
      </c>
      <c r="C372" s="911" t="e">
        <f t="shared" si="30"/>
        <v>#REF!</v>
      </c>
      <c r="D372" s="909" t="e">
        <f t="shared" si="29"/>
        <v>#REF!</v>
      </c>
      <c r="E372" s="906"/>
      <c r="F372" s="1346" t="e">
        <f t="shared" si="31"/>
        <v>#REF!</v>
      </c>
      <c r="G372" s="907" t="e">
        <f t="shared" si="28"/>
        <v>#REF!</v>
      </c>
      <c r="H372" s="906"/>
      <c r="I372" s="906"/>
    </row>
    <row r="373" spans="1:9" ht="18.75">
      <c r="A373" s="888"/>
      <c r="B373" s="908">
        <f t="shared" si="32"/>
        <v>369</v>
      </c>
      <c r="C373" s="911" t="e">
        <f t="shared" si="30"/>
        <v>#REF!</v>
      </c>
      <c r="D373" s="909" t="e">
        <f t="shared" si="29"/>
        <v>#REF!</v>
      </c>
      <c r="E373" s="906"/>
      <c r="F373" s="1346" t="e">
        <f t="shared" si="31"/>
        <v>#REF!</v>
      </c>
      <c r="G373" s="907" t="e">
        <f t="shared" si="28"/>
        <v>#REF!</v>
      </c>
      <c r="H373" s="906"/>
      <c r="I373" s="906"/>
    </row>
    <row r="374" spans="1:9" ht="18.75">
      <c r="A374" s="888"/>
      <c r="B374" s="908">
        <f t="shared" si="32"/>
        <v>370</v>
      </c>
      <c r="C374" s="911" t="e">
        <f t="shared" si="30"/>
        <v>#REF!</v>
      </c>
      <c r="D374" s="909" t="e">
        <f t="shared" si="29"/>
        <v>#REF!</v>
      </c>
      <c r="E374" s="906"/>
      <c r="F374" s="1346" t="e">
        <f t="shared" si="31"/>
        <v>#REF!</v>
      </c>
      <c r="G374" s="907" t="e">
        <f t="shared" si="28"/>
        <v>#REF!</v>
      </c>
      <c r="H374" s="906"/>
      <c r="I374" s="906"/>
    </row>
    <row r="375" spans="1:9" ht="18.75">
      <c r="A375" s="888"/>
      <c r="B375" s="908">
        <f t="shared" si="32"/>
        <v>371</v>
      </c>
      <c r="C375" s="911" t="e">
        <f t="shared" si="30"/>
        <v>#REF!</v>
      </c>
      <c r="D375" s="909" t="e">
        <f t="shared" si="29"/>
        <v>#REF!</v>
      </c>
      <c r="E375" s="906"/>
      <c r="F375" s="1346" t="e">
        <f t="shared" si="31"/>
        <v>#REF!</v>
      </c>
      <c r="G375" s="907" t="e">
        <f t="shared" si="28"/>
        <v>#REF!</v>
      </c>
      <c r="H375" s="906"/>
      <c r="I375" s="906"/>
    </row>
    <row r="376" spans="1:9" ht="18.75">
      <c r="A376" s="888"/>
      <c r="B376" s="908">
        <f t="shared" si="32"/>
        <v>372</v>
      </c>
      <c r="C376" s="911" t="e">
        <f t="shared" si="30"/>
        <v>#REF!</v>
      </c>
      <c r="D376" s="909" t="e">
        <f t="shared" si="29"/>
        <v>#REF!</v>
      </c>
      <c r="E376" s="906"/>
      <c r="F376" s="1346" t="e">
        <f t="shared" si="31"/>
        <v>#REF!</v>
      </c>
      <c r="G376" s="907" t="e">
        <f t="shared" si="28"/>
        <v>#REF!</v>
      </c>
      <c r="H376" s="906"/>
      <c r="I376" s="906"/>
    </row>
    <row r="377" spans="1:9" ht="18.75">
      <c r="A377" s="888"/>
      <c r="B377" s="908">
        <f t="shared" si="32"/>
        <v>373</v>
      </c>
      <c r="C377" s="911" t="e">
        <f t="shared" si="30"/>
        <v>#REF!</v>
      </c>
      <c r="D377" s="909" t="e">
        <f t="shared" si="29"/>
        <v>#REF!</v>
      </c>
      <c r="E377" s="906"/>
      <c r="F377" s="1346" t="e">
        <f t="shared" si="31"/>
        <v>#REF!</v>
      </c>
      <c r="G377" s="907" t="e">
        <f t="shared" si="28"/>
        <v>#REF!</v>
      </c>
      <c r="H377" s="906"/>
      <c r="I377" s="906"/>
    </row>
    <row r="378" spans="1:9" ht="18.75">
      <c r="A378" s="888"/>
      <c r="B378" s="908">
        <f t="shared" si="32"/>
        <v>374</v>
      </c>
      <c r="C378" s="911" t="e">
        <f t="shared" si="30"/>
        <v>#REF!</v>
      </c>
      <c r="D378" s="909" t="e">
        <f t="shared" si="29"/>
        <v>#REF!</v>
      </c>
      <c r="E378" s="906"/>
      <c r="F378" s="1346" t="e">
        <f t="shared" si="31"/>
        <v>#REF!</v>
      </c>
      <c r="G378" s="907" t="e">
        <f t="shared" si="28"/>
        <v>#REF!</v>
      </c>
      <c r="H378" s="906"/>
      <c r="I378" s="906"/>
    </row>
    <row r="379" spans="1:9" ht="18.75">
      <c r="A379" s="888"/>
      <c r="B379" s="908">
        <f t="shared" si="32"/>
        <v>375</v>
      </c>
      <c r="C379" s="911" t="e">
        <f t="shared" si="30"/>
        <v>#REF!</v>
      </c>
      <c r="D379" s="909" t="e">
        <f t="shared" si="29"/>
        <v>#REF!</v>
      </c>
      <c r="E379" s="906"/>
      <c r="F379" s="1346" t="e">
        <f t="shared" si="31"/>
        <v>#REF!</v>
      </c>
      <c r="G379" s="907" t="e">
        <f t="shared" si="28"/>
        <v>#REF!</v>
      </c>
      <c r="H379" s="906"/>
      <c r="I379" s="906"/>
    </row>
    <row r="380" spans="1:9" ht="18.75">
      <c r="A380" s="888"/>
      <c r="B380" s="908">
        <f t="shared" si="32"/>
        <v>376</v>
      </c>
      <c r="C380" s="911" t="e">
        <f t="shared" si="30"/>
        <v>#REF!</v>
      </c>
      <c r="D380" s="909" t="e">
        <f t="shared" si="29"/>
        <v>#REF!</v>
      </c>
      <c r="E380" s="906"/>
      <c r="F380" s="1346" t="e">
        <f t="shared" si="31"/>
        <v>#REF!</v>
      </c>
      <c r="G380" s="907" t="e">
        <f t="shared" si="28"/>
        <v>#REF!</v>
      </c>
      <c r="H380" s="906"/>
      <c r="I380" s="906"/>
    </row>
    <row r="381" spans="1:9" ht="18.75">
      <c r="A381" s="888"/>
      <c r="B381" s="908">
        <f t="shared" si="32"/>
        <v>377</v>
      </c>
      <c r="C381" s="911" t="e">
        <f t="shared" si="30"/>
        <v>#REF!</v>
      </c>
      <c r="D381" s="909" t="e">
        <f t="shared" si="29"/>
        <v>#REF!</v>
      </c>
      <c r="E381" s="906"/>
      <c r="F381" s="1346" t="e">
        <f t="shared" si="31"/>
        <v>#REF!</v>
      </c>
      <c r="G381" s="907" t="e">
        <f t="shared" si="28"/>
        <v>#REF!</v>
      </c>
      <c r="H381" s="906"/>
      <c r="I381" s="906"/>
    </row>
    <row r="382" spans="1:9" ht="18.75">
      <c r="A382" s="888"/>
      <c r="B382" s="908">
        <f t="shared" si="32"/>
        <v>378</v>
      </c>
      <c r="C382" s="911" t="e">
        <f t="shared" si="30"/>
        <v>#REF!</v>
      </c>
      <c r="D382" s="909" t="e">
        <f t="shared" si="29"/>
        <v>#REF!</v>
      </c>
      <c r="E382" s="906"/>
      <c r="F382" s="1346" t="e">
        <f t="shared" si="31"/>
        <v>#REF!</v>
      </c>
      <c r="G382" s="907" t="e">
        <f t="shared" si="28"/>
        <v>#REF!</v>
      </c>
      <c r="H382" s="906"/>
      <c r="I382" s="906"/>
    </row>
    <row r="383" spans="1:9" ht="18.75">
      <c r="A383" s="888"/>
      <c r="B383" s="908">
        <f t="shared" si="32"/>
        <v>379</v>
      </c>
      <c r="C383" s="911" t="e">
        <f t="shared" si="30"/>
        <v>#REF!</v>
      </c>
      <c r="D383" s="909" t="e">
        <f t="shared" si="29"/>
        <v>#REF!</v>
      </c>
      <c r="E383" s="906"/>
      <c r="F383" s="1346" t="e">
        <f t="shared" si="31"/>
        <v>#REF!</v>
      </c>
      <c r="G383" s="907" t="e">
        <f t="shared" si="28"/>
        <v>#REF!</v>
      </c>
      <c r="H383" s="906"/>
      <c r="I383" s="906"/>
    </row>
    <row r="384" spans="1:9" ht="18.75">
      <c r="A384" s="888"/>
      <c r="B384" s="908">
        <f t="shared" si="32"/>
        <v>380</v>
      </c>
      <c r="C384" s="911" t="e">
        <f t="shared" si="30"/>
        <v>#REF!</v>
      </c>
      <c r="D384" s="909" t="e">
        <f t="shared" si="29"/>
        <v>#REF!</v>
      </c>
      <c r="E384" s="906"/>
      <c r="F384" s="1346" t="e">
        <f t="shared" si="31"/>
        <v>#REF!</v>
      </c>
      <c r="G384" s="907" t="e">
        <f t="shared" si="28"/>
        <v>#REF!</v>
      </c>
      <c r="H384" s="906"/>
      <c r="I384" s="906"/>
    </row>
    <row r="385" spans="1:9" ht="18.75">
      <c r="A385" s="888"/>
      <c r="B385" s="908">
        <f t="shared" si="32"/>
        <v>381</v>
      </c>
      <c r="C385" s="911" t="e">
        <f t="shared" si="30"/>
        <v>#REF!</v>
      </c>
      <c r="D385" s="909" t="e">
        <f t="shared" si="29"/>
        <v>#REF!</v>
      </c>
      <c r="E385" s="906"/>
      <c r="F385" s="1346" t="e">
        <f t="shared" si="31"/>
        <v>#REF!</v>
      </c>
      <c r="G385" s="907" t="e">
        <f t="shared" si="28"/>
        <v>#REF!</v>
      </c>
      <c r="H385" s="906"/>
      <c r="I385" s="906"/>
    </row>
    <row r="386" spans="1:9" ht="18.75">
      <c r="A386" s="888"/>
      <c r="B386" s="908">
        <f t="shared" si="32"/>
        <v>382</v>
      </c>
      <c r="C386" s="911" t="e">
        <f t="shared" si="30"/>
        <v>#REF!</v>
      </c>
      <c r="D386" s="909" t="e">
        <f t="shared" si="29"/>
        <v>#REF!</v>
      </c>
      <c r="E386" s="906"/>
      <c r="F386" s="1346" t="e">
        <f t="shared" si="31"/>
        <v>#REF!</v>
      </c>
      <c r="G386" s="907" t="e">
        <f t="shared" si="28"/>
        <v>#REF!</v>
      </c>
      <c r="H386" s="906"/>
      <c r="I386" s="906"/>
    </row>
    <row r="387" spans="1:9" ht="18.75">
      <c r="A387" s="888"/>
      <c r="B387" s="908">
        <f t="shared" si="32"/>
        <v>383</v>
      </c>
      <c r="C387" s="911" t="e">
        <f t="shared" si="30"/>
        <v>#REF!</v>
      </c>
      <c r="D387" s="909" t="e">
        <f t="shared" si="29"/>
        <v>#REF!</v>
      </c>
      <c r="E387" s="906"/>
      <c r="F387" s="1346" t="e">
        <f t="shared" si="31"/>
        <v>#REF!</v>
      </c>
      <c r="G387" s="907" t="e">
        <f t="shared" si="28"/>
        <v>#REF!</v>
      </c>
      <c r="H387" s="906"/>
      <c r="I387" s="906"/>
    </row>
    <row r="388" spans="1:9" ht="18.75">
      <c r="A388" s="888"/>
      <c r="B388" s="908">
        <f t="shared" si="32"/>
        <v>384</v>
      </c>
      <c r="C388" s="911" t="e">
        <f t="shared" si="30"/>
        <v>#REF!</v>
      </c>
      <c r="D388" s="909" t="e">
        <f t="shared" si="29"/>
        <v>#REF!</v>
      </c>
      <c r="E388" s="906"/>
      <c r="F388" s="1346" t="e">
        <f t="shared" si="31"/>
        <v>#REF!</v>
      </c>
      <c r="G388" s="907" t="e">
        <f t="shared" si="28"/>
        <v>#REF!</v>
      </c>
      <c r="H388" s="906"/>
      <c r="I388" s="906"/>
    </row>
    <row r="389" spans="1:9" ht="18.75">
      <c r="A389" s="888"/>
      <c r="B389" s="908">
        <f t="shared" si="32"/>
        <v>385</v>
      </c>
      <c r="C389" s="911" t="e">
        <f t="shared" si="30"/>
        <v>#REF!</v>
      </c>
      <c r="D389" s="909" t="e">
        <f t="shared" si="29"/>
        <v>#REF!</v>
      </c>
      <c r="E389" s="906"/>
      <c r="F389" s="1346" t="e">
        <f t="shared" si="31"/>
        <v>#REF!</v>
      </c>
      <c r="G389" s="907" t="e">
        <f t="shared" ref="G389:G452" si="33">ROUND(F389*1.4,2)</f>
        <v>#REF!</v>
      </c>
      <c r="H389" s="906"/>
      <c r="I389" s="906"/>
    </row>
    <row r="390" spans="1:9" ht="18.75">
      <c r="A390" s="888"/>
      <c r="B390" s="908">
        <f t="shared" si="32"/>
        <v>386</v>
      </c>
      <c r="C390" s="911" t="e">
        <f t="shared" si="30"/>
        <v>#REF!</v>
      </c>
      <c r="D390" s="909" t="e">
        <f t="shared" ref="D390:D453" si="34">ROUND(C390*1.4,2)</f>
        <v>#REF!</v>
      </c>
      <c r="E390" s="906"/>
      <c r="F390" s="1346" t="e">
        <f t="shared" si="31"/>
        <v>#REF!</v>
      </c>
      <c r="G390" s="907" t="e">
        <f t="shared" si="33"/>
        <v>#REF!</v>
      </c>
      <c r="H390" s="906"/>
      <c r="I390" s="906"/>
    </row>
    <row r="391" spans="1:9" ht="18.75">
      <c r="A391" s="888"/>
      <c r="B391" s="908">
        <f t="shared" si="32"/>
        <v>387</v>
      </c>
      <c r="C391" s="911" t="e">
        <f t="shared" si="30"/>
        <v>#REF!</v>
      </c>
      <c r="D391" s="909" t="e">
        <f t="shared" si="34"/>
        <v>#REF!</v>
      </c>
      <c r="E391" s="906"/>
      <c r="F391" s="1346" t="e">
        <f t="shared" si="31"/>
        <v>#REF!</v>
      </c>
      <c r="G391" s="907" t="e">
        <f t="shared" si="33"/>
        <v>#REF!</v>
      </c>
      <c r="H391" s="906"/>
      <c r="I391" s="906"/>
    </row>
    <row r="392" spans="1:9" ht="18.75">
      <c r="A392" s="888"/>
      <c r="B392" s="908">
        <f t="shared" si="32"/>
        <v>388</v>
      </c>
      <c r="C392" s="911" t="e">
        <f t="shared" si="30"/>
        <v>#REF!</v>
      </c>
      <c r="D392" s="909" t="e">
        <f t="shared" si="34"/>
        <v>#REF!</v>
      </c>
      <c r="E392" s="906"/>
      <c r="F392" s="1346" t="e">
        <f t="shared" si="31"/>
        <v>#REF!</v>
      </c>
      <c r="G392" s="907" t="e">
        <f t="shared" si="33"/>
        <v>#REF!</v>
      </c>
      <c r="H392" s="906"/>
      <c r="I392" s="906"/>
    </row>
    <row r="393" spans="1:9" ht="18.75">
      <c r="A393" s="888"/>
      <c r="B393" s="908">
        <f t="shared" si="32"/>
        <v>389</v>
      </c>
      <c r="C393" s="911" t="e">
        <f t="shared" si="30"/>
        <v>#REF!</v>
      </c>
      <c r="D393" s="909" t="e">
        <f t="shared" si="34"/>
        <v>#REF!</v>
      </c>
      <c r="E393" s="906"/>
      <c r="F393" s="1346" t="e">
        <f t="shared" si="31"/>
        <v>#REF!</v>
      </c>
      <c r="G393" s="907" t="e">
        <f t="shared" si="33"/>
        <v>#REF!</v>
      </c>
      <c r="H393" s="906"/>
      <c r="I393" s="906"/>
    </row>
    <row r="394" spans="1:9" ht="18.75">
      <c r="A394" s="888"/>
      <c r="B394" s="908">
        <f t="shared" si="32"/>
        <v>390</v>
      </c>
      <c r="C394" s="911" t="e">
        <f t="shared" si="30"/>
        <v>#REF!</v>
      </c>
      <c r="D394" s="909" t="e">
        <f t="shared" si="34"/>
        <v>#REF!</v>
      </c>
      <c r="E394" s="906"/>
      <c r="F394" s="1346" t="e">
        <f t="shared" si="31"/>
        <v>#REF!</v>
      </c>
      <c r="G394" s="907" t="e">
        <f t="shared" si="33"/>
        <v>#REF!</v>
      </c>
      <c r="H394" s="906"/>
      <c r="I394" s="906"/>
    </row>
    <row r="395" spans="1:9" ht="18.75">
      <c r="A395" s="888"/>
      <c r="B395" s="908">
        <f t="shared" si="32"/>
        <v>391</v>
      </c>
      <c r="C395" s="911" t="e">
        <f t="shared" si="30"/>
        <v>#REF!</v>
      </c>
      <c r="D395" s="909" t="e">
        <f t="shared" si="34"/>
        <v>#REF!</v>
      </c>
      <c r="E395" s="906"/>
      <c r="F395" s="1346" t="e">
        <f t="shared" si="31"/>
        <v>#REF!</v>
      </c>
      <c r="G395" s="907" t="e">
        <f t="shared" si="33"/>
        <v>#REF!</v>
      </c>
      <c r="H395" s="906"/>
      <c r="I395" s="906"/>
    </row>
    <row r="396" spans="1:9" ht="18.75">
      <c r="A396" s="888"/>
      <c r="B396" s="908">
        <f t="shared" si="32"/>
        <v>392</v>
      </c>
      <c r="C396" s="911" t="e">
        <f t="shared" si="30"/>
        <v>#REF!</v>
      </c>
      <c r="D396" s="909" t="e">
        <f t="shared" si="34"/>
        <v>#REF!</v>
      </c>
      <c r="E396" s="906"/>
      <c r="F396" s="1346" t="e">
        <f t="shared" si="31"/>
        <v>#REF!</v>
      </c>
      <c r="G396" s="907" t="e">
        <f t="shared" si="33"/>
        <v>#REF!</v>
      </c>
      <c r="H396" s="906"/>
      <c r="I396" s="906"/>
    </row>
    <row r="397" spans="1:9" ht="18.75">
      <c r="A397" s="888"/>
      <c r="B397" s="908">
        <f t="shared" si="32"/>
        <v>393</v>
      </c>
      <c r="C397" s="911" t="e">
        <f t="shared" ref="C397:C460" si="35">C396+$C$1006</f>
        <v>#REF!</v>
      </c>
      <c r="D397" s="909" t="e">
        <f t="shared" si="34"/>
        <v>#REF!</v>
      </c>
      <c r="E397" s="906"/>
      <c r="F397" s="1346" t="e">
        <f t="shared" ref="F397:F460" si="36">F396+$F$1006</f>
        <v>#REF!</v>
      </c>
      <c r="G397" s="907" t="e">
        <f t="shared" si="33"/>
        <v>#REF!</v>
      </c>
      <c r="H397" s="906"/>
      <c r="I397" s="906"/>
    </row>
    <row r="398" spans="1:9" ht="18.75">
      <c r="A398" s="888"/>
      <c r="B398" s="908">
        <f t="shared" ref="B398:B461" si="37">B397+1</f>
        <v>394</v>
      </c>
      <c r="C398" s="911" t="e">
        <f t="shared" si="35"/>
        <v>#REF!</v>
      </c>
      <c r="D398" s="909" t="e">
        <f t="shared" si="34"/>
        <v>#REF!</v>
      </c>
      <c r="E398" s="906"/>
      <c r="F398" s="1346" t="e">
        <f t="shared" si="36"/>
        <v>#REF!</v>
      </c>
      <c r="G398" s="907" t="e">
        <f t="shared" si="33"/>
        <v>#REF!</v>
      </c>
      <c r="H398" s="906"/>
      <c r="I398" s="906"/>
    </row>
    <row r="399" spans="1:9" ht="18.75">
      <c r="A399" s="888"/>
      <c r="B399" s="908">
        <f t="shared" si="37"/>
        <v>395</v>
      </c>
      <c r="C399" s="911" t="e">
        <f t="shared" si="35"/>
        <v>#REF!</v>
      </c>
      <c r="D399" s="909" t="e">
        <f t="shared" si="34"/>
        <v>#REF!</v>
      </c>
      <c r="E399" s="906"/>
      <c r="F399" s="1346" t="e">
        <f t="shared" si="36"/>
        <v>#REF!</v>
      </c>
      <c r="G399" s="907" t="e">
        <f t="shared" si="33"/>
        <v>#REF!</v>
      </c>
      <c r="H399" s="906"/>
      <c r="I399" s="906"/>
    </row>
    <row r="400" spans="1:9" ht="18.75">
      <c r="A400" s="888"/>
      <c r="B400" s="908">
        <f t="shared" si="37"/>
        <v>396</v>
      </c>
      <c r="C400" s="911" t="e">
        <f t="shared" si="35"/>
        <v>#REF!</v>
      </c>
      <c r="D400" s="909" t="e">
        <f t="shared" si="34"/>
        <v>#REF!</v>
      </c>
      <c r="E400" s="906"/>
      <c r="F400" s="1346" t="e">
        <f t="shared" si="36"/>
        <v>#REF!</v>
      </c>
      <c r="G400" s="907" t="e">
        <f t="shared" si="33"/>
        <v>#REF!</v>
      </c>
      <c r="H400" s="906"/>
      <c r="I400" s="906"/>
    </row>
    <row r="401" spans="1:9" ht="18.75">
      <c r="A401" s="888"/>
      <c r="B401" s="908">
        <f t="shared" si="37"/>
        <v>397</v>
      </c>
      <c r="C401" s="911" t="e">
        <f t="shared" si="35"/>
        <v>#REF!</v>
      </c>
      <c r="D401" s="909" t="e">
        <f t="shared" si="34"/>
        <v>#REF!</v>
      </c>
      <c r="E401" s="906"/>
      <c r="F401" s="1346" t="e">
        <f t="shared" si="36"/>
        <v>#REF!</v>
      </c>
      <c r="G401" s="907" t="e">
        <f t="shared" si="33"/>
        <v>#REF!</v>
      </c>
      <c r="H401" s="906"/>
      <c r="I401" s="906"/>
    </row>
    <row r="402" spans="1:9" ht="18.75">
      <c r="A402" s="888"/>
      <c r="B402" s="908">
        <f t="shared" si="37"/>
        <v>398</v>
      </c>
      <c r="C402" s="911" t="e">
        <f t="shared" si="35"/>
        <v>#REF!</v>
      </c>
      <c r="D402" s="909" t="e">
        <f t="shared" si="34"/>
        <v>#REF!</v>
      </c>
      <c r="E402" s="906"/>
      <c r="F402" s="1346" t="e">
        <f t="shared" si="36"/>
        <v>#REF!</v>
      </c>
      <c r="G402" s="907" t="e">
        <f t="shared" si="33"/>
        <v>#REF!</v>
      </c>
      <c r="H402" s="906"/>
      <c r="I402" s="906"/>
    </row>
    <row r="403" spans="1:9" ht="18.75">
      <c r="A403" s="888"/>
      <c r="B403" s="908">
        <f t="shared" si="37"/>
        <v>399</v>
      </c>
      <c r="C403" s="911" t="e">
        <f t="shared" si="35"/>
        <v>#REF!</v>
      </c>
      <c r="D403" s="909" t="e">
        <f t="shared" si="34"/>
        <v>#REF!</v>
      </c>
      <c r="E403" s="906"/>
      <c r="F403" s="1346" t="e">
        <f t="shared" si="36"/>
        <v>#REF!</v>
      </c>
      <c r="G403" s="907" t="e">
        <f t="shared" si="33"/>
        <v>#REF!</v>
      </c>
      <c r="H403" s="906"/>
      <c r="I403" s="906"/>
    </row>
    <row r="404" spans="1:9" ht="18.75">
      <c r="A404" s="888"/>
      <c r="B404" s="908">
        <f t="shared" si="37"/>
        <v>400</v>
      </c>
      <c r="C404" s="911" t="e">
        <f t="shared" si="35"/>
        <v>#REF!</v>
      </c>
      <c r="D404" s="909" t="e">
        <f t="shared" si="34"/>
        <v>#REF!</v>
      </c>
      <c r="E404" s="906"/>
      <c r="F404" s="1346" t="e">
        <f t="shared" si="36"/>
        <v>#REF!</v>
      </c>
      <c r="G404" s="907" t="e">
        <f t="shared" si="33"/>
        <v>#REF!</v>
      </c>
      <c r="H404" s="906"/>
      <c r="I404" s="906"/>
    </row>
    <row r="405" spans="1:9" ht="18.75">
      <c r="A405" s="888"/>
      <c r="B405" s="908">
        <f t="shared" si="37"/>
        <v>401</v>
      </c>
      <c r="C405" s="911" t="e">
        <f t="shared" si="35"/>
        <v>#REF!</v>
      </c>
      <c r="D405" s="909" t="e">
        <f t="shared" si="34"/>
        <v>#REF!</v>
      </c>
      <c r="E405" s="906"/>
      <c r="F405" s="1346" t="e">
        <f t="shared" si="36"/>
        <v>#REF!</v>
      </c>
      <c r="G405" s="907" t="e">
        <f t="shared" si="33"/>
        <v>#REF!</v>
      </c>
      <c r="H405" s="906"/>
      <c r="I405" s="906"/>
    </row>
    <row r="406" spans="1:9" ht="18.75">
      <c r="A406" s="888"/>
      <c r="B406" s="908">
        <f t="shared" si="37"/>
        <v>402</v>
      </c>
      <c r="C406" s="911" t="e">
        <f t="shared" si="35"/>
        <v>#REF!</v>
      </c>
      <c r="D406" s="909" t="e">
        <f t="shared" si="34"/>
        <v>#REF!</v>
      </c>
      <c r="E406" s="906"/>
      <c r="F406" s="1346" t="e">
        <f t="shared" si="36"/>
        <v>#REF!</v>
      </c>
      <c r="G406" s="907" t="e">
        <f t="shared" si="33"/>
        <v>#REF!</v>
      </c>
      <c r="H406" s="906"/>
      <c r="I406" s="906"/>
    </row>
    <row r="407" spans="1:9" ht="18.75">
      <c r="A407" s="888"/>
      <c r="B407" s="908">
        <f t="shared" si="37"/>
        <v>403</v>
      </c>
      <c r="C407" s="911" t="e">
        <f t="shared" si="35"/>
        <v>#REF!</v>
      </c>
      <c r="D407" s="909" t="e">
        <f t="shared" si="34"/>
        <v>#REF!</v>
      </c>
      <c r="E407" s="906"/>
      <c r="F407" s="1346" t="e">
        <f t="shared" si="36"/>
        <v>#REF!</v>
      </c>
      <c r="G407" s="907" t="e">
        <f t="shared" si="33"/>
        <v>#REF!</v>
      </c>
      <c r="H407" s="906"/>
      <c r="I407" s="906"/>
    </row>
    <row r="408" spans="1:9" ht="18.75">
      <c r="A408" s="888"/>
      <c r="B408" s="908">
        <f t="shared" si="37"/>
        <v>404</v>
      </c>
      <c r="C408" s="911" t="e">
        <f t="shared" si="35"/>
        <v>#REF!</v>
      </c>
      <c r="D408" s="909" t="e">
        <f t="shared" si="34"/>
        <v>#REF!</v>
      </c>
      <c r="E408" s="906"/>
      <c r="F408" s="1346" t="e">
        <f t="shared" si="36"/>
        <v>#REF!</v>
      </c>
      <c r="G408" s="907" t="e">
        <f t="shared" si="33"/>
        <v>#REF!</v>
      </c>
      <c r="H408" s="906"/>
      <c r="I408" s="906"/>
    </row>
    <row r="409" spans="1:9" ht="18.75">
      <c r="A409" s="888"/>
      <c r="B409" s="908">
        <f t="shared" si="37"/>
        <v>405</v>
      </c>
      <c r="C409" s="911" t="e">
        <f t="shared" si="35"/>
        <v>#REF!</v>
      </c>
      <c r="D409" s="909" t="e">
        <f t="shared" si="34"/>
        <v>#REF!</v>
      </c>
      <c r="E409" s="906"/>
      <c r="F409" s="1346" t="e">
        <f t="shared" si="36"/>
        <v>#REF!</v>
      </c>
      <c r="G409" s="907" t="e">
        <f t="shared" si="33"/>
        <v>#REF!</v>
      </c>
      <c r="H409" s="906"/>
      <c r="I409" s="906"/>
    </row>
    <row r="410" spans="1:9" ht="18.75">
      <c r="A410" s="888"/>
      <c r="B410" s="908">
        <f t="shared" si="37"/>
        <v>406</v>
      </c>
      <c r="C410" s="911" t="e">
        <f t="shared" si="35"/>
        <v>#REF!</v>
      </c>
      <c r="D410" s="909" t="e">
        <f t="shared" si="34"/>
        <v>#REF!</v>
      </c>
      <c r="E410" s="906"/>
      <c r="F410" s="1346" t="e">
        <f t="shared" si="36"/>
        <v>#REF!</v>
      </c>
      <c r="G410" s="907" t="e">
        <f t="shared" si="33"/>
        <v>#REF!</v>
      </c>
      <c r="H410" s="906"/>
      <c r="I410" s="906"/>
    </row>
    <row r="411" spans="1:9" ht="18.75">
      <c r="A411" s="888"/>
      <c r="B411" s="908">
        <f t="shared" si="37"/>
        <v>407</v>
      </c>
      <c r="C411" s="911" t="e">
        <f t="shared" si="35"/>
        <v>#REF!</v>
      </c>
      <c r="D411" s="909" t="e">
        <f t="shared" si="34"/>
        <v>#REF!</v>
      </c>
      <c r="E411" s="906"/>
      <c r="F411" s="1346" t="e">
        <f t="shared" si="36"/>
        <v>#REF!</v>
      </c>
      <c r="G411" s="907" t="e">
        <f t="shared" si="33"/>
        <v>#REF!</v>
      </c>
      <c r="H411" s="906"/>
      <c r="I411" s="906"/>
    </row>
    <row r="412" spans="1:9" ht="18.75">
      <c r="A412" s="888"/>
      <c r="B412" s="908">
        <f t="shared" si="37"/>
        <v>408</v>
      </c>
      <c r="C412" s="911" t="e">
        <f t="shared" si="35"/>
        <v>#REF!</v>
      </c>
      <c r="D412" s="909" t="e">
        <f t="shared" si="34"/>
        <v>#REF!</v>
      </c>
      <c r="E412" s="906"/>
      <c r="F412" s="1346" t="e">
        <f t="shared" si="36"/>
        <v>#REF!</v>
      </c>
      <c r="G412" s="907" t="e">
        <f t="shared" si="33"/>
        <v>#REF!</v>
      </c>
      <c r="H412" s="906"/>
      <c r="I412" s="906"/>
    </row>
    <row r="413" spans="1:9" ht="18.75">
      <c r="A413" s="888"/>
      <c r="B413" s="908">
        <f t="shared" si="37"/>
        <v>409</v>
      </c>
      <c r="C413" s="911" t="e">
        <f t="shared" si="35"/>
        <v>#REF!</v>
      </c>
      <c r="D413" s="909" t="e">
        <f t="shared" si="34"/>
        <v>#REF!</v>
      </c>
      <c r="E413" s="906"/>
      <c r="F413" s="1346" t="e">
        <f t="shared" si="36"/>
        <v>#REF!</v>
      </c>
      <c r="G413" s="907" t="e">
        <f t="shared" si="33"/>
        <v>#REF!</v>
      </c>
      <c r="H413" s="906"/>
      <c r="I413" s="906"/>
    </row>
    <row r="414" spans="1:9" ht="18.75">
      <c r="A414" s="888"/>
      <c r="B414" s="908">
        <f t="shared" si="37"/>
        <v>410</v>
      </c>
      <c r="C414" s="911" t="e">
        <f t="shared" si="35"/>
        <v>#REF!</v>
      </c>
      <c r="D414" s="909" t="e">
        <f t="shared" si="34"/>
        <v>#REF!</v>
      </c>
      <c r="E414" s="906"/>
      <c r="F414" s="1346" t="e">
        <f t="shared" si="36"/>
        <v>#REF!</v>
      </c>
      <c r="G414" s="907" t="e">
        <f t="shared" si="33"/>
        <v>#REF!</v>
      </c>
      <c r="H414" s="906"/>
      <c r="I414" s="906"/>
    </row>
    <row r="415" spans="1:9" ht="18.75">
      <c r="A415" s="888"/>
      <c r="B415" s="908">
        <f t="shared" si="37"/>
        <v>411</v>
      </c>
      <c r="C415" s="911" t="e">
        <f t="shared" si="35"/>
        <v>#REF!</v>
      </c>
      <c r="D415" s="909" t="e">
        <f t="shared" si="34"/>
        <v>#REF!</v>
      </c>
      <c r="E415" s="906"/>
      <c r="F415" s="1346" t="e">
        <f t="shared" si="36"/>
        <v>#REF!</v>
      </c>
      <c r="G415" s="907" t="e">
        <f t="shared" si="33"/>
        <v>#REF!</v>
      </c>
      <c r="H415" s="906"/>
      <c r="I415" s="906"/>
    </row>
    <row r="416" spans="1:9" ht="18.75">
      <c r="A416" s="888"/>
      <c r="B416" s="908">
        <f t="shared" si="37"/>
        <v>412</v>
      </c>
      <c r="C416" s="911" t="e">
        <f t="shared" si="35"/>
        <v>#REF!</v>
      </c>
      <c r="D416" s="909" t="e">
        <f t="shared" si="34"/>
        <v>#REF!</v>
      </c>
      <c r="E416" s="906"/>
      <c r="F416" s="1346" t="e">
        <f t="shared" si="36"/>
        <v>#REF!</v>
      </c>
      <c r="G416" s="907" t="e">
        <f t="shared" si="33"/>
        <v>#REF!</v>
      </c>
      <c r="H416" s="906"/>
      <c r="I416" s="906"/>
    </row>
    <row r="417" spans="1:9" ht="18.75">
      <c r="A417" s="888"/>
      <c r="B417" s="908">
        <f t="shared" si="37"/>
        <v>413</v>
      </c>
      <c r="C417" s="911" t="e">
        <f t="shared" si="35"/>
        <v>#REF!</v>
      </c>
      <c r="D417" s="909" t="e">
        <f t="shared" si="34"/>
        <v>#REF!</v>
      </c>
      <c r="E417" s="906"/>
      <c r="F417" s="1346" t="e">
        <f t="shared" si="36"/>
        <v>#REF!</v>
      </c>
      <c r="G417" s="907" t="e">
        <f t="shared" si="33"/>
        <v>#REF!</v>
      </c>
      <c r="H417" s="906"/>
      <c r="I417" s="906"/>
    </row>
    <row r="418" spans="1:9" ht="18.75">
      <c r="A418" s="888"/>
      <c r="B418" s="908">
        <f t="shared" si="37"/>
        <v>414</v>
      </c>
      <c r="C418" s="911" t="e">
        <f t="shared" si="35"/>
        <v>#REF!</v>
      </c>
      <c r="D418" s="909" t="e">
        <f t="shared" si="34"/>
        <v>#REF!</v>
      </c>
      <c r="E418" s="906"/>
      <c r="F418" s="1346" t="e">
        <f t="shared" si="36"/>
        <v>#REF!</v>
      </c>
      <c r="G418" s="907" t="e">
        <f t="shared" si="33"/>
        <v>#REF!</v>
      </c>
      <c r="H418" s="906"/>
      <c r="I418" s="906"/>
    </row>
    <row r="419" spans="1:9" ht="18.75">
      <c r="A419" s="888"/>
      <c r="B419" s="908">
        <f t="shared" si="37"/>
        <v>415</v>
      </c>
      <c r="C419" s="911" t="e">
        <f t="shared" si="35"/>
        <v>#REF!</v>
      </c>
      <c r="D419" s="909" t="e">
        <f t="shared" si="34"/>
        <v>#REF!</v>
      </c>
      <c r="E419" s="906"/>
      <c r="F419" s="1346" t="e">
        <f t="shared" si="36"/>
        <v>#REF!</v>
      </c>
      <c r="G419" s="907" t="e">
        <f t="shared" si="33"/>
        <v>#REF!</v>
      </c>
      <c r="H419" s="906"/>
      <c r="I419" s="906"/>
    </row>
    <row r="420" spans="1:9" ht="18.75">
      <c r="A420" s="888"/>
      <c r="B420" s="908">
        <f t="shared" si="37"/>
        <v>416</v>
      </c>
      <c r="C420" s="911" t="e">
        <f t="shared" si="35"/>
        <v>#REF!</v>
      </c>
      <c r="D420" s="909" t="e">
        <f t="shared" si="34"/>
        <v>#REF!</v>
      </c>
      <c r="E420" s="906"/>
      <c r="F420" s="1346" t="e">
        <f t="shared" si="36"/>
        <v>#REF!</v>
      </c>
      <c r="G420" s="907" t="e">
        <f t="shared" si="33"/>
        <v>#REF!</v>
      </c>
      <c r="H420" s="906"/>
      <c r="I420" s="906"/>
    </row>
    <row r="421" spans="1:9" ht="18.75">
      <c r="A421" s="888"/>
      <c r="B421" s="908">
        <f t="shared" si="37"/>
        <v>417</v>
      </c>
      <c r="C421" s="911" t="e">
        <f t="shared" si="35"/>
        <v>#REF!</v>
      </c>
      <c r="D421" s="909" t="e">
        <f t="shared" si="34"/>
        <v>#REF!</v>
      </c>
      <c r="E421" s="906"/>
      <c r="F421" s="1346" t="e">
        <f t="shared" si="36"/>
        <v>#REF!</v>
      </c>
      <c r="G421" s="907" t="e">
        <f t="shared" si="33"/>
        <v>#REF!</v>
      </c>
      <c r="H421" s="906"/>
      <c r="I421" s="906"/>
    </row>
    <row r="422" spans="1:9" ht="18.75">
      <c r="A422" s="888"/>
      <c r="B422" s="908">
        <f t="shared" si="37"/>
        <v>418</v>
      </c>
      <c r="C422" s="911" t="e">
        <f t="shared" si="35"/>
        <v>#REF!</v>
      </c>
      <c r="D422" s="909" t="e">
        <f t="shared" si="34"/>
        <v>#REF!</v>
      </c>
      <c r="E422" s="906"/>
      <c r="F422" s="1346" t="e">
        <f t="shared" si="36"/>
        <v>#REF!</v>
      </c>
      <c r="G422" s="907" t="e">
        <f t="shared" si="33"/>
        <v>#REF!</v>
      </c>
      <c r="H422" s="906"/>
      <c r="I422" s="906"/>
    </row>
    <row r="423" spans="1:9" ht="18.75">
      <c r="A423" s="888"/>
      <c r="B423" s="908">
        <f t="shared" si="37"/>
        <v>419</v>
      </c>
      <c r="C423" s="911" t="e">
        <f t="shared" si="35"/>
        <v>#REF!</v>
      </c>
      <c r="D423" s="909" t="e">
        <f t="shared" si="34"/>
        <v>#REF!</v>
      </c>
      <c r="E423" s="906"/>
      <c r="F423" s="1346" t="e">
        <f t="shared" si="36"/>
        <v>#REF!</v>
      </c>
      <c r="G423" s="907" t="e">
        <f t="shared" si="33"/>
        <v>#REF!</v>
      </c>
      <c r="H423" s="906"/>
      <c r="I423" s="906"/>
    </row>
    <row r="424" spans="1:9" ht="18.75">
      <c r="A424" s="888"/>
      <c r="B424" s="908">
        <f t="shared" si="37"/>
        <v>420</v>
      </c>
      <c r="C424" s="911" t="e">
        <f t="shared" si="35"/>
        <v>#REF!</v>
      </c>
      <c r="D424" s="909" t="e">
        <f t="shared" si="34"/>
        <v>#REF!</v>
      </c>
      <c r="E424" s="906"/>
      <c r="F424" s="1346" t="e">
        <f t="shared" si="36"/>
        <v>#REF!</v>
      </c>
      <c r="G424" s="907" t="e">
        <f t="shared" si="33"/>
        <v>#REF!</v>
      </c>
      <c r="H424" s="906"/>
      <c r="I424" s="906"/>
    </row>
    <row r="425" spans="1:9" ht="18.75">
      <c r="A425" s="888"/>
      <c r="B425" s="908">
        <f t="shared" si="37"/>
        <v>421</v>
      </c>
      <c r="C425" s="911" t="e">
        <f t="shared" si="35"/>
        <v>#REF!</v>
      </c>
      <c r="D425" s="909" t="e">
        <f t="shared" si="34"/>
        <v>#REF!</v>
      </c>
      <c r="E425" s="906"/>
      <c r="F425" s="1346" t="e">
        <f t="shared" si="36"/>
        <v>#REF!</v>
      </c>
      <c r="G425" s="907" t="e">
        <f t="shared" si="33"/>
        <v>#REF!</v>
      </c>
      <c r="H425" s="906"/>
      <c r="I425" s="906"/>
    </row>
    <row r="426" spans="1:9" ht="18.75">
      <c r="A426" s="888"/>
      <c r="B426" s="908">
        <f t="shared" si="37"/>
        <v>422</v>
      </c>
      <c r="C426" s="911" t="e">
        <f t="shared" si="35"/>
        <v>#REF!</v>
      </c>
      <c r="D426" s="909" t="e">
        <f t="shared" si="34"/>
        <v>#REF!</v>
      </c>
      <c r="E426" s="906"/>
      <c r="F426" s="1346" t="e">
        <f t="shared" si="36"/>
        <v>#REF!</v>
      </c>
      <c r="G426" s="907" t="e">
        <f t="shared" si="33"/>
        <v>#REF!</v>
      </c>
      <c r="H426" s="906"/>
      <c r="I426" s="906"/>
    </row>
    <row r="427" spans="1:9" ht="18.75">
      <c r="A427" s="888"/>
      <c r="B427" s="908">
        <f t="shared" si="37"/>
        <v>423</v>
      </c>
      <c r="C427" s="911" t="e">
        <f t="shared" si="35"/>
        <v>#REF!</v>
      </c>
      <c r="D427" s="909" t="e">
        <f t="shared" si="34"/>
        <v>#REF!</v>
      </c>
      <c r="E427" s="906"/>
      <c r="F427" s="1346" t="e">
        <f t="shared" si="36"/>
        <v>#REF!</v>
      </c>
      <c r="G427" s="907" t="e">
        <f t="shared" si="33"/>
        <v>#REF!</v>
      </c>
      <c r="H427" s="906"/>
      <c r="I427" s="906"/>
    </row>
    <row r="428" spans="1:9" ht="18.75">
      <c r="A428" s="888"/>
      <c r="B428" s="908">
        <f t="shared" si="37"/>
        <v>424</v>
      </c>
      <c r="C428" s="911" t="e">
        <f t="shared" si="35"/>
        <v>#REF!</v>
      </c>
      <c r="D428" s="909" t="e">
        <f t="shared" si="34"/>
        <v>#REF!</v>
      </c>
      <c r="E428" s="906"/>
      <c r="F428" s="1346" t="e">
        <f t="shared" si="36"/>
        <v>#REF!</v>
      </c>
      <c r="G428" s="907" t="e">
        <f t="shared" si="33"/>
        <v>#REF!</v>
      </c>
      <c r="H428" s="906"/>
      <c r="I428" s="906"/>
    </row>
    <row r="429" spans="1:9" ht="18.75">
      <c r="A429" s="888"/>
      <c r="B429" s="908">
        <f t="shared" si="37"/>
        <v>425</v>
      </c>
      <c r="C429" s="911" t="e">
        <f t="shared" si="35"/>
        <v>#REF!</v>
      </c>
      <c r="D429" s="909" t="e">
        <f t="shared" si="34"/>
        <v>#REF!</v>
      </c>
      <c r="E429" s="906"/>
      <c r="F429" s="1346" t="e">
        <f t="shared" si="36"/>
        <v>#REF!</v>
      </c>
      <c r="G429" s="907" t="e">
        <f t="shared" si="33"/>
        <v>#REF!</v>
      </c>
      <c r="H429" s="906"/>
      <c r="I429" s="906"/>
    </row>
    <row r="430" spans="1:9" ht="18.75">
      <c r="A430" s="888"/>
      <c r="B430" s="908">
        <f t="shared" si="37"/>
        <v>426</v>
      </c>
      <c r="C430" s="911" t="e">
        <f t="shared" si="35"/>
        <v>#REF!</v>
      </c>
      <c r="D430" s="909" t="e">
        <f t="shared" si="34"/>
        <v>#REF!</v>
      </c>
      <c r="E430" s="906"/>
      <c r="F430" s="1346" t="e">
        <f t="shared" si="36"/>
        <v>#REF!</v>
      </c>
      <c r="G430" s="907" t="e">
        <f t="shared" si="33"/>
        <v>#REF!</v>
      </c>
      <c r="H430" s="906"/>
      <c r="I430" s="906"/>
    </row>
    <row r="431" spans="1:9" ht="18.75">
      <c r="A431" s="888"/>
      <c r="B431" s="908">
        <f t="shared" si="37"/>
        <v>427</v>
      </c>
      <c r="C431" s="911" t="e">
        <f t="shared" si="35"/>
        <v>#REF!</v>
      </c>
      <c r="D431" s="909" t="e">
        <f t="shared" si="34"/>
        <v>#REF!</v>
      </c>
      <c r="E431" s="906"/>
      <c r="F431" s="1346" t="e">
        <f t="shared" si="36"/>
        <v>#REF!</v>
      </c>
      <c r="G431" s="907" t="e">
        <f t="shared" si="33"/>
        <v>#REF!</v>
      </c>
      <c r="H431" s="906"/>
      <c r="I431" s="906"/>
    </row>
    <row r="432" spans="1:9" ht="18.75">
      <c r="A432" s="888"/>
      <c r="B432" s="908">
        <f t="shared" si="37"/>
        <v>428</v>
      </c>
      <c r="C432" s="911" t="e">
        <f t="shared" si="35"/>
        <v>#REF!</v>
      </c>
      <c r="D432" s="909" t="e">
        <f t="shared" si="34"/>
        <v>#REF!</v>
      </c>
      <c r="E432" s="906"/>
      <c r="F432" s="1346" t="e">
        <f t="shared" si="36"/>
        <v>#REF!</v>
      </c>
      <c r="G432" s="907" t="e">
        <f t="shared" si="33"/>
        <v>#REF!</v>
      </c>
      <c r="H432" s="906"/>
      <c r="I432" s="906"/>
    </row>
    <row r="433" spans="1:9" ht="18.75">
      <c r="A433" s="888"/>
      <c r="B433" s="908">
        <f t="shared" si="37"/>
        <v>429</v>
      </c>
      <c r="C433" s="911" t="e">
        <f t="shared" si="35"/>
        <v>#REF!</v>
      </c>
      <c r="D433" s="909" t="e">
        <f t="shared" si="34"/>
        <v>#REF!</v>
      </c>
      <c r="E433" s="906"/>
      <c r="F433" s="1346" t="e">
        <f t="shared" si="36"/>
        <v>#REF!</v>
      </c>
      <c r="G433" s="907" t="e">
        <f t="shared" si="33"/>
        <v>#REF!</v>
      </c>
      <c r="H433" s="906"/>
      <c r="I433" s="906"/>
    </row>
    <row r="434" spans="1:9" ht="18.75">
      <c r="A434" s="888"/>
      <c r="B434" s="908">
        <f t="shared" si="37"/>
        <v>430</v>
      </c>
      <c r="C434" s="911" t="e">
        <f t="shared" si="35"/>
        <v>#REF!</v>
      </c>
      <c r="D434" s="909" t="e">
        <f t="shared" si="34"/>
        <v>#REF!</v>
      </c>
      <c r="E434" s="906"/>
      <c r="F434" s="1346" t="e">
        <f t="shared" si="36"/>
        <v>#REF!</v>
      </c>
      <c r="G434" s="907" t="e">
        <f t="shared" si="33"/>
        <v>#REF!</v>
      </c>
      <c r="H434" s="906"/>
      <c r="I434" s="906"/>
    </row>
    <row r="435" spans="1:9" ht="18.75">
      <c r="A435" s="888"/>
      <c r="B435" s="908">
        <f t="shared" si="37"/>
        <v>431</v>
      </c>
      <c r="C435" s="911" t="e">
        <f t="shared" si="35"/>
        <v>#REF!</v>
      </c>
      <c r="D435" s="909" t="e">
        <f t="shared" si="34"/>
        <v>#REF!</v>
      </c>
      <c r="E435" s="906"/>
      <c r="F435" s="1346" t="e">
        <f t="shared" si="36"/>
        <v>#REF!</v>
      </c>
      <c r="G435" s="907" t="e">
        <f t="shared" si="33"/>
        <v>#REF!</v>
      </c>
      <c r="H435" s="906"/>
      <c r="I435" s="906"/>
    </row>
    <row r="436" spans="1:9" ht="18.75">
      <c r="A436" s="888"/>
      <c r="B436" s="908">
        <f t="shared" si="37"/>
        <v>432</v>
      </c>
      <c r="C436" s="911" t="e">
        <f t="shared" si="35"/>
        <v>#REF!</v>
      </c>
      <c r="D436" s="909" t="e">
        <f t="shared" si="34"/>
        <v>#REF!</v>
      </c>
      <c r="E436" s="906"/>
      <c r="F436" s="1346" t="e">
        <f t="shared" si="36"/>
        <v>#REF!</v>
      </c>
      <c r="G436" s="907" t="e">
        <f t="shared" si="33"/>
        <v>#REF!</v>
      </c>
      <c r="H436" s="906"/>
      <c r="I436" s="906"/>
    </row>
    <row r="437" spans="1:9" ht="18.75">
      <c r="A437" s="888"/>
      <c r="B437" s="908">
        <f t="shared" si="37"/>
        <v>433</v>
      </c>
      <c r="C437" s="911" t="e">
        <f t="shared" si="35"/>
        <v>#REF!</v>
      </c>
      <c r="D437" s="909" t="e">
        <f t="shared" si="34"/>
        <v>#REF!</v>
      </c>
      <c r="E437" s="906"/>
      <c r="F437" s="1346" t="e">
        <f t="shared" si="36"/>
        <v>#REF!</v>
      </c>
      <c r="G437" s="907" t="e">
        <f t="shared" si="33"/>
        <v>#REF!</v>
      </c>
      <c r="H437" s="906"/>
      <c r="I437" s="906"/>
    </row>
    <row r="438" spans="1:9" ht="18.75">
      <c r="A438" s="888"/>
      <c r="B438" s="908">
        <f t="shared" si="37"/>
        <v>434</v>
      </c>
      <c r="C438" s="911" t="e">
        <f t="shared" si="35"/>
        <v>#REF!</v>
      </c>
      <c r="D438" s="909" t="e">
        <f t="shared" si="34"/>
        <v>#REF!</v>
      </c>
      <c r="E438" s="906"/>
      <c r="F438" s="1346" t="e">
        <f t="shared" si="36"/>
        <v>#REF!</v>
      </c>
      <c r="G438" s="907" t="e">
        <f t="shared" si="33"/>
        <v>#REF!</v>
      </c>
      <c r="H438" s="906"/>
      <c r="I438" s="906"/>
    </row>
    <row r="439" spans="1:9" ht="18.75">
      <c r="A439" s="888"/>
      <c r="B439" s="908">
        <f t="shared" si="37"/>
        <v>435</v>
      </c>
      <c r="C439" s="911" t="e">
        <f t="shared" si="35"/>
        <v>#REF!</v>
      </c>
      <c r="D439" s="909" t="e">
        <f t="shared" si="34"/>
        <v>#REF!</v>
      </c>
      <c r="E439" s="906"/>
      <c r="F439" s="1346" t="e">
        <f t="shared" si="36"/>
        <v>#REF!</v>
      </c>
      <c r="G439" s="907" t="e">
        <f t="shared" si="33"/>
        <v>#REF!</v>
      </c>
      <c r="H439" s="906"/>
      <c r="I439" s="906"/>
    </row>
    <row r="440" spans="1:9" ht="18.75">
      <c r="A440" s="888"/>
      <c r="B440" s="908">
        <f t="shared" si="37"/>
        <v>436</v>
      </c>
      <c r="C440" s="911" t="e">
        <f t="shared" si="35"/>
        <v>#REF!</v>
      </c>
      <c r="D440" s="909" t="e">
        <f t="shared" si="34"/>
        <v>#REF!</v>
      </c>
      <c r="E440" s="906"/>
      <c r="F440" s="1346" t="e">
        <f t="shared" si="36"/>
        <v>#REF!</v>
      </c>
      <c r="G440" s="907" t="e">
        <f t="shared" si="33"/>
        <v>#REF!</v>
      </c>
      <c r="H440" s="906"/>
      <c r="I440" s="906"/>
    </row>
    <row r="441" spans="1:9" ht="18.75">
      <c r="A441" s="888"/>
      <c r="B441" s="908">
        <f t="shared" si="37"/>
        <v>437</v>
      </c>
      <c r="C441" s="911" t="e">
        <f t="shared" si="35"/>
        <v>#REF!</v>
      </c>
      <c r="D441" s="909" t="e">
        <f t="shared" si="34"/>
        <v>#REF!</v>
      </c>
      <c r="E441" s="906"/>
      <c r="F441" s="1346" t="e">
        <f t="shared" si="36"/>
        <v>#REF!</v>
      </c>
      <c r="G441" s="907" t="e">
        <f t="shared" si="33"/>
        <v>#REF!</v>
      </c>
      <c r="H441" s="906"/>
      <c r="I441" s="906"/>
    </row>
    <row r="442" spans="1:9" ht="18.75">
      <c r="A442" s="888"/>
      <c r="B442" s="908">
        <f t="shared" si="37"/>
        <v>438</v>
      </c>
      <c r="C442" s="911" t="e">
        <f t="shared" si="35"/>
        <v>#REF!</v>
      </c>
      <c r="D442" s="909" t="e">
        <f t="shared" si="34"/>
        <v>#REF!</v>
      </c>
      <c r="E442" s="906"/>
      <c r="F442" s="1346" t="e">
        <f t="shared" si="36"/>
        <v>#REF!</v>
      </c>
      <c r="G442" s="907" t="e">
        <f t="shared" si="33"/>
        <v>#REF!</v>
      </c>
      <c r="H442" s="906"/>
      <c r="I442" s="906"/>
    </row>
    <row r="443" spans="1:9" ht="18.75">
      <c r="A443" s="888"/>
      <c r="B443" s="908">
        <f t="shared" si="37"/>
        <v>439</v>
      </c>
      <c r="C443" s="911" t="e">
        <f t="shared" si="35"/>
        <v>#REF!</v>
      </c>
      <c r="D443" s="909" t="e">
        <f t="shared" si="34"/>
        <v>#REF!</v>
      </c>
      <c r="E443" s="906"/>
      <c r="F443" s="1346" t="e">
        <f t="shared" si="36"/>
        <v>#REF!</v>
      </c>
      <c r="G443" s="907" t="e">
        <f t="shared" si="33"/>
        <v>#REF!</v>
      </c>
      <c r="H443" s="906"/>
      <c r="I443" s="906"/>
    </row>
    <row r="444" spans="1:9" ht="18.75">
      <c r="A444" s="888"/>
      <c r="B444" s="908">
        <f t="shared" si="37"/>
        <v>440</v>
      </c>
      <c r="C444" s="911" t="e">
        <f t="shared" si="35"/>
        <v>#REF!</v>
      </c>
      <c r="D444" s="909" t="e">
        <f t="shared" si="34"/>
        <v>#REF!</v>
      </c>
      <c r="E444" s="906"/>
      <c r="F444" s="1346" t="e">
        <f t="shared" si="36"/>
        <v>#REF!</v>
      </c>
      <c r="G444" s="907" t="e">
        <f t="shared" si="33"/>
        <v>#REF!</v>
      </c>
      <c r="H444" s="906"/>
      <c r="I444" s="906"/>
    </row>
    <row r="445" spans="1:9" ht="18.75">
      <c r="A445" s="888"/>
      <c r="B445" s="908">
        <f t="shared" si="37"/>
        <v>441</v>
      </c>
      <c r="C445" s="911" t="e">
        <f t="shared" si="35"/>
        <v>#REF!</v>
      </c>
      <c r="D445" s="909" t="e">
        <f t="shared" si="34"/>
        <v>#REF!</v>
      </c>
      <c r="E445" s="906"/>
      <c r="F445" s="1346" t="e">
        <f t="shared" si="36"/>
        <v>#REF!</v>
      </c>
      <c r="G445" s="907" t="e">
        <f t="shared" si="33"/>
        <v>#REF!</v>
      </c>
      <c r="H445" s="906"/>
      <c r="I445" s="906"/>
    </row>
    <row r="446" spans="1:9" ht="18.75">
      <c r="A446" s="888"/>
      <c r="B446" s="908">
        <f t="shared" si="37"/>
        <v>442</v>
      </c>
      <c r="C446" s="911" t="e">
        <f t="shared" si="35"/>
        <v>#REF!</v>
      </c>
      <c r="D446" s="909" t="e">
        <f t="shared" si="34"/>
        <v>#REF!</v>
      </c>
      <c r="E446" s="906"/>
      <c r="F446" s="1346" t="e">
        <f t="shared" si="36"/>
        <v>#REF!</v>
      </c>
      <c r="G446" s="907" t="e">
        <f t="shared" si="33"/>
        <v>#REF!</v>
      </c>
      <c r="H446" s="906"/>
      <c r="I446" s="906"/>
    </row>
    <row r="447" spans="1:9" ht="18.75">
      <c r="A447" s="888"/>
      <c r="B447" s="908">
        <f t="shared" si="37"/>
        <v>443</v>
      </c>
      <c r="C447" s="911" t="e">
        <f t="shared" si="35"/>
        <v>#REF!</v>
      </c>
      <c r="D447" s="909" t="e">
        <f t="shared" si="34"/>
        <v>#REF!</v>
      </c>
      <c r="E447" s="906"/>
      <c r="F447" s="1346" t="e">
        <f t="shared" si="36"/>
        <v>#REF!</v>
      </c>
      <c r="G447" s="907" t="e">
        <f t="shared" si="33"/>
        <v>#REF!</v>
      </c>
      <c r="H447" s="906"/>
      <c r="I447" s="906"/>
    </row>
    <row r="448" spans="1:9" ht="18.75">
      <c r="A448" s="888"/>
      <c r="B448" s="908">
        <f t="shared" si="37"/>
        <v>444</v>
      </c>
      <c r="C448" s="911" t="e">
        <f t="shared" si="35"/>
        <v>#REF!</v>
      </c>
      <c r="D448" s="909" t="e">
        <f t="shared" si="34"/>
        <v>#REF!</v>
      </c>
      <c r="E448" s="906"/>
      <c r="F448" s="1346" t="e">
        <f t="shared" si="36"/>
        <v>#REF!</v>
      </c>
      <c r="G448" s="907" t="e">
        <f t="shared" si="33"/>
        <v>#REF!</v>
      </c>
      <c r="H448" s="906"/>
      <c r="I448" s="906"/>
    </row>
    <row r="449" spans="1:9" ht="18.75">
      <c r="A449" s="888"/>
      <c r="B449" s="908">
        <f t="shared" si="37"/>
        <v>445</v>
      </c>
      <c r="C449" s="911" t="e">
        <f t="shared" si="35"/>
        <v>#REF!</v>
      </c>
      <c r="D449" s="909" t="e">
        <f t="shared" si="34"/>
        <v>#REF!</v>
      </c>
      <c r="E449" s="906"/>
      <c r="F449" s="1346" t="e">
        <f t="shared" si="36"/>
        <v>#REF!</v>
      </c>
      <c r="G449" s="907" t="e">
        <f t="shared" si="33"/>
        <v>#REF!</v>
      </c>
      <c r="H449" s="906"/>
      <c r="I449" s="906"/>
    </row>
    <row r="450" spans="1:9" ht="18.75">
      <c r="A450" s="888"/>
      <c r="B450" s="908">
        <f t="shared" si="37"/>
        <v>446</v>
      </c>
      <c r="C450" s="911" t="e">
        <f t="shared" si="35"/>
        <v>#REF!</v>
      </c>
      <c r="D450" s="909" t="e">
        <f t="shared" si="34"/>
        <v>#REF!</v>
      </c>
      <c r="E450" s="906"/>
      <c r="F450" s="1346" t="e">
        <f t="shared" si="36"/>
        <v>#REF!</v>
      </c>
      <c r="G450" s="907" t="e">
        <f t="shared" si="33"/>
        <v>#REF!</v>
      </c>
      <c r="H450" s="906"/>
      <c r="I450" s="906"/>
    </row>
    <row r="451" spans="1:9" ht="18.75">
      <c r="A451" s="888"/>
      <c r="B451" s="908">
        <f t="shared" si="37"/>
        <v>447</v>
      </c>
      <c r="C451" s="911" t="e">
        <f t="shared" si="35"/>
        <v>#REF!</v>
      </c>
      <c r="D451" s="909" t="e">
        <f t="shared" si="34"/>
        <v>#REF!</v>
      </c>
      <c r="E451" s="906"/>
      <c r="F451" s="1346" t="e">
        <f t="shared" si="36"/>
        <v>#REF!</v>
      </c>
      <c r="G451" s="907" t="e">
        <f t="shared" si="33"/>
        <v>#REF!</v>
      </c>
      <c r="H451" s="906"/>
      <c r="I451" s="906"/>
    </row>
    <row r="452" spans="1:9" ht="18.75">
      <c r="A452" s="888"/>
      <c r="B452" s="908">
        <f t="shared" si="37"/>
        <v>448</v>
      </c>
      <c r="C452" s="911" t="e">
        <f t="shared" si="35"/>
        <v>#REF!</v>
      </c>
      <c r="D452" s="909" t="e">
        <f t="shared" si="34"/>
        <v>#REF!</v>
      </c>
      <c r="E452" s="906"/>
      <c r="F452" s="1346" t="e">
        <f t="shared" si="36"/>
        <v>#REF!</v>
      </c>
      <c r="G452" s="907" t="e">
        <f t="shared" si="33"/>
        <v>#REF!</v>
      </c>
      <c r="H452" s="906"/>
      <c r="I452" s="906"/>
    </row>
    <row r="453" spans="1:9" ht="18.75">
      <c r="A453" s="888"/>
      <c r="B453" s="908">
        <f t="shared" si="37"/>
        <v>449</v>
      </c>
      <c r="C453" s="911" t="e">
        <f t="shared" si="35"/>
        <v>#REF!</v>
      </c>
      <c r="D453" s="909" t="e">
        <f t="shared" si="34"/>
        <v>#REF!</v>
      </c>
      <c r="E453" s="906"/>
      <c r="F453" s="1346" t="e">
        <f t="shared" si="36"/>
        <v>#REF!</v>
      </c>
      <c r="G453" s="907" t="e">
        <f t="shared" ref="G453:G516" si="38">ROUND(F453*1.4,2)</f>
        <v>#REF!</v>
      </c>
      <c r="H453" s="906"/>
      <c r="I453" s="906"/>
    </row>
    <row r="454" spans="1:9" ht="18.75">
      <c r="A454" s="888"/>
      <c r="B454" s="908">
        <f t="shared" si="37"/>
        <v>450</v>
      </c>
      <c r="C454" s="911" t="e">
        <f t="shared" si="35"/>
        <v>#REF!</v>
      </c>
      <c r="D454" s="909" t="e">
        <f t="shared" ref="D454:D517" si="39">ROUND(C454*1.4,2)</f>
        <v>#REF!</v>
      </c>
      <c r="E454" s="906"/>
      <c r="F454" s="1346" t="e">
        <f t="shared" si="36"/>
        <v>#REF!</v>
      </c>
      <c r="G454" s="907" t="e">
        <f t="shared" si="38"/>
        <v>#REF!</v>
      </c>
      <c r="H454" s="906"/>
      <c r="I454" s="906"/>
    </row>
    <row r="455" spans="1:9" ht="18.75">
      <c r="A455" s="888"/>
      <c r="B455" s="908">
        <f t="shared" si="37"/>
        <v>451</v>
      </c>
      <c r="C455" s="911" t="e">
        <f t="shared" si="35"/>
        <v>#REF!</v>
      </c>
      <c r="D455" s="909" t="e">
        <f t="shared" si="39"/>
        <v>#REF!</v>
      </c>
      <c r="E455" s="906"/>
      <c r="F455" s="1346" t="e">
        <f t="shared" si="36"/>
        <v>#REF!</v>
      </c>
      <c r="G455" s="907" t="e">
        <f t="shared" si="38"/>
        <v>#REF!</v>
      </c>
      <c r="H455" s="906"/>
      <c r="I455" s="906"/>
    </row>
    <row r="456" spans="1:9" ht="18.75">
      <c r="A456" s="888"/>
      <c r="B456" s="908">
        <f t="shared" si="37"/>
        <v>452</v>
      </c>
      <c r="C456" s="911" t="e">
        <f t="shared" si="35"/>
        <v>#REF!</v>
      </c>
      <c r="D456" s="909" t="e">
        <f t="shared" si="39"/>
        <v>#REF!</v>
      </c>
      <c r="E456" s="906"/>
      <c r="F456" s="1346" t="e">
        <f t="shared" si="36"/>
        <v>#REF!</v>
      </c>
      <c r="G456" s="907" t="e">
        <f t="shared" si="38"/>
        <v>#REF!</v>
      </c>
      <c r="H456" s="906"/>
      <c r="I456" s="906"/>
    </row>
    <row r="457" spans="1:9" ht="18.75">
      <c r="A457" s="888"/>
      <c r="B457" s="908">
        <f t="shared" si="37"/>
        <v>453</v>
      </c>
      <c r="C457" s="911" t="e">
        <f t="shared" si="35"/>
        <v>#REF!</v>
      </c>
      <c r="D457" s="909" t="e">
        <f t="shared" si="39"/>
        <v>#REF!</v>
      </c>
      <c r="E457" s="906"/>
      <c r="F457" s="1346" t="e">
        <f t="shared" si="36"/>
        <v>#REF!</v>
      </c>
      <c r="G457" s="907" t="e">
        <f t="shared" si="38"/>
        <v>#REF!</v>
      </c>
      <c r="H457" s="906"/>
      <c r="I457" s="906"/>
    </row>
    <row r="458" spans="1:9" ht="18.75">
      <c r="A458" s="888"/>
      <c r="B458" s="908">
        <f t="shared" si="37"/>
        <v>454</v>
      </c>
      <c r="C458" s="911" t="e">
        <f t="shared" si="35"/>
        <v>#REF!</v>
      </c>
      <c r="D458" s="909" t="e">
        <f t="shared" si="39"/>
        <v>#REF!</v>
      </c>
      <c r="E458" s="906"/>
      <c r="F458" s="1346" t="e">
        <f t="shared" si="36"/>
        <v>#REF!</v>
      </c>
      <c r="G458" s="907" t="e">
        <f t="shared" si="38"/>
        <v>#REF!</v>
      </c>
      <c r="H458" s="906"/>
      <c r="I458" s="906"/>
    </row>
    <row r="459" spans="1:9" ht="18.75">
      <c r="A459" s="888"/>
      <c r="B459" s="908">
        <f t="shared" si="37"/>
        <v>455</v>
      </c>
      <c r="C459" s="911" t="e">
        <f t="shared" si="35"/>
        <v>#REF!</v>
      </c>
      <c r="D459" s="909" t="e">
        <f t="shared" si="39"/>
        <v>#REF!</v>
      </c>
      <c r="E459" s="906"/>
      <c r="F459" s="1346" t="e">
        <f t="shared" si="36"/>
        <v>#REF!</v>
      </c>
      <c r="G459" s="907" t="e">
        <f t="shared" si="38"/>
        <v>#REF!</v>
      </c>
      <c r="H459" s="906"/>
      <c r="I459" s="906"/>
    </row>
    <row r="460" spans="1:9" ht="18.75">
      <c r="A460" s="888"/>
      <c r="B460" s="908">
        <f t="shared" si="37"/>
        <v>456</v>
      </c>
      <c r="C460" s="911" t="e">
        <f t="shared" si="35"/>
        <v>#REF!</v>
      </c>
      <c r="D460" s="909" t="e">
        <f t="shared" si="39"/>
        <v>#REF!</v>
      </c>
      <c r="E460" s="906"/>
      <c r="F460" s="1346" t="e">
        <f t="shared" si="36"/>
        <v>#REF!</v>
      </c>
      <c r="G460" s="907" t="e">
        <f t="shared" si="38"/>
        <v>#REF!</v>
      </c>
      <c r="H460" s="906"/>
      <c r="I460" s="906"/>
    </row>
    <row r="461" spans="1:9" ht="18.75">
      <c r="A461" s="888"/>
      <c r="B461" s="908">
        <f t="shared" si="37"/>
        <v>457</v>
      </c>
      <c r="C461" s="911" t="e">
        <f t="shared" ref="C461:C524" si="40">C460+$C$1006</f>
        <v>#REF!</v>
      </c>
      <c r="D461" s="909" t="e">
        <f t="shared" si="39"/>
        <v>#REF!</v>
      </c>
      <c r="E461" s="906"/>
      <c r="F461" s="1346" t="e">
        <f t="shared" ref="F461:F524" si="41">F460+$F$1006</f>
        <v>#REF!</v>
      </c>
      <c r="G461" s="907" t="e">
        <f t="shared" si="38"/>
        <v>#REF!</v>
      </c>
      <c r="H461" s="906"/>
      <c r="I461" s="906"/>
    </row>
    <row r="462" spans="1:9" ht="18.75">
      <c r="A462" s="888"/>
      <c r="B462" s="908">
        <f t="shared" ref="B462:B525" si="42">B461+1</f>
        <v>458</v>
      </c>
      <c r="C462" s="911" t="e">
        <f t="shared" si="40"/>
        <v>#REF!</v>
      </c>
      <c r="D462" s="909" t="e">
        <f t="shared" si="39"/>
        <v>#REF!</v>
      </c>
      <c r="E462" s="906"/>
      <c r="F462" s="1346" t="e">
        <f t="shared" si="41"/>
        <v>#REF!</v>
      </c>
      <c r="G462" s="907" t="e">
        <f t="shared" si="38"/>
        <v>#REF!</v>
      </c>
      <c r="H462" s="906"/>
      <c r="I462" s="906"/>
    </row>
    <row r="463" spans="1:9" ht="18.75">
      <c r="A463" s="888"/>
      <c r="B463" s="908">
        <f t="shared" si="42"/>
        <v>459</v>
      </c>
      <c r="C463" s="911" t="e">
        <f t="shared" si="40"/>
        <v>#REF!</v>
      </c>
      <c r="D463" s="909" t="e">
        <f t="shared" si="39"/>
        <v>#REF!</v>
      </c>
      <c r="E463" s="906"/>
      <c r="F463" s="1346" t="e">
        <f t="shared" si="41"/>
        <v>#REF!</v>
      </c>
      <c r="G463" s="907" t="e">
        <f t="shared" si="38"/>
        <v>#REF!</v>
      </c>
      <c r="H463" s="906"/>
      <c r="I463" s="906"/>
    </row>
    <row r="464" spans="1:9" ht="18.75">
      <c r="A464" s="888"/>
      <c r="B464" s="908">
        <f t="shared" si="42"/>
        <v>460</v>
      </c>
      <c r="C464" s="911" t="e">
        <f t="shared" si="40"/>
        <v>#REF!</v>
      </c>
      <c r="D464" s="909" t="e">
        <f t="shared" si="39"/>
        <v>#REF!</v>
      </c>
      <c r="E464" s="906"/>
      <c r="F464" s="1346" t="e">
        <f t="shared" si="41"/>
        <v>#REF!</v>
      </c>
      <c r="G464" s="907" t="e">
        <f t="shared" si="38"/>
        <v>#REF!</v>
      </c>
      <c r="H464" s="906"/>
      <c r="I464" s="906"/>
    </row>
    <row r="465" spans="1:9" ht="18.75">
      <c r="A465" s="888"/>
      <c r="B465" s="908">
        <f t="shared" si="42"/>
        <v>461</v>
      </c>
      <c r="C465" s="911" t="e">
        <f t="shared" si="40"/>
        <v>#REF!</v>
      </c>
      <c r="D465" s="909" t="e">
        <f t="shared" si="39"/>
        <v>#REF!</v>
      </c>
      <c r="E465" s="906"/>
      <c r="F465" s="1346" t="e">
        <f t="shared" si="41"/>
        <v>#REF!</v>
      </c>
      <c r="G465" s="907" t="e">
        <f t="shared" si="38"/>
        <v>#REF!</v>
      </c>
      <c r="H465" s="906"/>
      <c r="I465" s="906"/>
    </row>
    <row r="466" spans="1:9" ht="18.75">
      <c r="A466" s="888"/>
      <c r="B466" s="908">
        <f t="shared" si="42"/>
        <v>462</v>
      </c>
      <c r="C466" s="911" t="e">
        <f t="shared" si="40"/>
        <v>#REF!</v>
      </c>
      <c r="D466" s="909" t="e">
        <f t="shared" si="39"/>
        <v>#REF!</v>
      </c>
      <c r="E466" s="906"/>
      <c r="F466" s="1346" t="e">
        <f t="shared" si="41"/>
        <v>#REF!</v>
      </c>
      <c r="G466" s="907" t="e">
        <f t="shared" si="38"/>
        <v>#REF!</v>
      </c>
      <c r="H466" s="906"/>
      <c r="I466" s="906"/>
    </row>
    <row r="467" spans="1:9" ht="18.75">
      <c r="A467" s="888"/>
      <c r="B467" s="908">
        <f t="shared" si="42"/>
        <v>463</v>
      </c>
      <c r="C467" s="911" t="e">
        <f t="shared" si="40"/>
        <v>#REF!</v>
      </c>
      <c r="D467" s="909" t="e">
        <f t="shared" si="39"/>
        <v>#REF!</v>
      </c>
      <c r="E467" s="906"/>
      <c r="F467" s="1346" t="e">
        <f t="shared" si="41"/>
        <v>#REF!</v>
      </c>
      <c r="G467" s="907" t="e">
        <f t="shared" si="38"/>
        <v>#REF!</v>
      </c>
      <c r="H467" s="906"/>
      <c r="I467" s="906"/>
    </row>
    <row r="468" spans="1:9" ht="18.75">
      <c r="A468" s="888"/>
      <c r="B468" s="908">
        <f t="shared" si="42"/>
        <v>464</v>
      </c>
      <c r="C468" s="911" t="e">
        <f t="shared" si="40"/>
        <v>#REF!</v>
      </c>
      <c r="D468" s="909" t="e">
        <f t="shared" si="39"/>
        <v>#REF!</v>
      </c>
      <c r="E468" s="906"/>
      <c r="F468" s="1346" t="e">
        <f t="shared" si="41"/>
        <v>#REF!</v>
      </c>
      <c r="G468" s="907" t="e">
        <f t="shared" si="38"/>
        <v>#REF!</v>
      </c>
      <c r="H468" s="906"/>
      <c r="I468" s="906"/>
    </row>
    <row r="469" spans="1:9" ht="18.75">
      <c r="A469" s="888"/>
      <c r="B469" s="908">
        <f t="shared" si="42"/>
        <v>465</v>
      </c>
      <c r="C469" s="911" t="e">
        <f t="shared" si="40"/>
        <v>#REF!</v>
      </c>
      <c r="D469" s="909" t="e">
        <f t="shared" si="39"/>
        <v>#REF!</v>
      </c>
      <c r="E469" s="906"/>
      <c r="F469" s="1346" t="e">
        <f t="shared" si="41"/>
        <v>#REF!</v>
      </c>
      <c r="G469" s="907" t="e">
        <f t="shared" si="38"/>
        <v>#REF!</v>
      </c>
      <c r="H469" s="906"/>
      <c r="I469" s="906"/>
    </row>
    <row r="470" spans="1:9" ht="18.75">
      <c r="A470" s="888"/>
      <c r="B470" s="908">
        <f t="shared" si="42"/>
        <v>466</v>
      </c>
      <c r="C470" s="911" t="e">
        <f t="shared" si="40"/>
        <v>#REF!</v>
      </c>
      <c r="D470" s="909" t="e">
        <f t="shared" si="39"/>
        <v>#REF!</v>
      </c>
      <c r="E470" s="906"/>
      <c r="F470" s="1346" t="e">
        <f t="shared" si="41"/>
        <v>#REF!</v>
      </c>
      <c r="G470" s="907" t="e">
        <f t="shared" si="38"/>
        <v>#REF!</v>
      </c>
      <c r="H470" s="906"/>
      <c r="I470" s="906"/>
    </row>
    <row r="471" spans="1:9" ht="18.75">
      <c r="A471" s="888"/>
      <c r="B471" s="908">
        <f t="shared" si="42"/>
        <v>467</v>
      </c>
      <c r="C471" s="911" t="e">
        <f t="shared" si="40"/>
        <v>#REF!</v>
      </c>
      <c r="D471" s="909" t="e">
        <f t="shared" si="39"/>
        <v>#REF!</v>
      </c>
      <c r="E471" s="906"/>
      <c r="F471" s="1346" t="e">
        <f t="shared" si="41"/>
        <v>#REF!</v>
      </c>
      <c r="G471" s="907" t="e">
        <f t="shared" si="38"/>
        <v>#REF!</v>
      </c>
      <c r="H471" s="906"/>
      <c r="I471" s="906"/>
    </row>
    <row r="472" spans="1:9" ht="18.75">
      <c r="A472" s="888"/>
      <c r="B472" s="908">
        <f t="shared" si="42"/>
        <v>468</v>
      </c>
      <c r="C472" s="911" t="e">
        <f t="shared" si="40"/>
        <v>#REF!</v>
      </c>
      <c r="D472" s="909" t="e">
        <f t="shared" si="39"/>
        <v>#REF!</v>
      </c>
      <c r="E472" s="906"/>
      <c r="F472" s="1346" t="e">
        <f t="shared" si="41"/>
        <v>#REF!</v>
      </c>
      <c r="G472" s="907" t="e">
        <f t="shared" si="38"/>
        <v>#REF!</v>
      </c>
      <c r="H472" s="906"/>
      <c r="I472" s="906"/>
    </row>
    <row r="473" spans="1:9" ht="18.75">
      <c r="A473" s="888"/>
      <c r="B473" s="908">
        <f t="shared" si="42"/>
        <v>469</v>
      </c>
      <c r="C473" s="911" t="e">
        <f t="shared" si="40"/>
        <v>#REF!</v>
      </c>
      <c r="D473" s="909" t="e">
        <f t="shared" si="39"/>
        <v>#REF!</v>
      </c>
      <c r="E473" s="906"/>
      <c r="F473" s="1346" t="e">
        <f t="shared" si="41"/>
        <v>#REF!</v>
      </c>
      <c r="G473" s="907" t="e">
        <f t="shared" si="38"/>
        <v>#REF!</v>
      </c>
      <c r="H473" s="906"/>
      <c r="I473" s="906"/>
    </row>
    <row r="474" spans="1:9" ht="18.75">
      <c r="A474" s="888"/>
      <c r="B474" s="908">
        <f t="shared" si="42"/>
        <v>470</v>
      </c>
      <c r="C474" s="911" t="e">
        <f t="shared" si="40"/>
        <v>#REF!</v>
      </c>
      <c r="D474" s="909" t="e">
        <f t="shared" si="39"/>
        <v>#REF!</v>
      </c>
      <c r="E474" s="906"/>
      <c r="F474" s="1346" t="e">
        <f t="shared" si="41"/>
        <v>#REF!</v>
      </c>
      <c r="G474" s="907" t="e">
        <f t="shared" si="38"/>
        <v>#REF!</v>
      </c>
      <c r="H474" s="906"/>
      <c r="I474" s="906"/>
    </row>
    <row r="475" spans="1:9" ht="18.75">
      <c r="A475" s="888"/>
      <c r="B475" s="908">
        <f t="shared" si="42"/>
        <v>471</v>
      </c>
      <c r="C475" s="911" t="e">
        <f t="shared" si="40"/>
        <v>#REF!</v>
      </c>
      <c r="D475" s="909" t="e">
        <f t="shared" si="39"/>
        <v>#REF!</v>
      </c>
      <c r="E475" s="906"/>
      <c r="F475" s="1346" t="e">
        <f t="shared" si="41"/>
        <v>#REF!</v>
      </c>
      <c r="G475" s="907" t="e">
        <f t="shared" si="38"/>
        <v>#REF!</v>
      </c>
      <c r="H475" s="906"/>
      <c r="I475" s="906"/>
    </row>
    <row r="476" spans="1:9" ht="18.75">
      <c r="A476" s="888"/>
      <c r="B476" s="908">
        <f t="shared" si="42"/>
        <v>472</v>
      </c>
      <c r="C476" s="911" t="e">
        <f t="shared" si="40"/>
        <v>#REF!</v>
      </c>
      <c r="D476" s="909" t="e">
        <f t="shared" si="39"/>
        <v>#REF!</v>
      </c>
      <c r="E476" s="906"/>
      <c r="F476" s="1346" t="e">
        <f t="shared" si="41"/>
        <v>#REF!</v>
      </c>
      <c r="G476" s="907" t="e">
        <f t="shared" si="38"/>
        <v>#REF!</v>
      </c>
      <c r="H476" s="906"/>
      <c r="I476" s="906"/>
    </row>
    <row r="477" spans="1:9" ht="18.75">
      <c r="A477" s="888"/>
      <c r="B477" s="908">
        <f t="shared" si="42"/>
        <v>473</v>
      </c>
      <c r="C477" s="911" t="e">
        <f t="shared" si="40"/>
        <v>#REF!</v>
      </c>
      <c r="D477" s="909" t="e">
        <f t="shared" si="39"/>
        <v>#REF!</v>
      </c>
      <c r="E477" s="906"/>
      <c r="F477" s="1346" t="e">
        <f t="shared" si="41"/>
        <v>#REF!</v>
      </c>
      <c r="G477" s="907" t="e">
        <f t="shared" si="38"/>
        <v>#REF!</v>
      </c>
      <c r="H477" s="906"/>
      <c r="I477" s="906"/>
    </row>
    <row r="478" spans="1:9" ht="18.75">
      <c r="A478" s="888"/>
      <c r="B478" s="908">
        <f t="shared" si="42"/>
        <v>474</v>
      </c>
      <c r="C478" s="911" t="e">
        <f t="shared" si="40"/>
        <v>#REF!</v>
      </c>
      <c r="D478" s="909" t="e">
        <f t="shared" si="39"/>
        <v>#REF!</v>
      </c>
      <c r="E478" s="906"/>
      <c r="F478" s="1346" t="e">
        <f t="shared" si="41"/>
        <v>#REF!</v>
      </c>
      <c r="G478" s="907" t="e">
        <f t="shared" si="38"/>
        <v>#REF!</v>
      </c>
      <c r="H478" s="906"/>
      <c r="I478" s="906"/>
    </row>
    <row r="479" spans="1:9" ht="18.75">
      <c r="A479" s="888"/>
      <c r="B479" s="908">
        <f t="shared" si="42"/>
        <v>475</v>
      </c>
      <c r="C479" s="911" t="e">
        <f t="shared" si="40"/>
        <v>#REF!</v>
      </c>
      <c r="D479" s="909" t="e">
        <f t="shared" si="39"/>
        <v>#REF!</v>
      </c>
      <c r="E479" s="906"/>
      <c r="F479" s="1346" t="e">
        <f t="shared" si="41"/>
        <v>#REF!</v>
      </c>
      <c r="G479" s="907" t="e">
        <f t="shared" si="38"/>
        <v>#REF!</v>
      </c>
      <c r="H479" s="906"/>
      <c r="I479" s="906"/>
    </row>
    <row r="480" spans="1:9" ht="18.75">
      <c r="A480" s="888"/>
      <c r="B480" s="908">
        <f t="shared" si="42"/>
        <v>476</v>
      </c>
      <c r="C480" s="911" t="e">
        <f t="shared" si="40"/>
        <v>#REF!</v>
      </c>
      <c r="D480" s="909" t="e">
        <f t="shared" si="39"/>
        <v>#REF!</v>
      </c>
      <c r="E480" s="906"/>
      <c r="F480" s="1346" t="e">
        <f t="shared" si="41"/>
        <v>#REF!</v>
      </c>
      <c r="G480" s="907" t="e">
        <f t="shared" si="38"/>
        <v>#REF!</v>
      </c>
      <c r="H480" s="906"/>
      <c r="I480" s="906"/>
    </row>
    <row r="481" spans="1:9" ht="18.75">
      <c r="A481" s="888"/>
      <c r="B481" s="908">
        <f t="shared" si="42"/>
        <v>477</v>
      </c>
      <c r="C481" s="911" t="e">
        <f t="shared" si="40"/>
        <v>#REF!</v>
      </c>
      <c r="D481" s="909" t="e">
        <f t="shared" si="39"/>
        <v>#REF!</v>
      </c>
      <c r="E481" s="906"/>
      <c r="F481" s="1346" t="e">
        <f t="shared" si="41"/>
        <v>#REF!</v>
      </c>
      <c r="G481" s="907" t="e">
        <f t="shared" si="38"/>
        <v>#REF!</v>
      </c>
      <c r="H481" s="906"/>
      <c r="I481" s="906"/>
    </row>
    <row r="482" spans="1:9" ht="18.75">
      <c r="A482" s="888"/>
      <c r="B482" s="908">
        <f t="shared" si="42"/>
        <v>478</v>
      </c>
      <c r="C482" s="911" t="e">
        <f t="shared" si="40"/>
        <v>#REF!</v>
      </c>
      <c r="D482" s="909" t="e">
        <f t="shared" si="39"/>
        <v>#REF!</v>
      </c>
      <c r="E482" s="906"/>
      <c r="F482" s="1346" t="e">
        <f t="shared" si="41"/>
        <v>#REF!</v>
      </c>
      <c r="G482" s="907" t="e">
        <f t="shared" si="38"/>
        <v>#REF!</v>
      </c>
      <c r="H482" s="906"/>
      <c r="I482" s="906"/>
    </row>
    <row r="483" spans="1:9" ht="18.75">
      <c r="A483" s="888"/>
      <c r="B483" s="908">
        <f t="shared" si="42"/>
        <v>479</v>
      </c>
      <c r="C483" s="911" t="e">
        <f t="shared" si="40"/>
        <v>#REF!</v>
      </c>
      <c r="D483" s="909" t="e">
        <f t="shared" si="39"/>
        <v>#REF!</v>
      </c>
      <c r="E483" s="906"/>
      <c r="F483" s="1346" t="e">
        <f t="shared" si="41"/>
        <v>#REF!</v>
      </c>
      <c r="G483" s="907" t="e">
        <f t="shared" si="38"/>
        <v>#REF!</v>
      </c>
      <c r="H483" s="906"/>
      <c r="I483" s="906"/>
    </row>
    <row r="484" spans="1:9" ht="18.75">
      <c r="A484" s="888"/>
      <c r="B484" s="908">
        <f t="shared" si="42"/>
        <v>480</v>
      </c>
      <c r="C484" s="911" t="e">
        <f t="shared" si="40"/>
        <v>#REF!</v>
      </c>
      <c r="D484" s="909" t="e">
        <f t="shared" si="39"/>
        <v>#REF!</v>
      </c>
      <c r="E484" s="906"/>
      <c r="F484" s="1346" t="e">
        <f t="shared" si="41"/>
        <v>#REF!</v>
      </c>
      <c r="G484" s="907" t="e">
        <f t="shared" si="38"/>
        <v>#REF!</v>
      </c>
      <c r="H484" s="906"/>
      <c r="I484" s="906"/>
    </row>
    <row r="485" spans="1:9" ht="18.75">
      <c r="A485" s="888"/>
      <c r="B485" s="908">
        <f t="shared" si="42"/>
        <v>481</v>
      </c>
      <c r="C485" s="911" t="e">
        <f t="shared" si="40"/>
        <v>#REF!</v>
      </c>
      <c r="D485" s="909" t="e">
        <f t="shared" si="39"/>
        <v>#REF!</v>
      </c>
      <c r="E485" s="906"/>
      <c r="F485" s="1346" t="e">
        <f t="shared" si="41"/>
        <v>#REF!</v>
      </c>
      <c r="G485" s="907" t="e">
        <f t="shared" si="38"/>
        <v>#REF!</v>
      </c>
      <c r="H485" s="906"/>
      <c r="I485" s="906"/>
    </row>
    <row r="486" spans="1:9" ht="18.75">
      <c r="A486" s="888"/>
      <c r="B486" s="908">
        <f t="shared" si="42"/>
        <v>482</v>
      </c>
      <c r="C486" s="911" t="e">
        <f t="shared" si="40"/>
        <v>#REF!</v>
      </c>
      <c r="D486" s="909" t="e">
        <f t="shared" si="39"/>
        <v>#REF!</v>
      </c>
      <c r="E486" s="906"/>
      <c r="F486" s="1346" t="e">
        <f t="shared" si="41"/>
        <v>#REF!</v>
      </c>
      <c r="G486" s="907" t="e">
        <f t="shared" si="38"/>
        <v>#REF!</v>
      </c>
      <c r="H486" s="906"/>
      <c r="I486" s="906"/>
    </row>
    <row r="487" spans="1:9" ht="18.75">
      <c r="A487" s="888"/>
      <c r="B487" s="908">
        <f t="shared" si="42"/>
        <v>483</v>
      </c>
      <c r="C487" s="911" t="e">
        <f t="shared" si="40"/>
        <v>#REF!</v>
      </c>
      <c r="D487" s="909" t="e">
        <f t="shared" si="39"/>
        <v>#REF!</v>
      </c>
      <c r="E487" s="906"/>
      <c r="F487" s="1346" t="e">
        <f t="shared" si="41"/>
        <v>#REF!</v>
      </c>
      <c r="G487" s="907" t="e">
        <f t="shared" si="38"/>
        <v>#REF!</v>
      </c>
      <c r="H487" s="906"/>
      <c r="I487" s="906"/>
    </row>
    <row r="488" spans="1:9" ht="18.75">
      <c r="A488" s="888"/>
      <c r="B488" s="908">
        <f t="shared" si="42"/>
        <v>484</v>
      </c>
      <c r="C488" s="911" t="e">
        <f t="shared" si="40"/>
        <v>#REF!</v>
      </c>
      <c r="D488" s="909" t="e">
        <f t="shared" si="39"/>
        <v>#REF!</v>
      </c>
      <c r="E488" s="906"/>
      <c r="F488" s="1346" t="e">
        <f t="shared" si="41"/>
        <v>#REF!</v>
      </c>
      <c r="G488" s="907" t="e">
        <f t="shared" si="38"/>
        <v>#REF!</v>
      </c>
      <c r="H488" s="906"/>
      <c r="I488" s="906"/>
    </row>
    <row r="489" spans="1:9" ht="18.75">
      <c r="A489" s="888"/>
      <c r="B489" s="908">
        <f t="shared" si="42"/>
        <v>485</v>
      </c>
      <c r="C489" s="911" t="e">
        <f t="shared" si="40"/>
        <v>#REF!</v>
      </c>
      <c r="D489" s="909" t="e">
        <f t="shared" si="39"/>
        <v>#REF!</v>
      </c>
      <c r="E489" s="906"/>
      <c r="F489" s="1346" t="e">
        <f t="shared" si="41"/>
        <v>#REF!</v>
      </c>
      <c r="G489" s="907" t="e">
        <f t="shared" si="38"/>
        <v>#REF!</v>
      </c>
      <c r="H489" s="906"/>
      <c r="I489" s="906"/>
    </row>
    <row r="490" spans="1:9" ht="18.75">
      <c r="A490" s="888"/>
      <c r="B490" s="908">
        <f t="shared" si="42"/>
        <v>486</v>
      </c>
      <c r="C490" s="911" t="e">
        <f t="shared" si="40"/>
        <v>#REF!</v>
      </c>
      <c r="D490" s="909" t="e">
        <f t="shared" si="39"/>
        <v>#REF!</v>
      </c>
      <c r="E490" s="906"/>
      <c r="F490" s="1346" t="e">
        <f t="shared" si="41"/>
        <v>#REF!</v>
      </c>
      <c r="G490" s="907" t="e">
        <f t="shared" si="38"/>
        <v>#REF!</v>
      </c>
      <c r="H490" s="906"/>
      <c r="I490" s="906"/>
    </row>
    <row r="491" spans="1:9" ht="18.75">
      <c r="A491" s="888"/>
      <c r="B491" s="908">
        <f t="shared" si="42"/>
        <v>487</v>
      </c>
      <c r="C491" s="911" t="e">
        <f t="shared" si="40"/>
        <v>#REF!</v>
      </c>
      <c r="D491" s="909" t="e">
        <f t="shared" si="39"/>
        <v>#REF!</v>
      </c>
      <c r="E491" s="906"/>
      <c r="F491" s="1346" t="e">
        <f t="shared" si="41"/>
        <v>#REF!</v>
      </c>
      <c r="G491" s="907" t="e">
        <f t="shared" si="38"/>
        <v>#REF!</v>
      </c>
      <c r="H491" s="906"/>
      <c r="I491" s="906"/>
    </row>
    <row r="492" spans="1:9" ht="18.75">
      <c r="A492" s="888"/>
      <c r="B492" s="908">
        <f t="shared" si="42"/>
        <v>488</v>
      </c>
      <c r="C492" s="911" t="e">
        <f t="shared" si="40"/>
        <v>#REF!</v>
      </c>
      <c r="D492" s="909" t="e">
        <f t="shared" si="39"/>
        <v>#REF!</v>
      </c>
      <c r="E492" s="906"/>
      <c r="F492" s="1346" t="e">
        <f t="shared" si="41"/>
        <v>#REF!</v>
      </c>
      <c r="G492" s="907" t="e">
        <f t="shared" si="38"/>
        <v>#REF!</v>
      </c>
      <c r="H492" s="906"/>
      <c r="I492" s="906"/>
    </row>
    <row r="493" spans="1:9" ht="18.75">
      <c r="A493" s="888"/>
      <c r="B493" s="908">
        <f t="shared" si="42"/>
        <v>489</v>
      </c>
      <c r="C493" s="911" t="e">
        <f t="shared" si="40"/>
        <v>#REF!</v>
      </c>
      <c r="D493" s="909" t="e">
        <f t="shared" si="39"/>
        <v>#REF!</v>
      </c>
      <c r="E493" s="906"/>
      <c r="F493" s="1346" t="e">
        <f t="shared" si="41"/>
        <v>#REF!</v>
      </c>
      <c r="G493" s="907" t="e">
        <f t="shared" si="38"/>
        <v>#REF!</v>
      </c>
      <c r="H493" s="906"/>
      <c r="I493" s="906"/>
    </row>
    <row r="494" spans="1:9" ht="18.75">
      <c r="A494" s="888"/>
      <c r="B494" s="908">
        <f t="shared" si="42"/>
        <v>490</v>
      </c>
      <c r="C494" s="911" t="e">
        <f t="shared" si="40"/>
        <v>#REF!</v>
      </c>
      <c r="D494" s="909" t="e">
        <f t="shared" si="39"/>
        <v>#REF!</v>
      </c>
      <c r="E494" s="906"/>
      <c r="F494" s="1346" t="e">
        <f t="shared" si="41"/>
        <v>#REF!</v>
      </c>
      <c r="G494" s="907" t="e">
        <f t="shared" si="38"/>
        <v>#REF!</v>
      </c>
      <c r="H494" s="906"/>
      <c r="I494" s="906"/>
    </row>
    <row r="495" spans="1:9" ht="18.75">
      <c r="A495" s="888"/>
      <c r="B495" s="908">
        <f t="shared" si="42"/>
        <v>491</v>
      </c>
      <c r="C495" s="911" t="e">
        <f t="shared" si="40"/>
        <v>#REF!</v>
      </c>
      <c r="D495" s="909" t="e">
        <f t="shared" si="39"/>
        <v>#REF!</v>
      </c>
      <c r="E495" s="906"/>
      <c r="F495" s="1346" t="e">
        <f t="shared" si="41"/>
        <v>#REF!</v>
      </c>
      <c r="G495" s="907" t="e">
        <f t="shared" si="38"/>
        <v>#REF!</v>
      </c>
      <c r="H495" s="906"/>
      <c r="I495" s="906"/>
    </row>
    <row r="496" spans="1:9" ht="18.75">
      <c r="A496" s="888"/>
      <c r="B496" s="908">
        <f t="shared" si="42"/>
        <v>492</v>
      </c>
      <c r="C496" s="911" t="e">
        <f t="shared" si="40"/>
        <v>#REF!</v>
      </c>
      <c r="D496" s="909" t="e">
        <f t="shared" si="39"/>
        <v>#REF!</v>
      </c>
      <c r="E496" s="906"/>
      <c r="F496" s="1346" t="e">
        <f t="shared" si="41"/>
        <v>#REF!</v>
      </c>
      <c r="G496" s="907" t="e">
        <f t="shared" si="38"/>
        <v>#REF!</v>
      </c>
      <c r="H496" s="906"/>
      <c r="I496" s="906"/>
    </row>
    <row r="497" spans="1:9" ht="18.75">
      <c r="A497" s="888"/>
      <c r="B497" s="908">
        <f t="shared" si="42"/>
        <v>493</v>
      </c>
      <c r="C497" s="911" t="e">
        <f t="shared" si="40"/>
        <v>#REF!</v>
      </c>
      <c r="D497" s="909" t="e">
        <f t="shared" si="39"/>
        <v>#REF!</v>
      </c>
      <c r="E497" s="906"/>
      <c r="F497" s="1346" t="e">
        <f t="shared" si="41"/>
        <v>#REF!</v>
      </c>
      <c r="G497" s="907" t="e">
        <f t="shared" si="38"/>
        <v>#REF!</v>
      </c>
      <c r="H497" s="906"/>
      <c r="I497" s="906"/>
    </row>
    <row r="498" spans="1:9" ht="18.75">
      <c r="A498" s="888"/>
      <c r="B498" s="908">
        <f t="shared" si="42"/>
        <v>494</v>
      </c>
      <c r="C498" s="911" t="e">
        <f t="shared" si="40"/>
        <v>#REF!</v>
      </c>
      <c r="D498" s="909" t="e">
        <f t="shared" si="39"/>
        <v>#REF!</v>
      </c>
      <c r="E498" s="906"/>
      <c r="F498" s="1346" t="e">
        <f t="shared" si="41"/>
        <v>#REF!</v>
      </c>
      <c r="G498" s="907" t="e">
        <f t="shared" si="38"/>
        <v>#REF!</v>
      </c>
      <c r="H498" s="906"/>
      <c r="I498" s="906"/>
    </row>
    <row r="499" spans="1:9" ht="18.75">
      <c r="A499" s="888"/>
      <c r="B499" s="908">
        <f t="shared" si="42"/>
        <v>495</v>
      </c>
      <c r="C499" s="911" t="e">
        <f t="shared" si="40"/>
        <v>#REF!</v>
      </c>
      <c r="D499" s="909" t="e">
        <f t="shared" si="39"/>
        <v>#REF!</v>
      </c>
      <c r="E499" s="906"/>
      <c r="F499" s="1346" t="e">
        <f t="shared" si="41"/>
        <v>#REF!</v>
      </c>
      <c r="G499" s="907" t="e">
        <f t="shared" si="38"/>
        <v>#REF!</v>
      </c>
      <c r="H499" s="906"/>
      <c r="I499" s="906"/>
    </row>
    <row r="500" spans="1:9" ht="18.75">
      <c r="A500" s="888"/>
      <c r="B500" s="908">
        <f t="shared" si="42"/>
        <v>496</v>
      </c>
      <c r="C500" s="911" t="e">
        <f t="shared" si="40"/>
        <v>#REF!</v>
      </c>
      <c r="D500" s="909" t="e">
        <f t="shared" si="39"/>
        <v>#REF!</v>
      </c>
      <c r="E500" s="906"/>
      <c r="F500" s="1346" t="e">
        <f t="shared" si="41"/>
        <v>#REF!</v>
      </c>
      <c r="G500" s="907" t="e">
        <f t="shared" si="38"/>
        <v>#REF!</v>
      </c>
      <c r="H500" s="906"/>
      <c r="I500" s="906"/>
    </row>
    <row r="501" spans="1:9" ht="18.75">
      <c r="A501" s="888"/>
      <c r="B501" s="908">
        <f t="shared" si="42"/>
        <v>497</v>
      </c>
      <c r="C501" s="911" t="e">
        <f t="shared" si="40"/>
        <v>#REF!</v>
      </c>
      <c r="D501" s="909" t="e">
        <f t="shared" si="39"/>
        <v>#REF!</v>
      </c>
      <c r="E501" s="906"/>
      <c r="F501" s="1346" t="e">
        <f t="shared" si="41"/>
        <v>#REF!</v>
      </c>
      <c r="G501" s="907" t="e">
        <f t="shared" si="38"/>
        <v>#REF!</v>
      </c>
      <c r="H501" s="906"/>
      <c r="I501" s="906"/>
    </row>
    <row r="502" spans="1:9" ht="18.75">
      <c r="A502" s="888"/>
      <c r="B502" s="908">
        <f t="shared" si="42"/>
        <v>498</v>
      </c>
      <c r="C502" s="911" t="e">
        <f t="shared" si="40"/>
        <v>#REF!</v>
      </c>
      <c r="D502" s="909" t="e">
        <f t="shared" si="39"/>
        <v>#REF!</v>
      </c>
      <c r="E502" s="906"/>
      <c r="F502" s="1346" t="e">
        <f t="shared" si="41"/>
        <v>#REF!</v>
      </c>
      <c r="G502" s="907" t="e">
        <f t="shared" si="38"/>
        <v>#REF!</v>
      </c>
      <c r="H502" s="906"/>
      <c r="I502" s="906"/>
    </row>
    <row r="503" spans="1:9" ht="18.75">
      <c r="A503" s="888"/>
      <c r="B503" s="908">
        <f t="shared" si="42"/>
        <v>499</v>
      </c>
      <c r="C503" s="911" t="e">
        <f t="shared" si="40"/>
        <v>#REF!</v>
      </c>
      <c r="D503" s="909" t="e">
        <f t="shared" si="39"/>
        <v>#REF!</v>
      </c>
      <c r="E503" s="906"/>
      <c r="F503" s="1346" t="e">
        <f t="shared" si="41"/>
        <v>#REF!</v>
      </c>
      <c r="G503" s="907" t="e">
        <f t="shared" si="38"/>
        <v>#REF!</v>
      </c>
      <c r="H503" s="906"/>
      <c r="I503" s="906"/>
    </row>
    <row r="504" spans="1:9" ht="18.75">
      <c r="A504" s="888"/>
      <c r="B504" s="908">
        <f t="shared" si="42"/>
        <v>500</v>
      </c>
      <c r="C504" s="911" t="e">
        <f t="shared" si="40"/>
        <v>#REF!</v>
      </c>
      <c r="D504" s="909" t="e">
        <f t="shared" si="39"/>
        <v>#REF!</v>
      </c>
      <c r="E504" s="906"/>
      <c r="F504" s="1346" t="e">
        <f t="shared" si="41"/>
        <v>#REF!</v>
      </c>
      <c r="G504" s="907" t="e">
        <f t="shared" si="38"/>
        <v>#REF!</v>
      </c>
      <c r="H504" s="906"/>
      <c r="I504" s="906"/>
    </row>
    <row r="505" spans="1:9" ht="18.75">
      <c r="A505" s="888"/>
      <c r="B505" s="908">
        <f t="shared" si="42"/>
        <v>501</v>
      </c>
      <c r="C505" s="911" t="e">
        <f t="shared" si="40"/>
        <v>#REF!</v>
      </c>
      <c r="D505" s="909" t="e">
        <f t="shared" si="39"/>
        <v>#REF!</v>
      </c>
      <c r="E505" s="906"/>
      <c r="F505" s="1346" t="e">
        <f t="shared" si="41"/>
        <v>#REF!</v>
      </c>
      <c r="G505" s="907" t="e">
        <f t="shared" si="38"/>
        <v>#REF!</v>
      </c>
      <c r="H505" s="906"/>
      <c r="I505" s="906"/>
    </row>
    <row r="506" spans="1:9" ht="18.75">
      <c r="A506" s="888"/>
      <c r="B506" s="908">
        <f t="shared" si="42"/>
        <v>502</v>
      </c>
      <c r="C506" s="911" t="e">
        <f t="shared" si="40"/>
        <v>#REF!</v>
      </c>
      <c r="D506" s="909" t="e">
        <f t="shared" si="39"/>
        <v>#REF!</v>
      </c>
      <c r="E506" s="906"/>
      <c r="F506" s="1346" t="e">
        <f t="shared" si="41"/>
        <v>#REF!</v>
      </c>
      <c r="G506" s="907" t="e">
        <f t="shared" si="38"/>
        <v>#REF!</v>
      </c>
      <c r="H506" s="906"/>
      <c r="I506" s="906"/>
    </row>
    <row r="507" spans="1:9" ht="18.75">
      <c r="A507" s="888"/>
      <c r="B507" s="908">
        <f t="shared" si="42"/>
        <v>503</v>
      </c>
      <c r="C507" s="911" t="e">
        <f t="shared" si="40"/>
        <v>#REF!</v>
      </c>
      <c r="D507" s="909" t="e">
        <f t="shared" si="39"/>
        <v>#REF!</v>
      </c>
      <c r="E507" s="906"/>
      <c r="F507" s="1346" t="e">
        <f t="shared" si="41"/>
        <v>#REF!</v>
      </c>
      <c r="G507" s="907" t="e">
        <f t="shared" si="38"/>
        <v>#REF!</v>
      </c>
      <c r="H507" s="906"/>
      <c r="I507" s="906"/>
    </row>
    <row r="508" spans="1:9" ht="18.75">
      <c r="A508" s="888"/>
      <c r="B508" s="908">
        <f t="shared" si="42"/>
        <v>504</v>
      </c>
      <c r="C508" s="911" t="e">
        <f t="shared" si="40"/>
        <v>#REF!</v>
      </c>
      <c r="D508" s="909" t="e">
        <f t="shared" si="39"/>
        <v>#REF!</v>
      </c>
      <c r="E508" s="906"/>
      <c r="F508" s="1346" t="e">
        <f t="shared" si="41"/>
        <v>#REF!</v>
      </c>
      <c r="G508" s="907" t="e">
        <f t="shared" si="38"/>
        <v>#REF!</v>
      </c>
      <c r="H508" s="906"/>
      <c r="I508" s="906"/>
    </row>
    <row r="509" spans="1:9" ht="18.75">
      <c r="A509" s="888"/>
      <c r="B509" s="908">
        <f t="shared" si="42"/>
        <v>505</v>
      </c>
      <c r="C509" s="911" t="e">
        <f t="shared" si="40"/>
        <v>#REF!</v>
      </c>
      <c r="D509" s="909" t="e">
        <f t="shared" si="39"/>
        <v>#REF!</v>
      </c>
      <c r="E509" s="906"/>
      <c r="F509" s="1346" t="e">
        <f t="shared" si="41"/>
        <v>#REF!</v>
      </c>
      <c r="G509" s="907" t="e">
        <f t="shared" si="38"/>
        <v>#REF!</v>
      </c>
      <c r="H509" s="906"/>
      <c r="I509" s="906"/>
    </row>
    <row r="510" spans="1:9" ht="18.75">
      <c r="A510" s="888"/>
      <c r="B510" s="908">
        <f t="shared" si="42"/>
        <v>506</v>
      </c>
      <c r="C510" s="911" t="e">
        <f t="shared" si="40"/>
        <v>#REF!</v>
      </c>
      <c r="D510" s="909" t="e">
        <f t="shared" si="39"/>
        <v>#REF!</v>
      </c>
      <c r="E510" s="906"/>
      <c r="F510" s="1346" t="e">
        <f t="shared" si="41"/>
        <v>#REF!</v>
      </c>
      <c r="G510" s="907" t="e">
        <f t="shared" si="38"/>
        <v>#REF!</v>
      </c>
      <c r="H510" s="906"/>
      <c r="I510" s="906"/>
    </row>
    <row r="511" spans="1:9" ht="18.75">
      <c r="A511" s="888"/>
      <c r="B511" s="908">
        <f t="shared" si="42"/>
        <v>507</v>
      </c>
      <c r="C511" s="911" t="e">
        <f t="shared" si="40"/>
        <v>#REF!</v>
      </c>
      <c r="D511" s="909" t="e">
        <f t="shared" si="39"/>
        <v>#REF!</v>
      </c>
      <c r="E511" s="906"/>
      <c r="F511" s="1346" t="e">
        <f t="shared" si="41"/>
        <v>#REF!</v>
      </c>
      <c r="G511" s="907" t="e">
        <f t="shared" si="38"/>
        <v>#REF!</v>
      </c>
      <c r="H511" s="906"/>
      <c r="I511" s="906"/>
    </row>
    <row r="512" spans="1:9" ht="18.75">
      <c r="A512" s="888"/>
      <c r="B512" s="908">
        <f t="shared" si="42"/>
        <v>508</v>
      </c>
      <c r="C512" s="911" t="e">
        <f t="shared" si="40"/>
        <v>#REF!</v>
      </c>
      <c r="D512" s="909" t="e">
        <f t="shared" si="39"/>
        <v>#REF!</v>
      </c>
      <c r="E512" s="906"/>
      <c r="F512" s="1346" t="e">
        <f t="shared" si="41"/>
        <v>#REF!</v>
      </c>
      <c r="G512" s="907" t="e">
        <f t="shared" si="38"/>
        <v>#REF!</v>
      </c>
      <c r="H512" s="906"/>
      <c r="I512" s="906"/>
    </row>
    <row r="513" spans="1:9" ht="18.75">
      <c r="A513" s="888"/>
      <c r="B513" s="908">
        <f t="shared" si="42"/>
        <v>509</v>
      </c>
      <c r="C513" s="911" t="e">
        <f t="shared" si="40"/>
        <v>#REF!</v>
      </c>
      <c r="D513" s="909" t="e">
        <f t="shared" si="39"/>
        <v>#REF!</v>
      </c>
      <c r="E513" s="906"/>
      <c r="F513" s="1346" t="e">
        <f t="shared" si="41"/>
        <v>#REF!</v>
      </c>
      <c r="G513" s="907" t="e">
        <f t="shared" si="38"/>
        <v>#REF!</v>
      </c>
      <c r="H513" s="906"/>
      <c r="I513" s="906"/>
    </row>
    <row r="514" spans="1:9" ht="18.75">
      <c r="A514" s="888"/>
      <c r="B514" s="908">
        <f t="shared" si="42"/>
        <v>510</v>
      </c>
      <c r="C514" s="911" t="e">
        <f t="shared" si="40"/>
        <v>#REF!</v>
      </c>
      <c r="D514" s="909" t="e">
        <f t="shared" si="39"/>
        <v>#REF!</v>
      </c>
      <c r="E514" s="906"/>
      <c r="F514" s="1346" t="e">
        <f t="shared" si="41"/>
        <v>#REF!</v>
      </c>
      <c r="G514" s="907" t="e">
        <f t="shared" si="38"/>
        <v>#REF!</v>
      </c>
      <c r="H514" s="906"/>
      <c r="I514" s="906"/>
    </row>
    <row r="515" spans="1:9" ht="18.75">
      <c r="A515" s="888"/>
      <c r="B515" s="908">
        <f t="shared" si="42"/>
        <v>511</v>
      </c>
      <c r="C515" s="911" t="e">
        <f t="shared" si="40"/>
        <v>#REF!</v>
      </c>
      <c r="D515" s="909" t="e">
        <f t="shared" si="39"/>
        <v>#REF!</v>
      </c>
      <c r="E515" s="906"/>
      <c r="F515" s="1346" t="e">
        <f t="shared" si="41"/>
        <v>#REF!</v>
      </c>
      <c r="G515" s="907" t="e">
        <f t="shared" si="38"/>
        <v>#REF!</v>
      </c>
      <c r="H515" s="906"/>
      <c r="I515" s="906"/>
    </row>
    <row r="516" spans="1:9" ht="18.75">
      <c r="A516" s="888"/>
      <c r="B516" s="908">
        <f t="shared" si="42"/>
        <v>512</v>
      </c>
      <c r="C516" s="911" t="e">
        <f t="shared" si="40"/>
        <v>#REF!</v>
      </c>
      <c r="D516" s="909" t="e">
        <f t="shared" si="39"/>
        <v>#REF!</v>
      </c>
      <c r="E516" s="906"/>
      <c r="F516" s="1346" t="e">
        <f t="shared" si="41"/>
        <v>#REF!</v>
      </c>
      <c r="G516" s="907" t="e">
        <f t="shared" si="38"/>
        <v>#REF!</v>
      </c>
      <c r="H516" s="906"/>
      <c r="I516" s="906"/>
    </row>
    <row r="517" spans="1:9" ht="18.75">
      <c r="A517" s="888"/>
      <c r="B517" s="908">
        <f t="shared" si="42"/>
        <v>513</v>
      </c>
      <c r="C517" s="911" t="e">
        <f t="shared" si="40"/>
        <v>#REF!</v>
      </c>
      <c r="D517" s="909" t="e">
        <f t="shared" si="39"/>
        <v>#REF!</v>
      </c>
      <c r="E517" s="906"/>
      <c r="F517" s="1346" t="e">
        <f t="shared" si="41"/>
        <v>#REF!</v>
      </c>
      <c r="G517" s="907" t="e">
        <f t="shared" ref="G517:G580" si="43">ROUND(F517*1.4,2)</f>
        <v>#REF!</v>
      </c>
      <c r="H517" s="906"/>
      <c r="I517" s="906"/>
    </row>
    <row r="518" spans="1:9" ht="18.75">
      <c r="A518" s="888"/>
      <c r="B518" s="908">
        <f t="shared" si="42"/>
        <v>514</v>
      </c>
      <c r="C518" s="911" t="e">
        <f t="shared" si="40"/>
        <v>#REF!</v>
      </c>
      <c r="D518" s="909" t="e">
        <f t="shared" ref="D518:D581" si="44">ROUND(C518*1.4,2)</f>
        <v>#REF!</v>
      </c>
      <c r="E518" s="906"/>
      <c r="F518" s="1346" t="e">
        <f t="shared" si="41"/>
        <v>#REF!</v>
      </c>
      <c r="G518" s="907" t="e">
        <f t="shared" si="43"/>
        <v>#REF!</v>
      </c>
      <c r="H518" s="906"/>
      <c r="I518" s="906"/>
    </row>
    <row r="519" spans="1:9" ht="18.75">
      <c r="A519" s="888"/>
      <c r="B519" s="908">
        <f t="shared" si="42"/>
        <v>515</v>
      </c>
      <c r="C519" s="911" t="e">
        <f t="shared" si="40"/>
        <v>#REF!</v>
      </c>
      <c r="D519" s="909" t="e">
        <f t="shared" si="44"/>
        <v>#REF!</v>
      </c>
      <c r="E519" s="906"/>
      <c r="F519" s="1346" t="e">
        <f t="shared" si="41"/>
        <v>#REF!</v>
      </c>
      <c r="G519" s="907" t="e">
        <f t="shared" si="43"/>
        <v>#REF!</v>
      </c>
      <c r="H519" s="906"/>
      <c r="I519" s="906"/>
    </row>
    <row r="520" spans="1:9" ht="18.75">
      <c r="A520" s="888"/>
      <c r="B520" s="908">
        <f t="shared" si="42"/>
        <v>516</v>
      </c>
      <c r="C520" s="911" t="e">
        <f t="shared" si="40"/>
        <v>#REF!</v>
      </c>
      <c r="D520" s="909" t="e">
        <f t="shared" si="44"/>
        <v>#REF!</v>
      </c>
      <c r="E520" s="906"/>
      <c r="F520" s="1346" t="e">
        <f t="shared" si="41"/>
        <v>#REF!</v>
      </c>
      <c r="G520" s="907" t="e">
        <f t="shared" si="43"/>
        <v>#REF!</v>
      </c>
      <c r="H520" s="906"/>
      <c r="I520" s="906"/>
    </row>
    <row r="521" spans="1:9" ht="18.75">
      <c r="A521" s="888"/>
      <c r="B521" s="908">
        <f t="shared" si="42"/>
        <v>517</v>
      </c>
      <c r="C521" s="911" t="e">
        <f t="shared" si="40"/>
        <v>#REF!</v>
      </c>
      <c r="D521" s="909" t="e">
        <f t="shared" si="44"/>
        <v>#REF!</v>
      </c>
      <c r="E521" s="906"/>
      <c r="F521" s="1346" t="e">
        <f t="shared" si="41"/>
        <v>#REF!</v>
      </c>
      <c r="G521" s="907" t="e">
        <f t="shared" si="43"/>
        <v>#REF!</v>
      </c>
      <c r="H521" s="906"/>
      <c r="I521" s="906"/>
    </row>
    <row r="522" spans="1:9" ht="18.75">
      <c r="A522" s="888"/>
      <c r="B522" s="908">
        <f t="shared" si="42"/>
        <v>518</v>
      </c>
      <c r="C522" s="911" t="e">
        <f t="shared" si="40"/>
        <v>#REF!</v>
      </c>
      <c r="D522" s="909" t="e">
        <f t="shared" si="44"/>
        <v>#REF!</v>
      </c>
      <c r="E522" s="906"/>
      <c r="F522" s="1346" t="e">
        <f t="shared" si="41"/>
        <v>#REF!</v>
      </c>
      <c r="G522" s="907" t="e">
        <f t="shared" si="43"/>
        <v>#REF!</v>
      </c>
      <c r="H522" s="906"/>
      <c r="I522" s="906"/>
    </row>
    <row r="523" spans="1:9" ht="18.75">
      <c r="A523" s="888"/>
      <c r="B523" s="908">
        <f t="shared" si="42"/>
        <v>519</v>
      </c>
      <c r="C523" s="911" t="e">
        <f t="shared" si="40"/>
        <v>#REF!</v>
      </c>
      <c r="D523" s="909" t="e">
        <f t="shared" si="44"/>
        <v>#REF!</v>
      </c>
      <c r="E523" s="906"/>
      <c r="F523" s="1346" t="e">
        <f t="shared" si="41"/>
        <v>#REF!</v>
      </c>
      <c r="G523" s="907" t="e">
        <f t="shared" si="43"/>
        <v>#REF!</v>
      </c>
      <c r="H523" s="906"/>
      <c r="I523" s="906"/>
    </row>
    <row r="524" spans="1:9" ht="18.75">
      <c r="A524" s="888"/>
      <c r="B524" s="908">
        <f t="shared" si="42"/>
        <v>520</v>
      </c>
      <c r="C524" s="911" t="e">
        <f t="shared" si="40"/>
        <v>#REF!</v>
      </c>
      <c r="D524" s="909" t="e">
        <f t="shared" si="44"/>
        <v>#REF!</v>
      </c>
      <c r="E524" s="906"/>
      <c r="F524" s="1346" t="e">
        <f t="shared" si="41"/>
        <v>#REF!</v>
      </c>
      <c r="G524" s="907" t="e">
        <f t="shared" si="43"/>
        <v>#REF!</v>
      </c>
      <c r="H524" s="906"/>
      <c r="I524" s="906"/>
    </row>
    <row r="525" spans="1:9" ht="18.75">
      <c r="A525" s="888"/>
      <c r="B525" s="908">
        <f t="shared" si="42"/>
        <v>521</v>
      </c>
      <c r="C525" s="911" t="e">
        <f t="shared" ref="C525:C588" si="45">C524+$C$1006</f>
        <v>#REF!</v>
      </c>
      <c r="D525" s="909" t="e">
        <f t="shared" si="44"/>
        <v>#REF!</v>
      </c>
      <c r="E525" s="906"/>
      <c r="F525" s="1346" t="e">
        <f t="shared" ref="F525:F588" si="46">F524+$F$1006</f>
        <v>#REF!</v>
      </c>
      <c r="G525" s="907" t="e">
        <f t="shared" si="43"/>
        <v>#REF!</v>
      </c>
      <c r="H525" s="906"/>
      <c r="I525" s="906"/>
    </row>
    <row r="526" spans="1:9" ht="18.75">
      <c r="A526" s="888"/>
      <c r="B526" s="908">
        <f t="shared" ref="B526:B589" si="47">B525+1</f>
        <v>522</v>
      </c>
      <c r="C526" s="911" t="e">
        <f t="shared" si="45"/>
        <v>#REF!</v>
      </c>
      <c r="D526" s="909" t="e">
        <f t="shared" si="44"/>
        <v>#REF!</v>
      </c>
      <c r="E526" s="906"/>
      <c r="F526" s="1346" t="e">
        <f t="shared" si="46"/>
        <v>#REF!</v>
      </c>
      <c r="G526" s="907" t="e">
        <f t="shared" si="43"/>
        <v>#REF!</v>
      </c>
      <c r="H526" s="906"/>
      <c r="I526" s="906"/>
    </row>
    <row r="527" spans="1:9" ht="18.75">
      <c r="A527" s="888"/>
      <c r="B527" s="908">
        <f t="shared" si="47"/>
        <v>523</v>
      </c>
      <c r="C527" s="911" t="e">
        <f t="shared" si="45"/>
        <v>#REF!</v>
      </c>
      <c r="D527" s="909" t="e">
        <f t="shared" si="44"/>
        <v>#REF!</v>
      </c>
      <c r="E527" s="906"/>
      <c r="F527" s="1346" t="e">
        <f t="shared" si="46"/>
        <v>#REF!</v>
      </c>
      <c r="G527" s="907" t="e">
        <f t="shared" si="43"/>
        <v>#REF!</v>
      </c>
      <c r="H527" s="906"/>
      <c r="I527" s="906"/>
    </row>
    <row r="528" spans="1:9" ht="18.75">
      <c r="A528" s="888"/>
      <c r="B528" s="908">
        <f t="shared" si="47"/>
        <v>524</v>
      </c>
      <c r="C528" s="911" t="e">
        <f t="shared" si="45"/>
        <v>#REF!</v>
      </c>
      <c r="D528" s="909" t="e">
        <f t="shared" si="44"/>
        <v>#REF!</v>
      </c>
      <c r="E528" s="906"/>
      <c r="F528" s="1346" t="e">
        <f t="shared" si="46"/>
        <v>#REF!</v>
      </c>
      <c r="G528" s="907" t="e">
        <f t="shared" si="43"/>
        <v>#REF!</v>
      </c>
      <c r="H528" s="906"/>
      <c r="I528" s="906"/>
    </row>
    <row r="529" spans="1:9" ht="18.75">
      <c r="A529" s="888"/>
      <c r="B529" s="908">
        <f t="shared" si="47"/>
        <v>525</v>
      </c>
      <c r="C529" s="911" t="e">
        <f t="shared" si="45"/>
        <v>#REF!</v>
      </c>
      <c r="D529" s="909" t="e">
        <f t="shared" si="44"/>
        <v>#REF!</v>
      </c>
      <c r="E529" s="906"/>
      <c r="F529" s="1346" t="e">
        <f t="shared" si="46"/>
        <v>#REF!</v>
      </c>
      <c r="G529" s="907" t="e">
        <f t="shared" si="43"/>
        <v>#REF!</v>
      </c>
      <c r="H529" s="906"/>
      <c r="I529" s="906"/>
    </row>
    <row r="530" spans="1:9" ht="18.75">
      <c r="A530" s="888"/>
      <c r="B530" s="908">
        <f t="shared" si="47"/>
        <v>526</v>
      </c>
      <c r="C530" s="911" t="e">
        <f t="shared" si="45"/>
        <v>#REF!</v>
      </c>
      <c r="D530" s="909" t="e">
        <f t="shared" si="44"/>
        <v>#REF!</v>
      </c>
      <c r="E530" s="906"/>
      <c r="F530" s="1346" t="e">
        <f t="shared" si="46"/>
        <v>#REF!</v>
      </c>
      <c r="G530" s="907" t="e">
        <f t="shared" si="43"/>
        <v>#REF!</v>
      </c>
      <c r="H530" s="906"/>
      <c r="I530" s="906"/>
    </row>
    <row r="531" spans="1:9" ht="18.75">
      <c r="A531" s="888"/>
      <c r="B531" s="908">
        <f t="shared" si="47"/>
        <v>527</v>
      </c>
      <c r="C531" s="911" t="e">
        <f t="shared" si="45"/>
        <v>#REF!</v>
      </c>
      <c r="D531" s="909" t="e">
        <f t="shared" si="44"/>
        <v>#REF!</v>
      </c>
      <c r="E531" s="906"/>
      <c r="F531" s="1346" t="e">
        <f t="shared" si="46"/>
        <v>#REF!</v>
      </c>
      <c r="G531" s="907" t="e">
        <f t="shared" si="43"/>
        <v>#REF!</v>
      </c>
      <c r="H531" s="906"/>
      <c r="I531" s="906"/>
    </row>
    <row r="532" spans="1:9" ht="18.75">
      <c r="A532" s="888"/>
      <c r="B532" s="908">
        <f t="shared" si="47"/>
        <v>528</v>
      </c>
      <c r="C532" s="911" t="e">
        <f t="shared" si="45"/>
        <v>#REF!</v>
      </c>
      <c r="D532" s="909" t="e">
        <f t="shared" si="44"/>
        <v>#REF!</v>
      </c>
      <c r="E532" s="906"/>
      <c r="F532" s="1346" t="e">
        <f t="shared" si="46"/>
        <v>#REF!</v>
      </c>
      <c r="G532" s="907" t="e">
        <f t="shared" si="43"/>
        <v>#REF!</v>
      </c>
      <c r="H532" s="906"/>
      <c r="I532" s="906"/>
    </row>
    <row r="533" spans="1:9" ht="18.75">
      <c r="A533" s="888"/>
      <c r="B533" s="908">
        <f t="shared" si="47"/>
        <v>529</v>
      </c>
      <c r="C533" s="911" t="e">
        <f t="shared" si="45"/>
        <v>#REF!</v>
      </c>
      <c r="D533" s="909" t="e">
        <f t="shared" si="44"/>
        <v>#REF!</v>
      </c>
      <c r="E533" s="906"/>
      <c r="F533" s="1346" t="e">
        <f t="shared" si="46"/>
        <v>#REF!</v>
      </c>
      <c r="G533" s="907" t="e">
        <f t="shared" si="43"/>
        <v>#REF!</v>
      </c>
      <c r="H533" s="906"/>
      <c r="I533" s="906"/>
    </row>
    <row r="534" spans="1:9" ht="18.75">
      <c r="A534" s="888"/>
      <c r="B534" s="908">
        <f t="shared" si="47"/>
        <v>530</v>
      </c>
      <c r="C534" s="911" t="e">
        <f t="shared" si="45"/>
        <v>#REF!</v>
      </c>
      <c r="D534" s="909" t="e">
        <f t="shared" si="44"/>
        <v>#REF!</v>
      </c>
      <c r="E534" s="906"/>
      <c r="F534" s="1346" t="e">
        <f t="shared" si="46"/>
        <v>#REF!</v>
      </c>
      <c r="G534" s="907" t="e">
        <f t="shared" si="43"/>
        <v>#REF!</v>
      </c>
      <c r="H534" s="906"/>
      <c r="I534" s="906"/>
    </row>
    <row r="535" spans="1:9" ht="18.75">
      <c r="A535" s="888"/>
      <c r="B535" s="908">
        <f t="shared" si="47"/>
        <v>531</v>
      </c>
      <c r="C535" s="911" t="e">
        <f t="shared" si="45"/>
        <v>#REF!</v>
      </c>
      <c r="D535" s="909" t="e">
        <f t="shared" si="44"/>
        <v>#REF!</v>
      </c>
      <c r="E535" s="906"/>
      <c r="F535" s="1346" t="e">
        <f t="shared" si="46"/>
        <v>#REF!</v>
      </c>
      <c r="G535" s="907" t="e">
        <f t="shared" si="43"/>
        <v>#REF!</v>
      </c>
      <c r="H535" s="906"/>
      <c r="I535" s="906"/>
    </row>
    <row r="536" spans="1:9" ht="18.75">
      <c r="A536" s="888"/>
      <c r="B536" s="908">
        <f t="shared" si="47"/>
        <v>532</v>
      </c>
      <c r="C536" s="911" t="e">
        <f t="shared" si="45"/>
        <v>#REF!</v>
      </c>
      <c r="D536" s="909" t="e">
        <f t="shared" si="44"/>
        <v>#REF!</v>
      </c>
      <c r="E536" s="906"/>
      <c r="F536" s="1346" t="e">
        <f t="shared" si="46"/>
        <v>#REF!</v>
      </c>
      <c r="G536" s="907" t="e">
        <f t="shared" si="43"/>
        <v>#REF!</v>
      </c>
      <c r="H536" s="906"/>
      <c r="I536" s="906"/>
    </row>
    <row r="537" spans="1:9" ht="18.75">
      <c r="A537" s="888"/>
      <c r="B537" s="908">
        <f t="shared" si="47"/>
        <v>533</v>
      </c>
      <c r="C537" s="911" t="e">
        <f t="shared" si="45"/>
        <v>#REF!</v>
      </c>
      <c r="D537" s="909" t="e">
        <f t="shared" si="44"/>
        <v>#REF!</v>
      </c>
      <c r="E537" s="906"/>
      <c r="F537" s="1346" t="e">
        <f t="shared" si="46"/>
        <v>#REF!</v>
      </c>
      <c r="G537" s="907" t="e">
        <f t="shared" si="43"/>
        <v>#REF!</v>
      </c>
      <c r="H537" s="906"/>
      <c r="I537" s="906"/>
    </row>
    <row r="538" spans="1:9" ht="18.75">
      <c r="A538" s="888"/>
      <c r="B538" s="908">
        <f t="shared" si="47"/>
        <v>534</v>
      </c>
      <c r="C538" s="911" t="e">
        <f t="shared" si="45"/>
        <v>#REF!</v>
      </c>
      <c r="D538" s="909" t="e">
        <f t="shared" si="44"/>
        <v>#REF!</v>
      </c>
      <c r="E538" s="906"/>
      <c r="F538" s="1346" t="e">
        <f t="shared" si="46"/>
        <v>#REF!</v>
      </c>
      <c r="G538" s="907" t="e">
        <f t="shared" si="43"/>
        <v>#REF!</v>
      </c>
      <c r="H538" s="906"/>
      <c r="I538" s="906"/>
    </row>
    <row r="539" spans="1:9" ht="18.75">
      <c r="A539" s="888"/>
      <c r="B539" s="908">
        <f t="shared" si="47"/>
        <v>535</v>
      </c>
      <c r="C539" s="911" t="e">
        <f t="shared" si="45"/>
        <v>#REF!</v>
      </c>
      <c r="D539" s="909" t="e">
        <f t="shared" si="44"/>
        <v>#REF!</v>
      </c>
      <c r="E539" s="906"/>
      <c r="F539" s="1346" t="e">
        <f t="shared" si="46"/>
        <v>#REF!</v>
      </c>
      <c r="G539" s="907" t="e">
        <f t="shared" si="43"/>
        <v>#REF!</v>
      </c>
      <c r="H539" s="906"/>
      <c r="I539" s="906"/>
    </row>
    <row r="540" spans="1:9" ht="18.75">
      <c r="A540" s="888"/>
      <c r="B540" s="908">
        <f t="shared" si="47"/>
        <v>536</v>
      </c>
      <c r="C540" s="911" t="e">
        <f t="shared" si="45"/>
        <v>#REF!</v>
      </c>
      <c r="D540" s="909" t="e">
        <f t="shared" si="44"/>
        <v>#REF!</v>
      </c>
      <c r="E540" s="906"/>
      <c r="F540" s="1346" t="e">
        <f t="shared" si="46"/>
        <v>#REF!</v>
      </c>
      <c r="G540" s="907" t="e">
        <f t="shared" si="43"/>
        <v>#REF!</v>
      </c>
      <c r="H540" s="906"/>
      <c r="I540" s="906"/>
    </row>
    <row r="541" spans="1:9" ht="18.75">
      <c r="A541" s="888"/>
      <c r="B541" s="908">
        <f t="shared" si="47"/>
        <v>537</v>
      </c>
      <c r="C541" s="911" t="e">
        <f t="shared" si="45"/>
        <v>#REF!</v>
      </c>
      <c r="D541" s="909" t="e">
        <f t="shared" si="44"/>
        <v>#REF!</v>
      </c>
      <c r="E541" s="906"/>
      <c r="F541" s="1346" t="e">
        <f t="shared" si="46"/>
        <v>#REF!</v>
      </c>
      <c r="G541" s="907" t="e">
        <f t="shared" si="43"/>
        <v>#REF!</v>
      </c>
      <c r="H541" s="906"/>
      <c r="I541" s="906"/>
    </row>
    <row r="542" spans="1:9" ht="18.75">
      <c r="A542" s="888"/>
      <c r="B542" s="908">
        <f t="shared" si="47"/>
        <v>538</v>
      </c>
      <c r="C542" s="911" t="e">
        <f t="shared" si="45"/>
        <v>#REF!</v>
      </c>
      <c r="D542" s="909" t="e">
        <f t="shared" si="44"/>
        <v>#REF!</v>
      </c>
      <c r="E542" s="906"/>
      <c r="F542" s="1346" t="e">
        <f t="shared" si="46"/>
        <v>#REF!</v>
      </c>
      <c r="G542" s="907" t="e">
        <f t="shared" si="43"/>
        <v>#REF!</v>
      </c>
      <c r="H542" s="906"/>
      <c r="I542" s="906"/>
    </row>
    <row r="543" spans="1:9" ht="18.75">
      <c r="A543" s="888"/>
      <c r="B543" s="908">
        <f t="shared" si="47"/>
        <v>539</v>
      </c>
      <c r="C543" s="911" t="e">
        <f t="shared" si="45"/>
        <v>#REF!</v>
      </c>
      <c r="D543" s="909" t="e">
        <f t="shared" si="44"/>
        <v>#REF!</v>
      </c>
      <c r="E543" s="906"/>
      <c r="F543" s="1346" t="e">
        <f t="shared" si="46"/>
        <v>#REF!</v>
      </c>
      <c r="G543" s="907" t="e">
        <f t="shared" si="43"/>
        <v>#REF!</v>
      </c>
      <c r="H543" s="906"/>
      <c r="I543" s="906"/>
    </row>
    <row r="544" spans="1:9" ht="18.75">
      <c r="A544" s="888"/>
      <c r="B544" s="908">
        <f t="shared" si="47"/>
        <v>540</v>
      </c>
      <c r="C544" s="911" t="e">
        <f t="shared" si="45"/>
        <v>#REF!</v>
      </c>
      <c r="D544" s="909" t="e">
        <f t="shared" si="44"/>
        <v>#REF!</v>
      </c>
      <c r="E544" s="906"/>
      <c r="F544" s="1346" t="e">
        <f t="shared" si="46"/>
        <v>#REF!</v>
      </c>
      <c r="G544" s="907" t="e">
        <f t="shared" si="43"/>
        <v>#REF!</v>
      </c>
      <c r="H544" s="906"/>
      <c r="I544" s="906"/>
    </row>
    <row r="545" spans="1:9" ht="18.75">
      <c r="A545" s="888"/>
      <c r="B545" s="908">
        <f t="shared" si="47"/>
        <v>541</v>
      </c>
      <c r="C545" s="911" t="e">
        <f t="shared" si="45"/>
        <v>#REF!</v>
      </c>
      <c r="D545" s="909" t="e">
        <f t="shared" si="44"/>
        <v>#REF!</v>
      </c>
      <c r="E545" s="906"/>
      <c r="F545" s="1346" t="e">
        <f t="shared" si="46"/>
        <v>#REF!</v>
      </c>
      <c r="G545" s="907" t="e">
        <f t="shared" si="43"/>
        <v>#REF!</v>
      </c>
      <c r="H545" s="906"/>
      <c r="I545" s="906"/>
    </row>
    <row r="546" spans="1:9" ht="18.75">
      <c r="A546" s="888"/>
      <c r="B546" s="908">
        <f t="shared" si="47"/>
        <v>542</v>
      </c>
      <c r="C546" s="911" t="e">
        <f t="shared" si="45"/>
        <v>#REF!</v>
      </c>
      <c r="D546" s="909" t="e">
        <f t="shared" si="44"/>
        <v>#REF!</v>
      </c>
      <c r="E546" s="906"/>
      <c r="F546" s="1346" t="e">
        <f t="shared" si="46"/>
        <v>#REF!</v>
      </c>
      <c r="G546" s="907" t="e">
        <f t="shared" si="43"/>
        <v>#REF!</v>
      </c>
      <c r="H546" s="906"/>
      <c r="I546" s="906"/>
    </row>
    <row r="547" spans="1:9" ht="18.75">
      <c r="A547" s="888"/>
      <c r="B547" s="908">
        <f t="shared" si="47"/>
        <v>543</v>
      </c>
      <c r="C547" s="911" t="e">
        <f t="shared" si="45"/>
        <v>#REF!</v>
      </c>
      <c r="D547" s="909" t="e">
        <f t="shared" si="44"/>
        <v>#REF!</v>
      </c>
      <c r="E547" s="906"/>
      <c r="F547" s="1346" t="e">
        <f t="shared" si="46"/>
        <v>#REF!</v>
      </c>
      <c r="G547" s="907" t="e">
        <f t="shared" si="43"/>
        <v>#REF!</v>
      </c>
      <c r="H547" s="906"/>
      <c r="I547" s="906"/>
    </row>
    <row r="548" spans="1:9" ht="18.75">
      <c r="A548" s="888"/>
      <c r="B548" s="908">
        <f t="shared" si="47"/>
        <v>544</v>
      </c>
      <c r="C548" s="911" t="e">
        <f t="shared" si="45"/>
        <v>#REF!</v>
      </c>
      <c r="D548" s="909" t="e">
        <f t="shared" si="44"/>
        <v>#REF!</v>
      </c>
      <c r="E548" s="906"/>
      <c r="F548" s="1346" t="e">
        <f t="shared" si="46"/>
        <v>#REF!</v>
      </c>
      <c r="G548" s="907" t="e">
        <f t="shared" si="43"/>
        <v>#REF!</v>
      </c>
      <c r="H548" s="906"/>
      <c r="I548" s="906"/>
    </row>
    <row r="549" spans="1:9" ht="18.75">
      <c r="A549" s="888"/>
      <c r="B549" s="908">
        <f t="shared" si="47"/>
        <v>545</v>
      </c>
      <c r="C549" s="911" t="e">
        <f t="shared" si="45"/>
        <v>#REF!</v>
      </c>
      <c r="D549" s="909" t="e">
        <f t="shared" si="44"/>
        <v>#REF!</v>
      </c>
      <c r="E549" s="906"/>
      <c r="F549" s="1346" t="e">
        <f t="shared" si="46"/>
        <v>#REF!</v>
      </c>
      <c r="G549" s="907" t="e">
        <f t="shared" si="43"/>
        <v>#REF!</v>
      </c>
      <c r="H549" s="906"/>
      <c r="I549" s="906"/>
    </row>
    <row r="550" spans="1:9" ht="18.75">
      <c r="A550" s="888"/>
      <c r="B550" s="908">
        <f t="shared" si="47"/>
        <v>546</v>
      </c>
      <c r="C550" s="911" t="e">
        <f t="shared" si="45"/>
        <v>#REF!</v>
      </c>
      <c r="D550" s="909" t="e">
        <f t="shared" si="44"/>
        <v>#REF!</v>
      </c>
      <c r="E550" s="906"/>
      <c r="F550" s="1346" t="e">
        <f t="shared" si="46"/>
        <v>#REF!</v>
      </c>
      <c r="G550" s="907" t="e">
        <f t="shared" si="43"/>
        <v>#REF!</v>
      </c>
      <c r="H550" s="906"/>
      <c r="I550" s="906"/>
    </row>
    <row r="551" spans="1:9" ht="18.75">
      <c r="A551" s="888"/>
      <c r="B551" s="908">
        <f t="shared" si="47"/>
        <v>547</v>
      </c>
      <c r="C551" s="911" t="e">
        <f t="shared" si="45"/>
        <v>#REF!</v>
      </c>
      <c r="D551" s="909" t="e">
        <f t="shared" si="44"/>
        <v>#REF!</v>
      </c>
      <c r="E551" s="906"/>
      <c r="F551" s="1346" t="e">
        <f t="shared" si="46"/>
        <v>#REF!</v>
      </c>
      <c r="G551" s="907" t="e">
        <f t="shared" si="43"/>
        <v>#REF!</v>
      </c>
      <c r="H551" s="906"/>
      <c r="I551" s="906"/>
    </row>
    <row r="552" spans="1:9" ht="18.75">
      <c r="A552" s="888"/>
      <c r="B552" s="908">
        <f t="shared" si="47"/>
        <v>548</v>
      </c>
      <c r="C552" s="911" t="e">
        <f t="shared" si="45"/>
        <v>#REF!</v>
      </c>
      <c r="D552" s="909" t="e">
        <f t="shared" si="44"/>
        <v>#REF!</v>
      </c>
      <c r="E552" s="906"/>
      <c r="F552" s="1346" t="e">
        <f t="shared" si="46"/>
        <v>#REF!</v>
      </c>
      <c r="G552" s="907" t="e">
        <f t="shared" si="43"/>
        <v>#REF!</v>
      </c>
      <c r="H552" s="906"/>
      <c r="I552" s="906"/>
    </row>
    <row r="553" spans="1:9" ht="18.75">
      <c r="A553" s="888"/>
      <c r="B553" s="908">
        <f t="shared" si="47"/>
        <v>549</v>
      </c>
      <c r="C553" s="911" t="e">
        <f t="shared" si="45"/>
        <v>#REF!</v>
      </c>
      <c r="D553" s="909" t="e">
        <f t="shared" si="44"/>
        <v>#REF!</v>
      </c>
      <c r="E553" s="906"/>
      <c r="F553" s="1346" t="e">
        <f t="shared" si="46"/>
        <v>#REF!</v>
      </c>
      <c r="G553" s="907" t="e">
        <f t="shared" si="43"/>
        <v>#REF!</v>
      </c>
      <c r="H553" s="906"/>
      <c r="I553" s="906"/>
    </row>
    <row r="554" spans="1:9" ht="18.75">
      <c r="A554" s="888"/>
      <c r="B554" s="908">
        <f t="shared" si="47"/>
        <v>550</v>
      </c>
      <c r="C554" s="911" t="e">
        <f t="shared" si="45"/>
        <v>#REF!</v>
      </c>
      <c r="D554" s="909" t="e">
        <f t="shared" si="44"/>
        <v>#REF!</v>
      </c>
      <c r="E554" s="906"/>
      <c r="F554" s="1346" t="e">
        <f t="shared" si="46"/>
        <v>#REF!</v>
      </c>
      <c r="G554" s="907" t="e">
        <f t="shared" si="43"/>
        <v>#REF!</v>
      </c>
      <c r="H554" s="906"/>
      <c r="I554" s="906"/>
    </row>
    <row r="555" spans="1:9" ht="18.75">
      <c r="A555" s="888"/>
      <c r="B555" s="908">
        <f t="shared" si="47"/>
        <v>551</v>
      </c>
      <c r="C555" s="911" t="e">
        <f t="shared" si="45"/>
        <v>#REF!</v>
      </c>
      <c r="D555" s="909" t="e">
        <f t="shared" si="44"/>
        <v>#REF!</v>
      </c>
      <c r="E555" s="906"/>
      <c r="F555" s="1346" t="e">
        <f t="shared" si="46"/>
        <v>#REF!</v>
      </c>
      <c r="G555" s="907" t="e">
        <f t="shared" si="43"/>
        <v>#REF!</v>
      </c>
      <c r="H555" s="906"/>
      <c r="I555" s="906"/>
    </row>
    <row r="556" spans="1:9" ht="18.75">
      <c r="A556" s="888"/>
      <c r="B556" s="908">
        <f t="shared" si="47"/>
        <v>552</v>
      </c>
      <c r="C556" s="911" t="e">
        <f t="shared" si="45"/>
        <v>#REF!</v>
      </c>
      <c r="D556" s="909" t="e">
        <f t="shared" si="44"/>
        <v>#REF!</v>
      </c>
      <c r="E556" s="906"/>
      <c r="F556" s="1346" t="e">
        <f t="shared" si="46"/>
        <v>#REF!</v>
      </c>
      <c r="G556" s="907" t="e">
        <f t="shared" si="43"/>
        <v>#REF!</v>
      </c>
      <c r="H556" s="906"/>
      <c r="I556" s="906"/>
    </row>
    <row r="557" spans="1:9" ht="18.75">
      <c r="A557" s="888"/>
      <c r="B557" s="908">
        <f t="shared" si="47"/>
        <v>553</v>
      </c>
      <c r="C557" s="911" t="e">
        <f t="shared" si="45"/>
        <v>#REF!</v>
      </c>
      <c r="D557" s="909" t="e">
        <f t="shared" si="44"/>
        <v>#REF!</v>
      </c>
      <c r="E557" s="906"/>
      <c r="F557" s="1346" t="e">
        <f t="shared" si="46"/>
        <v>#REF!</v>
      </c>
      <c r="G557" s="907" t="e">
        <f t="shared" si="43"/>
        <v>#REF!</v>
      </c>
      <c r="H557" s="906"/>
      <c r="I557" s="906"/>
    </row>
    <row r="558" spans="1:9" ht="18.75">
      <c r="A558" s="888"/>
      <c r="B558" s="908">
        <f t="shared" si="47"/>
        <v>554</v>
      </c>
      <c r="C558" s="911" t="e">
        <f t="shared" si="45"/>
        <v>#REF!</v>
      </c>
      <c r="D558" s="909" t="e">
        <f t="shared" si="44"/>
        <v>#REF!</v>
      </c>
      <c r="E558" s="906"/>
      <c r="F558" s="1346" t="e">
        <f t="shared" si="46"/>
        <v>#REF!</v>
      </c>
      <c r="G558" s="907" t="e">
        <f t="shared" si="43"/>
        <v>#REF!</v>
      </c>
      <c r="H558" s="906"/>
      <c r="I558" s="906"/>
    </row>
    <row r="559" spans="1:9" ht="18.75">
      <c r="A559" s="888"/>
      <c r="B559" s="908">
        <f t="shared" si="47"/>
        <v>555</v>
      </c>
      <c r="C559" s="911" t="e">
        <f t="shared" si="45"/>
        <v>#REF!</v>
      </c>
      <c r="D559" s="909" t="e">
        <f t="shared" si="44"/>
        <v>#REF!</v>
      </c>
      <c r="E559" s="906"/>
      <c r="F559" s="1346" t="e">
        <f t="shared" si="46"/>
        <v>#REF!</v>
      </c>
      <c r="G559" s="907" t="e">
        <f t="shared" si="43"/>
        <v>#REF!</v>
      </c>
      <c r="H559" s="906"/>
      <c r="I559" s="906"/>
    </row>
    <row r="560" spans="1:9" ht="18.75">
      <c r="A560" s="888"/>
      <c r="B560" s="908">
        <f t="shared" si="47"/>
        <v>556</v>
      </c>
      <c r="C560" s="911" t="e">
        <f t="shared" si="45"/>
        <v>#REF!</v>
      </c>
      <c r="D560" s="909" t="e">
        <f t="shared" si="44"/>
        <v>#REF!</v>
      </c>
      <c r="E560" s="906"/>
      <c r="F560" s="1346" t="e">
        <f t="shared" si="46"/>
        <v>#REF!</v>
      </c>
      <c r="G560" s="907" t="e">
        <f t="shared" si="43"/>
        <v>#REF!</v>
      </c>
      <c r="H560" s="906"/>
      <c r="I560" s="906"/>
    </row>
    <row r="561" spans="1:9" ht="18.75">
      <c r="A561" s="888"/>
      <c r="B561" s="908">
        <f t="shared" si="47"/>
        <v>557</v>
      </c>
      <c r="C561" s="911" t="e">
        <f t="shared" si="45"/>
        <v>#REF!</v>
      </c>
      <c r="D561" s="909" t="e">
        <f t="shared" si="44"/>
        <v>#REF!</v>
      </c>
      <c r="E561" s="906"/>
      <c r="F561" s="1346" t="e">
        <f t="shared" si="46"/>
        <v>#REF!</v>
      </c>
      <c r="G561" s="907" t="e">
        <f t="shared" si="43"/>
        <v>#REF!</v>
      </c>
      <c r="H561" s="906"/>
      <c r="I561" s="906"/>
    </row>
    <row r="562" spans="1:9" ht="18.75">
      <c r="A562" s="888"/>
      <c r="B562" s="908">
        <f t="shared" si="47"/>
        <v>558</v>
      </c>
      <c r="C562" s="911" t="e">
        <f t="shared" si="45"/>
        <v>#REF!</v>
      </c>
      <c r="D562" s="909" t="e">
        <f t="shared" si="44"/>
        <v>#REF!</v>
      </c>
      <c r="E562" s="906"/>
      <c r="F562" s="1346" t="e">
        <f t="shared" si="46"/>
        <v>#REF!</v>
      </c>
      <c r="G562" s="907" t="e">
        <f t="shared" si="43"/>
        <v>#REF!</v>
      </c>
      <c r="H562" s="906"/>
      <c r="I562" s="906"/>
    </row>
    <row r="563" spans="1:9" ht="18.75">
      <c r="A563" s="888"/>
      <c r="B563" s="908">
        <f t="shared" si="47"/>
        <v>559</v>
      </c>
      <c r="C563" s="911" t="e">
        <f t="shared" si="45"/>
        <v>#REF!</v>
      </c>
      <c r="D563" s="909" t="e">
        <f t="shared" si="44"/>
        <v>#REF!</v>
      </c>
      <c r="E563" s="906"/>
      <c r="F563" s="1346" t="e">
        <f t="shared" si="46"/>
        <v>#REF!</v>
      </c>
      <c r="G563" s="907" t="e">
        <f t="shared" si="43"/>
        <v>#REF!</v>
      </c>
      <c r="H563" s="906"/>
      <c r="I563" s="906"/>
    </row>
    <row r="564" spans="1:9" ht="18.75">
      <c r="A564" s="888"/>
      <c r="B564" s="908">
        <f t="shared" si="47"/>
        <v>560</v>
      </c>
      <c r="C564" s="911" t="e">
        <f t="shared" si="45"/>
        <v>#REF!</v>
      </c>
      <c r="D564" s="909" t="e">
        <f t="shared" si="44"/>
        <v>#REF!</v>
      </c>
      <c r="E564" s="906"/>
      <c r="F564" s="1346" t="e">
        <f t="shared" si="46"/>
        <v>#REF!</v>
      </c>
      <c r="G564" s="907" t="e">
        <f t="shared" si="43"/>
        <v>#REF!</v>
      </c>
      <c r="H564" s="906"/>
      <c r="I564" s="906"/>
    </row>
    <row r="565" spans="1:9" ht="18.75">
      <c r="A565" s="888"/>
      <c r="B565" s="908">
        <f t="shared" si="47"/>
        <v>561</v>
      </c>
      <c r="C565" s="911" t="e">
        <f t="shared" si="45"/>
        <v>#REF!</v>
      </c>
      <c r="D565" s="909" t="e">
        <f t="shared" si="44"/>
        <v>#REF!</v>
      </c>
      <c r="E565" s="906"/>
      <c r="F565" s="1346" t="e">
        <f t="shared" si="46"/>
        <v>#REF!</v>
      </c>
      <c r="G565" s="907" t="e">
        <f t="shared" si="43"/>
        <v>#REF!</v>
      </c>
      <c r="H565" s="906"/>
      <c r="I565" s="906"/>
    </row>
    <row r="566" spans="1:9" ht="18.75">
      <c r="A566" s="888"/>
      <c r="B566" s="908">
        <f t="shared" si="47"/>
        <v>562</v>
      </c>
      <c r="C566" s="911" t="e">
        <f t="shared" si="45"/>
        <v>#REF!</v>
      </c>
      <c r="D566" s="909" t="e">
        <f t="shared" si="44"/>
        <v>#REF!</v>
      </c>
      <c r="E566" s="906"/>
      <c r="F566" s="1346" t="e">
        <f t="shared" si="46"/>
        <v>#REF!</v>
      </c>
      <c r="G566" s="907" t="e">
        <f t="shared" si="43"/>
        <v>#REF!</v>
      </c>
      <c r="H566" s="906"/>
      <c r="I566" s="906"/>
    </row>
    <row r="567" spans="1:9" ht="18.75">
      <c r="A567" s="888"/>
      <c r="B567" s="908">
        <f t="shared" si="47"/>
        <v>563</v>
      </c>
      <c r="C567" s="911" t="e">
        <f t="shared" si="45"/>
        <v>#REF!</v>
      </c>
      <c r="D567" s="909" t="e">
        <f t="shared" si="44"/>
        <v>#REF!</v>
      </c>
      <c r="E567" s="906"/>
      <c r="F567" s="1346" t="e">
        <f t="shared" si="46"/>
        <v>#REF!</v>
      </c>
      <c r="G567" s="907" t="e">
        <f t="shared" si="43"/>
        <v>#REF!</v>
      </c>
      <c r="H567" s="906"/>
      <c r="I567" s="906"/>
    </row>
    <row r="568" spans="1:9" ht="18.75">
      <c r="A568" s="888"/>
      <c r="B568" s="908">
        <f t="shared" si="47"/>
        <v>564</v>
      </c>
      <c r="C568" s="911" t="e">
        <f t="shared" si="45"/>
        <v>#REF!</v>
      </c>
      <c r="D568" s="909" t="e">
        <f t="shared" si="44"/>
        <v>#REF!</v>
      </c>
      <c r="E568" s="906"/>
      <c r="F568" s="1346" t="e">
        <f t="shared" si="46"/>
        <v>#REF!</v>
      </c>
      <c r="G568" s="907" t="e">
        <f t="shared" si="43"/>
        <v>#REF!</v>
      </c>
      <c r="H568" s="906"/>
      <c r="I568" s="906"/>
    </row>
    <row r="569" spans="1:9" ht="18.75">
      <c r="A569" s="888"/>
      <c r="B569" s="908">
        <f t="shared" si="47"/>
        <v>565</v>
      </c>
      <c r="C569" s="911" t="e">
        <f t="shared" si="45"/>
        <v>#REF!</v>
      </c>
      <c r="D569" s="909" t="e">
        <f t="shared" si="44"/>
        <v>#REF!</v>
      </c>
      <c r="E569" s="906"/>
      <c r="F569" s="1346" t="e">
        <f t="shared" si="46"/>
        <v>#REF!</v>
      </c>
      <c r="G569" s="907" t="e">
        <f t="shared" si="43"/>
        <v>#REF!</v>
      </c>
      <c r="H569" s="906"/>
      <c r="I569" s="906"/>
    </row>
    <row r="570" spans="1:9" ht="18.75">
      <c r="A570" s="888"/>
      <c r="B570" s="908">
        <f t="shared" si="47"/>
        <v>566</v>
      </c>
      <c r="C570" s="911" t="e">
        <f t="shared" si="45"/>
        <v>#REF!</v>
      </c>
      <c r="D570" s="909" t="e">
        <f t="shared" si="44"/>
        <v>#REF!</v>
      </c>
      <c r="E570" s="906"/>
      <c r="F570" s="1346" t="e">
        <f t="shared" si="46"/>
        <v>#REF!</v>
      </c>
      <c r="G570" s="907" t="e">
        <f t="shared" si="43"/>
        <v>#REF!</v>
      </c>
      <c r="H570" s="906"/>
      <c r="I570" s="906"/>
    </row>
    <row r="571" spans="1:9" ht="18.75">
      <c r="A571" s="888"/>
      <c r="B571" s="908">
        <f t="shared" si="47"/>
        <v>567</v>
      </c>
      <c r="C571" s="911" t="e">
        <f t="shared" si="45"/>
        <v>#REF!</v>
      </c>
      <c r="D571" s="909" t="e">
        <f t="shared" si="44"/>
        <v>#REF!</v>
      </c>
      <c r="E571" s="906"/>
      <c r="F571" s="1346" t="e">
        <f t="shared" si="46"/>
        <v>#REF!</v>
      </c>
      <c r="G571" s="907" t="e">
        <f t="shared" si="43"/>
        <v>#REF!</v>
      </c>
      <c r="H571" s="906"/>
      <c r="I571" s="906"/>
    </row>
    <row r="572" spans="1:9" ht="18.75">
      <c r="A572" s="888"/>
      <c r="B572" s="908">
        <f t="shared" si="47"/>
        <v>568</v>
      </c>
      <c r="C572" s="911" t="e">
        <f t="shared" si="45"/>
        <v>#REF!</v>
      </c>
      <c r="D572" s="909" t="e">
        <f t="shared" si="44"/>
        <v>#REF!</v>
      </c>
      <c r="E572" s="906"/>
      <c r="F572" s="1346" t="e">
        <f t="shared" si="46"/>
        <v>#REF!</v>
      </c>
      <c r="G572" s="907" t="e">
        <f t="shared" si="43"/>
        <v>#REF!</v>
      </c>
      <c r="H572" s="906"/>
      <c r="I572" s="906"/>
    </row>
    <row r="573" spans="1:9" ht="18.75">
      <c r="A573" s="888"/>
      <c r="B573" s="908">
        <f t="shared" si="47"/>
        <v>569</v>
      </c>
      <c r="C573" s="911" t="e">
        <f t="shared" si="45"/>
        <v>#REF!</v>
      </c>
      <c r="D573" s="909" t="e">
        <f t="shared" si="44"/>
        <v>#REF!</v>
      </c>
      <c r="E573" s="906"/>
      <c r="F573" s="1346" t="e">
        <f t="shared" si="46"/>
        <v>#REF!</v>
      </c>
      <c r="G573" s="907" t="e">
        <f t="shared" si="43"/>
        <v>#REF!</v>
      </c>
      <c r="H573" s="906"/>
      <c r="I573" s="906"/>
    </row>
    <row r="574" spans="1:9" ht="18.75">
      <c r="A574" s="888"/>
      <c r="B574" s="908">
        <f t="shared" si="47"/>
        <v>570</v>
      </c>
      <c r="C574" s="911" t="e">
        <f t="shared" si="45"/>
        <v>#REF!</v>
      </c>
      <c r="D574" s="909" t="e">
        <f t="shared" si="44"/>
        <v>#REF!</v>
      </c>
      <c r="E574" s="906"/>
      <c r="F574" s="1346" t="e">
        <f t="shared" si="46"/>
        <v>#REF!</v>
      </c>
      <c r="G574" s="907" t="e">
        <f t="shared" si="43"/>
        <v>#REF!</v>
      </c>
      <c r="H574" s="906"/>
      <c r="I574" s="906"/>
    </row>
    <row r="575" spans="1:9" ht="18.75">
      <c r="A575" s="888"/>
      <c r="B575" s="908">
        <f t="shared" si="47"/>
        <v>571</v>
      </c>
      <c r="C575" s="911" t="e">
        <f t="shared" si="45"/>
        <v>#REF!</v>
      </c>
      <c r="D575" s="909" t="e">
        <f t="shared" si="44"/>
        <v>#REF!</v>
      </c>
      <c r="E575" s="906"/>
      <c r="F575" s="1346" t="e">
        <f t="shared" si="46"/>
        <v>#REF!</v>
      </c>
      <c r="G575" s="907" t="e">
        <f t="shared" si="43"/>
        <v>#REF!</v>
      </c>
      <c r="H575" s="906"/>
      <c r="I575" s="906"/>
    </row>
    <row r="576" spans="1:9" ht="18.75">
      <c r="A576" s="888"/>
      <c r="B576" s="908">
        <f t="shared" si="47"/>
        <v>572</v>
      </c>
      <c r="C576" s="911" t="e">
        <f t="shared" si="45"/>
        <v>#REF!</v>
      </c>
      <c r="D576" s="909" t="e">
        <f t="shared" si="44"/>
        <v>#REF!</v>
      </c>
      <c r="E576" s="906"/>
      <c r="F576" s="1346" t="e">
        <f t="shared" si="46"/>
        <v>#REF!</v>
      </c>
      <c r="G576" s="907" t="e">
        <f t="shared" si="43"/>
        <v>#REF!</v>
      </c>
      <c r="H576" s="906"/>
      <c r="I576" s="906"/>
    </row>
    <row r="577" spans="1:9" ht="18.75">
      <c r="A577" s="888"/>
      <c r="B577" s="908">
        <f t="shared" si="47"/>
        <v>573</v>
      </c>
      <c r="C577" s="911" t="e">
        <f t="shared" si="45"/>
        <v>#REF!</v>
      </c>
      <c r="D577" s="909" t="e">
        <f t="shared" si="44"/>
        <v>#REF!</v>
      </c>
      <c r="E577" s="906"/>
      <c r="F577" s="1346" t="e">
        <f t="shared" si="46"/>
        <v>#REF!</v>
      </c>
      <c r="G577" s="907" t="e">
        <f t="shared" si="43"/>
        <v>#REF!</v>
      </c>
      <c r="H577" s="906"/>
      <c r="I577" s="906"/>
    </row>
    <row r="578" spans="1:9" ht="18.75">
      <c r="A578" s="888"/>
      <c r="B578" s="908">
        <f t="shared" si="47"/>
        <v>574</v>
      </c>
      <c r="C578" s="911" t="e">
        <f t="shared" si="45"/>
        <v>#REF!</v>
      </c>
      <c r="D578" s="909" t="e">
        <f t="shared" si="44"/>
        <v>#REF!</v>
      </c>
      <c r="E578" s="906"/>
      <c r="F578" s="1346" t="e">
        <f t="shared" si="46"/>
        <v>#REF!</v>
      </c>
      <c r="G578" s="907" t="e">
        <f t="shared" si="43"/>
        <v>#REF!</v>
      </c>
      <c r="H578" s="906"/>
      <c r="I578" s="906"/>
    </row>
    <row r="579" spans="1:9" ht="18.75">
      <c r="A579" s="888"/>
      <c r="B579" s="908">
        <f t="shared" si="47"/>
        <v>575</v>
      </c>
      <c r="C579" s="911" t="e">
        <f t="shared" si="45"/>
        <v>#REF!</v>
      </c>
      <c r="D579" s="909" t="e">
        <f t="shared" si="44"/>
        <v>#REF!</v>
      </c>
      <c r="E579" s="906"/>
      <c r="F579" s="1346" t="e">
        <f t="shared" si="46"/>
        <v>#REF!</v>
      </c>
      <c r="G579" s="907" t="e">
        <f t="shared" si="43"/>
        <v>#REF!</v>
      </c>
      <c r="H579" s="906"/>
      <c r="I579" s="906"/>
    </row>
    <row r="580" spans="1:9" ht="18.75">
      <c r="A580" s="888"/>
      <c r="B580" s="908">
        <f t="shared" si="47"/>
        <v>576</v>
      </c>
      <c r="C580" s="911" t="e">
        <f t="shared" si="45"/>
        <v>#REF!</v>
      </c>
      <c r="D580" s="909" t="e">
        <f t="shared" si="44"/>
        <v>#REF!</v>
      </c>
      <c r="E580" s="906"/>
      <c r="F580" s="1346" t="e">
        <f t="shared" si="46"/>
        <v>#REF!</v>
      </c>
      <c r="G580" s="907" t="e">
        <f t="shared" si="43"/>
        <v>#REF!</v>
      </c>
      <c r="H580" s="906"/>
      <c r="I580" s="906"/>
    </row>
    <row r="581" spans="1:9" ht="18.75">
      <c r="A581" s="888"/>
      <c r="B581" s="908">
        <f t="shared" si="47"/>
        <v>577</v>
      </c>
      <c r="C581" s="911" t="e">
        <f t="shared" si="45"/>
        <v>#REF!</v>
      </c>
      <c r="D581" s="909" t="e">
        <f t="shared" si="44"/>
        <v>#REF!</v>
      </c>
      <c r="E581" s="906"/>
      <c r="F581" s="1346" t="e">
        <f t="shared" si="46"/>
        <v>#REF!</v>
      </c>
      <c r="G581" s="907" t="e">
        <f t="shared" ref="G581:G644" si="48">ROUND(F581*1.4,2)</f>
        <v>#REF!</v>
      </c>
      <c r="H581" s="906"/>
      <c r="I581" s="906"/>
    </row>
    <row r="582" spans="1:9" ht="18.75">
      <c r="A582" s="888"/>
      <c r="B582" s="908">
        <f t="shared" si="47"/>
        <v>578</v>
      </c>
      <c r="C582" s="911" t="e">
        <f t="shared" si="45"/>
        <v>#REF!</v>
      </c>
      <c r="D582" s="909" t="e">
        <f t="shared" ref="D582:D645" si="49">ROUND(C582*1.4,2)</f>
        <v>#REF!</v>
      </c>
      <c r="E582" s="906"/>
      <c r="F582" s="1346" t="e">
        <f t="shared" si="46"/>
        <v>#REF!</v>
      </c>
      <c r="G582" s="907" t="e">
        <f t="shared" si="48"/>
        <v>#REF!</v>
      </c>
      <c r="H582" s="906"/>
      <c r="I582" s="906"/>
    </row>
    <row r="583" spans="1:9" ht="18.75">
      <c r="A583" s="888"/>
      <c r="B583" s="908">
        <f t="shared" si="47"/>
        <v>579</v>
      </c>
      <c r="C583" s="911" t="e">
        <f t="shared" si="45"/>
        <v>#REF!</v>
      </c>
      <c r="D583" s="909" t="e">
        <f t="shared" si="49"/>
        <v>#REF!</v>
      </c>
      <c r="E583" s="906"/>
      <c r="F583" s="1346" t="e">
        <f t="shared" si="46"/>
        <v>#REF!</v>
      </c>
      <c r="G583" s="907" t="e">
        <f t="shared" si="48"/>
        <v>#REF!</v>
      </c>
      <c r="H583" s="906"/>
      <c r="I583" s="906"/>
    </row>
    <row r="584" spans="1:9" ht="18.75">
      <c r="A584" s="888"/>
      <c r="B584" s="908">
        <f t="shared" si="47"/>
        <v>580</v>
      </c>
      <c r="C584" s="911" t="e">
        <f t="shared" si="45"/>
        <v>#REF!</v>
      </c>
      <c r="D584" s="909" t="e">
        <f t="shared" si="49"/>
        <v>#REF!</v>
      </c>
      <c r="E584" s="906"/>
      <c r="F584" s="1346" t="e">
        <f t="shared" si="46"/>
        <v>#REF!</v>
      </c>
      <c r="G584" s="907" t="e">
        <f t="shared" si="48"/>
        <v>#REF!</v>
      </c>
      <c r="H584" s="906"/>
      <c r="I584" s="906"/>
    </row>
    <row r="585" spans="1:9" ht="18.75">
      <c r="A585" s="888"/>
      <c r="B585" s="908">
        <f t="shared" si="47"/>
        <v>581</v>
      </c>
      <c r="C585" s="911" t="e">
        <f t="shared" si="45"/>
        <v>#REF!</v>
      </c>
      <c r="D585" s="909" t="e">
        <f t="shared" si="49"/>
        <v>#REF!</v>
      </c>
      <c r="E585" s="906"/>
      <c r="F585" s="1346" t="e">
        <f t="shared" si="46"/>
        <v>#REF!</v>
      </c>
      <c r="G585" s="907" t="e">
        <f t="shared" si="48"/>
        <v>#REF!</v>
      </c>
      <c r="H585" s="906"/>
      <c r="I585" s="906"/>
    </row>
    <row r="586" spans="1:9" ht="18.75">
      <c r="A586" s="888"/>
      <c r="B586" s="908">
        <f t="shared" si="47"/>
        <v>582</v>
      </c>
      <c r="C586" s="911" t="e">
        <f t="shared" si="45"/>
        <v>#REF!</v>
      </c>
      <c r="D586" s="909" t="e">
        <f t="shared" si="49"/>
        <v>#REF!</v>
      </c>
      <c r="E586" s="906"/>
      <c r="F586" s="1346" t="e">
        <f t="shared" si="46"/>
        <v>#REF!</v>
      </c>
      <c r="G586" s="907" t="e">
        <f t="shared" si="48"/>
        <v>#REF!</v>
      </c>
      <c r="H586" s="906"/>
      <c r="I586" s="906"/>
    </row>
    <row r="587" spans="1:9" ht="18.75">
      <c r="A587" s="888"/>
      <c r="B587" s="908">
        <f t="shared" si="47"/>
        <v>583</v>
      </c>
      <c r="C587" s="911" t="e">
        <f t="shared" si="45"/>
        <v>#REF!</v>
      </c>
      <c r="D587" s="909" t="e">
        <f t="shared" si="49"/>
        <v>#REF!</v>
      </c>
      <c r="E587" s="906"/>
      <c r="F587" s="1346" t="e">
        <f t="shared" si="46"/>
        <v>#REF!</v>
      </c>
      <c r="G587" s="907" t="e">
        <f t="shared" si="48"/>
        <v>#REF!</v>
      </c>
      <c r="H587" s="906"/>
      <c r="I587" s="906"/>
    </row>
    <row r="588" spans="1:9" ht="18.75">
      <c r="A588" s="888"/>
      <c r="B588" s="908">
        <f t="shared" si="47"/>
        <v>584</v>
      </c>
      <c r="C588" s="911" t="e">
        <f t="shared" si="45"/>
        <v>#REF!</v>
      </c>
      <c r="D588" s="909" t="e">
        <f t="shared" si="49"/>
        <v>#REF!</v>
      </c>
      <c r="E588" s="906"/>
      <c r="F588" s="1346" t="e">
        <f t="shared" si="46"/>
        <v>#REF!</v>
      </c>
      <c r="G588" s="907" t="e">
        <f t="shared" si="48"/>
        <v>#REF!</v>
      </c>
      <c r="H588" s="906"/>
      <c r="I588" s="906"/>
    </row>
    <row r="589" spans="1:9" ht="18.75">
      <c r="A589" s="888"/>
      <c r="B589" s="908">
        <f t="shared" si="47"/>
        <v>585</v>
      </c>
      <c r="C589" s="911" t="e">
        <f t="shared" ref="C589:C652" si="50">C588+$C$1006</f>
        <v>#REF!</v>
      </c>
      <c r="D589" s="909" t="e">
        <f t="shared" si="49"/>
        <v>#REF!</v>
      </c>
      <c r="E589" s="906"/>
      <c r="F589" s="1346" t="e">
        <f t="shared" ref="F589:F652" si="51">F588+$F$1006</f>
        <v>#REF!</v>
      </c>
      <c r="G589" s="907" t="e">
        <f t="shared" si="48"/>
        <v>#REF!</v>
      </c>
      <c r="H589" s="906"/>
      <c r="I589" s="906"/>
    </row>
    <row r="590" spans="1:9" ht="18.75">
      <c r="A590" s="888"/>
      <c r="B590" s="908">
        <f t="shared" ref="B590:B653" si="52">B589+1</f>
        <v>586</v>
      </c>
      <c r="C590" s="911" t="e">
        <f t="shared" si="50"/>
        <v>#REF!</v>
      </c>
      <c r="D590" s="909" t="e">
        <f t="shared" si="49"/>
        <v>#REF!</v>
      </c>
      <c r="E590" s="906"/>
      <c r="F590" s="1346" t="e">
        <f t="shared" si="51"/>
        <v>#REF!</v>
      </c>
      <c r="G590" s="907" t="e">
        <f t="shared" si="48"/>
        <v>#REF!</v>
      </c>
      <c r="H590" s="906"/>
      <c r="I590" s="906"/>
    </row>
    <row r="591" spans="1:9" ht="18.75">
      <c r="A591" s="888"/>
      <c r="B591" s="908">
        <f t="shared" si="52"/>
        <v>587</v>
      </c>
      <c r="C591" s="911" t="e">
        <f t="shared" si="50"/>
        <v>#REF!</v>
      </c>
      <c r="D591" s="909" t="e">
        <f t="shared" si="49"/>
        <v>#REF!</v>
      </c>
      <c r="E591" s="906"/>
      <c r="F591" s="1346" t="e">
        <f t="shared" si="51"/>
        <v>#REF!</v>
      </c>
      <c r="G591" s="907" t="e">
        <f t="shared" si="48"/>
        <v>#REF!</v>
      </c>
      <c r="H591" s="906"/>
      <c r="I591" s="906"/>
    </row>
    <row r="592" spans="1:9" ht="18.75">
      <c r="A592" s="888"/>
      <c r="B592" s="908">
        <f t="shared" si="52"/>
        <v>588</v>
      </c>
      <c r="C592" s="911" t="e">
        <f t="shared" si="50"/>
        <v>#REF!</v>
      </c>
      <c r="D592" s="909" t="e">
        <f t="shared" si="49"/>
        <v>#REF!</v>
      </c>
      <c r="E592" s="906"/>
      <c r="F592" s="1346" t="e">
        <f t="shared" si="51"/>
        <v>#REF!</v>
      </c>
      <c r="G592" s="907" t="e">
        <f t="shared" si="48"/>
        <v>#REF!</v>
      </c>
      <c r="H592" s="906"/>
      <c r="I592" s="906"/>
    </row>
    <row r="593" spans="1:9" ht="18.75">
      <c r="A593" s="888"/>
      <c r="B593" s="908">
        <f t="shared" si="52"/>
        <v>589</v>
      </c>
      <c r="C593" s="911" t="e">
        <f t="shared" si="50"/>
        <v>#REF!</v>
      </c>
      <c r="D593" s="909" t="e">
        <f t="shared" si="49"/>
        <v>#REF!</v>
      </c>
      <c r="E593" s="906"/>
      <c r="F593" s="1346" t="e">
        <f t="shared" si="51"/>
        <v>#REF!</v>
      </c>
      <c r="G593" s="907" t="e">
        <f t="shared" si="48"/>
        <v>#REF!</v>
      </c>
      <c r="H593" s="906"/>
      <c r="I593" s="906"/>
    </row>
    <row r="594" spans="1:9" ht="18.75">
      <c r="A594" s="888"/>
      <c r="B594" s="908">
        <f t="shared" si="52"/>
        <v>590</v>
      </c>
      <c r="C594" s="911" t="e">
        <f t="shared" si="50"/>
        <v>#REF!</v>
      </c>
      <c r="D594" s="909" t="e">
        <f t="shared" si="49"/>
        <v>#REF!</v>
      </c>
      <c r="E594" s="906"/>
      <c r="F594" s="1346" t="e">
        <f t="shared" si="51"/>
        <v>#REF!</v>
      </c>
      <c r="G594" s="907" t="e">
        <f t="shared" si="48"/>
        <v>#REF!</v>
      </c>
      <c r="H594" s="906"/>
      <c r="I594" s="906"/>
    </row>
    <row r="595" spans="1:9" ht="18.75">
      <c r="A595" s="888"/>
      <c r="B595" s="908">
        <f t="shared" si="52"/>
        <v>591</v>
      </c>
      <c r="C595" s="911" t="e">
        <f t="shared" si="50"/>
        <v>#REF!</v>
      </c>
      <c r="D595" s="909" t="e">
        <f t="shared" si="49"/>
        <v>#REF!</v>
      </c>
      <c r="E595" s="906"/>
      <c r="F595" s="1346" t="e">
        <f t="shared" si="51"/>
        <v>#REF!</v>
      </c>
      <c r="G595" s="907" t="e">
        <f t="shared" si="48"/>
        <v>#REF!</v>
      </c>
      <c r="H595" s="906"/>
      <c r="I595" s="906"/>
    </row>
    <row r="596" spans="1:9" ht="18.75">
      <c r="A596" s="888"/>
      <c r="B596" s="908">
        <f t="shared" si="52"/>
        <v>592</v>
      </c>
      <c r="C596" s="911" t="e">
        <f t="shared" si="50"/>
        <v>#REF!</v>
      </c>
      <c r="D596" s="909" t="e">
        <f t="shared" si="49"/>
        <v>#REF!</v>
      </c>
      <c r="E596" s="906"/>
      <c r="F596" s="1346" t="e">
        <f t="shared" si="51"/>
        <v>#REF!</v>
      </c>
      <c r="G596" s="907" t="e">
        <f t="shared" si="48"/>
        <v>#REF!</v>
      </c>
      <c r="H596" s="906"/>
      <c r="I596" s="906"/>
    </row>
    <row r="597" spans="1:9" ht="18.75">
      <c r="A597" s="888"/>
      <c r="B597" s="908">
        <f t="shared" si="52"/>
        <v>593</v>
      </c>
      <c r="C597" s="911" t="e">
        <f t="shared" si="50"/>
        <v>#REF!</v>
      </c>
      <c r="D597" s="909" t="e">
        <f t="shared" si="49"/>
        <v>#REF!</v>
      </c>
      <c r="E597" s="906"/>
      <c r="F597" s="1346" t="e">
        <f t="shared" si="51"/>
        <v>#REF!</v>
      </c>
      <c r="G597" s="907" t="e">
        <f t="shared" si="48"/>
        <v>#REF!</v>
      </c>
      <c r="H597" s="906"/>
      <c r="I597" s="906"/>
    </row>
    <row r="598" spans="1:9" ht="18.75">
      <c r="A598" s="888"/>
      <c r="B598" s="908">
        <f t="shared" si="52"/>
        <v>594</v>
      </c>
      <c r="C598" s="911" t="e">
        <f t="shared" si="50"/>
        <v>#REF!</v>
      </c>
      <c r="D598" s="909" t="e">
        <f t="shared" si="49"/>
        <v>#REF!</v>
      </c>
      <c r="E598" s="906"/>
      <c r="F598" s="1346" t="e">
        <f t="shared" si="51"/>
        <v>#REF!</v>
      </c>
      <c r="G598" s="907" t="e">
        <f t="shared" si="48"/>
        <v>#REF!</v>
      </c>
      <c r="H598" s="906"/>
      <c r="I598" s="906"/>
    </row>
    <row r="599" spans="1:9" ht="18.75">
      <c r="A599" s="888"/>
      <c r="B599" s="908">
        <f t="shared" si="52"/>
        <v>595</v>
      </c>
      <c r="C599" s="911" t="e">
        <f t="shared" si="50"/>
        <v>#REF!</v>
      </c>
      <c r="D599" s="909" t="e">
        <f t="shared" si="49"/>
        <v>#REF!</v>
      </c>
      <c r="E599" s="906"/>
      <c r="F599" s="1346" t="e">
        <f t="shared" si="51"/>
        <v>#REF!</v>
      </c>
      <c r="G599" s="907" t="e">
        <f t="shared" si="48"/>
        <v>#REF!</v>
      </c>
      <c r="H599" s="906"/>
      <c r="I599" s="906"/>
    </row>
    <row r="600" spans="1:9" ht="18.75">
      <c r="A600" s="888"/>
      <c r="B600" s="908">
        <f t="shared" si="52"/>
        <v>596</v>
      </c>
      <c r="C600" s="911" t="e">
        <f t="shared" si="50"/>
        <v>#REF!</v>
      </c>
      <c r="D600" s="909" t="e">
        <f t="shared" si="49"/>
        <v>#REF!</v>
      </c>
      <c r="E600" s="906"/>
      <c r="F600" s="1346" t="e">
        <f t="shared" si="51"/>
        <v>#REF!</v>
      </c>
      <c r="G600" s="907" t="e">
        <f t="shared" si="48"/>
        <v>#REF!</v>
      </c>
      <c r="H600" s="906"/>
      <c r="I600" s="906"/>
    </row>
    <row r="601" spans="1:9" ht="18.75">
      <c r="A601" s="888"/>
      <c r="B601" s="908">
        <f t="shared" si="52"/>
        <v>597</v>
      </c>
      <c r="C601" s="911" t="e">
        <f t="shared" si="50"/>
        <v>#REF!</v>
      </c>
      <c r="D601" s="909" t="e">
        <f t="shared" si="49"/>
        <v>#REF!</v>
      </c>
      <c r="E601" s="906"/>
      <c r="F601" s="1346" t="e">
        <f t="shared" si="51"/>
        <v>#REF!</v>
      </c>
      <c r="G601" s="907" t="e">
        <f t="shared" si="48"/>
        <v>#REF!</v>
      </c>
      <c r="H601" s="906"/>
      <c r="I601" s="906"/>
    </row>
    <row r="602" spans="1:9" ht="18.75">
      <c r="A602" s="888"/>
      <c r="B602" s="908">
        <f t="shared" si="52"/>
        <v>598</v>
      </c>
      <c r="C602" s="911" t="e">
        <f t="shared" si="50"/>
        <v>#REF!</v>
      </c>
      <c r="D602" s="909" t="e">
        <f t="shared" si="49"/>
        <v>#REF!</v>
      </c>
      <c r="E602" s="906"/>
      <c r="F602" s="1346" t="e">
        <f t="shared" si="51"/>
        <v>#REF!</v>
      </c>
      <c r="G602" s="907" t="e">
        <f t="shared" si="48"/>
        <v>#REF!</v>
      </c>
      <c r="H602" s="906"/>
      <c r="I602" s="906"/>
    </row>
    <row r="603" spans="1:9" ht="18.75">
      <c r="A603" s="888"/>
      <c r="B603" s="908">
        <f t="shared" si="52"/>
        <v>599</v>
      </c>
      <c r="C603" s="911" t="e">
        <f t="shared" si="50"/>
        <v>#REF!</v>
      </c>
      <c r="D603" s="909" t="e">
        <f t="shared" si="49"/>
        <v>#REF!</v>
      </c>
      <c r="E603" s="906"/>
      <c r="F603" s="1346" t="e">
        <f t="shared" si="51"/>
        <v>#REF!</v>
      </c>
      <c r="G603" s="907" t="e">
        <f t="shared" si="48"/>
        <v>#REF!</v>
      </c>
      <c r="H603" s="906"/>
      <c r="I603" s="906"/>
    </row>
    <row r="604" spans="1:9" ht="18.75">
      <c r="A604" s="888"/>
      <c r="B604" s="908">
        <f t="shared" si="52"/>
        <v>600</v>
      </c>
      <c r="C604" s="911" t="e">
        <f t="shared" si="50"/>
        <v>#REF!</v>
      </c>
      <c r="D604" s="909" t="e">
        <f t="shared" si="49"/>
        <v>#REF!</v>
      </c>
      <c r="E604" s="906"/>
      <c r="F604" s="1346" t="e">
        <f t="shared" si="51"/>
        <v>#REF!</v>
      </c>
      <c r="G604" s="907" t="e">
        <f t="shared" si="48"/>
        <v>#REF!</v>
      </c>
      <c r="H604" s="906"/>
      <c r="I604" s="906"/>
    </row>
    <row r="605" spans="1:9" ht="18.75">
      <c r="A605" s="888"/>
      <c r="B605" s="908">
        <f t="shared" si="52"/>
        <v>601</v>
      </c>
      <c r="C605" s="911" t="e">
        <f t="shared" si="50"/>
        <v>#REF!</v>
      </c>
      <c r="D605" s="909" t="e">
        <f t="shared" si="49"/>
        <v>#REF!</v>
      </c>
      <c r="E605" s="906"/>
      <c r="F605" s="1346" t="e">
        <f t="shared" si="51"/>
        <v>#REF!</v>
      </c>
      <c r="G605" s="907" t="e">
        <f t="shared" si="48"/>
        <v>#REF!</v>
      </c>
      <c r="H605" s="906"/>
      <c r="I605" s="906"/>
    </row>
    <row r="606" spans="1:9" ht="18.75">
      <c r="A606" s="888"/>
      <c r="B606" s="908">
        <f t="shared" si="52"/>
        <v>602</v>
      </c>
      <c r="C606" s="911" t="e">
        <f t="shared" si="50"/>
        <v>#REF!</v>
      </c>
      <c r="D606" s="909" t="e">
        <f t="shared" si="49"/>
        <v>#REF!</v>
      </c>
      <c r="E606" s="906"/>
      <c r="F606" s="1346" t="e">
        <f t="shared" si="51"/>
        <v>#REF!</v>
      </c>
      <c r="G606" s="907" t="e">
        <f t="shared" si="48"/>
        <v>#REF!</v>
      </c>
      <c r="H606" s="906"/>
      <c r="I606" s="906"/>
    </row>
    <row r="607" spans="1:9" ht="18.75">
      <c r="A607" s="888"/>
      <c r="B607" s="908">
        <f t="shared" si="52"/>
        <v>603</v>
      </c>
      <c r="C607" s="911" t="e">
        <f t="shared" si="50"/>
        <v>#REF!</v>
      </c>
      <c r="D607" s="909" t="e">
        <f t="shared" si="49"/>
        <v>#REF!</v>
      </c>
      <c r="E607" s="906"/>
      <c r="F607" s="1346" t="e">
        <f t="shared" si="51"/>
        <v>#REF!</v>
      </c>
      <c r="G607" s="907" t="e">
        <f t="shared" si="48"/>
        <v>#REF!</v>
      </c>
      <c r="H607" s="906"/>
      <c r="I607" s="906"/>
    </row>
    <row r="608" spans="1:9" ht="18.75">
      <c r="A608" s="888"/>
      <c r="B608" s="908">
        <f t="shared" si="52"/>
        <v>604</v>
      </c>
      <c r="C608" s="911" t="e">
        <f t="shared" si="50"/>
        <v>#REF!</v>
      </c>
      <c r="D608" s="909" t="e">
        <f t="shared" si="49"/>
        <v>#REF!</v>
      </c>
      <c r="E608" s="906"/>
      <c r="F608" s="1346" t="e">
        <f t="shared" si="51"/>
        <v>#REF!</v>
      </c>
      <c r="G608" s="907" t="e">
        <f t="shared" si="48"/>
        <v>#REF!</v>
      </c>
      <c r="H608" s="906"/>
      <c r="I608" s="906"/>
    </row>
    <row r="609" spans="1:9" ht="18.75">
      <c r="A609" s="888"/>
      <c r="B609" s="908">
        <f t="shared" si="52"/>
        <v>605</v>
      </c>
      <c r="C609" s="911" t="e">
        <f t="shared" si="50"/>
        <v>#REF!</v>
      </c>
      <c r="D609" s="909" t="e">
        <f t="shared" si="49"/>
        <v>#REF!</v>
      </c>
      <c r="E609" s="906"/>
      <c r="F609" s="1346" t="e">
        <f t="shared" si="51"/>
        <v>#REF!</v>
      </c>
      <c r="G609" s="907" t="e">
        <f t="shared" si="48"/>
        <v>#REF!</v>
      </c>
      <c r="H609" s="906"/>
      <c r="I609" s="906"/>
    </row>
    <row r="610" spans="1:9" ht="18.75">
      <c r="A610" s="888"/>
      <c r="B610" s="908">
        <f t="shared" si="52"/>
        <v>606</v>
      </c>
      <c r="C610" s="911" t="e">
        <f t="shared" si="50"/>
        <v>#REF!</v>
      </c>
      <c r="D610" s="909" t="e">
        <f t="shared" si="49"/>
        <v>#REF!</v>
      </c>
      <c r="E610" s="906"/>
      <c r="F610" s="1346" t="e">
        <f t="shared" si="51"/>
        <v>#REF!</v>
      </c>
      <c r="G610" s="907" t="e">
        <f t="shared" si="48"/>
        <v>#REF!</v>
      </c>
      <c r="H610" s="906"/>
      <c r="I610" s="906"/>
    </row>
    <row r="611" spans="1:9" ht="18.75">
      <c r="A611" s="888"/>
      <c r="B611" s="908">
        <f t="shared" si="52"/>
        <v>607</v>
      </c>
      <c r="C611" s="911" t="e">
        <f t="shared" si="50"/>
        <v>#REF!</v>
      </c>
      <c r="D611" s="909" t="e">
        <f t="shared" si="49"/>
        <v>#REF!</v>
      </c>
      <c r="E611" s="906"/>
      <c r="F611" s="1346" t="e">
        <f t="shared" si="51"/>
        <v>#REF!</v>
      </c>
      <c r="G611" s="907" t="e">
        <f t="shared" si="48"/>
        <v>#REF!</v>
      </c>
      <c r="H611" s="906"/>
      <c r="I611" s="906"/>
    </row>
    <row r="612" spans="1:9" ht="18.75">
      <c r="A612" s="888"/>
      <c r="B612" s="908">
        <f t="shared" si="52"/>
        <v>608</v>
      </c>
      <c r="C612" s="911" t="e">
        <f t="shared" si="50"/>
        <v>#REF!</v>
      </c>
      <c r="D612" s="909" t="e">
        <f t="shared" si="49"/>
        <v>#REF!</v>
      </c>
      <c r="E612" s="906"/>
      <c r="F612" s="1346" t="e">
        <f t="shared" si="51"/>
        <v>#REF!</v>
      </c>
      <c r="G612" s="907" t="e">
        <f t="shared" si="48"/>
        <v>#REF!</v>
      </c>
      <c r="H612" s="906"/>
      <c r="I612" s="906"/>
    </row>
    <row r="613" spans="1:9" ht="18.75">
      <c r="A613" s="888"/>
      <c r="B613" s="908">
        <f t="shared" si="52"/>
        <v>609</v>
      </c>
      <c r="C613" s="911" t="e">
        <f t="shared" si="50"/>
        <v>#REF!</v>
      </c>
      <c r="D613" s="909" t="e">
        <f t="shared" si="49"/>
        <v>#REF!</v>
      </c>
      <c r="E613" s="906"/>
      <c r="F613" s="1346" t="e">
        <f t="shared" si="51"/>
        <v>#REF!</v>
      </c>
      <c r="G613" s="907" t="e">
        <f t="shared" si="48"/>
        <v>#REF!</v>
      </c>
      <c r="H613" s="906"/>
      <c r="I613" s="906"/>
    </row>
    <row r="614" spans="1:9" ht="18.75">
      <c r="A614" s="888"/>
      <c r="B614" s="908">
        <f t="shared" si="52"/>
        <v>610</v>
      </c>
      <c r="C614" s="911" t="e">
        <f t="shared" si="50"/>
        <v>#REF!</v>
      </c>
      <c r="D614" s="909" t="e">
        <f t="shared" si="49"/>
        <v>#REF!</v>
      </c>
      <c r="E614" s="906"/>
      <c r="F614" s="1346" t="e">
        <f t="shared" si="51"/>
        <v>#REF!</v>
      </c>
      <c r="G614" s="907" t="e">
        <f t="shared" si="48"/>
        <v>#REF!</v>
      </c>
      <c r="H614" s="906"/>
      <c r="I614" s="906"/>
    </row>
    <row r="615" spans="1:9" ht="18.75">
      <c r="A615" s="888"/>
      <c r="B615" s="908">
        <f t="shared" si="52"/>
        <v>611</v>
      </c>
      <c r="C615" s="911" t="e">
        <f t="shared" si="50"/>
        <v>#REF!</v>
      </c>
      <c r="D615" s="909" t="e">
        <f t="shared" si="49"/>
        <v>#REF!</v>
      </c>
      <c r="E615" s="906"/>
      <c r="F615" s="1346" t="e">
        <f t="shared" si="51"/>
        <v>#REF!</v>
      </c>
      <c r="G615" s="907" t="e">
        <f t="shared" si="48"/>
        <v>#REF!</v>
      </c>
      <c r="H615" s="906"/>
      <c r="I615" s="906"/>
    </row>
    <row r="616" spans="1:9" ht="18.75">
      <c r="A616" s="888"/>
      <c r="B616" s="908">
        <f t="shared" si="52"/>
        <v>612</v>
      </c>
      <c r="C616" s="911" t="e">
        <f t="shared" si="50"/>
        <v>#REF!</v>
      </c>
      <c r="D616" s="909" t="e">
        <f t="shared" si="49"/>
        <v>#REF!</v>
      </c>
      <c r="E616" s="906"/>
      <c r="F616" s="1346" t="e">
        <f t="shared" si="51"/>
        <v>#REF!</v>
      </c>
      <c r="G616" s="907" t="e">
        <f t="shared" si="48"/>
        <v>#REF!</v>
      </c>
      <c r="H616" s="906"/>
      <c r="I616" s="906"/>
    </row>
    <row r="617" spans="1:9" ht="18.75">
      <c r="A617" s="888"/>
      <c r="B617" s="908">
        <f t="shared" si="52"/>
        <v>613</v>
      </c>
      <c r="C617" s="911" t="e">
        <f t="shared" si="50"/>
        <v>#REF!</v>
      </c>
      <c r="D617" s="909" t="e">
        <f t="shared" si="49"/>
        <v>#REF!</v>
      </c>
      <c r="E617" s="906"/>
      <c r="F617" s="1346" t="e">
        <f t="shared" si="51"/>
        <v>#REF!</v>
      </c>
      <c r="G617" s="907" t="e">
        <f t="shared" si="48"/>
        <v>#REF!</v>
      </c>
      <c r="H617" s="906"/>
      <c r="I617" s="906"/>
    </row>
    <row r="618" spans="1:9" ht="18.75">
      <c r="A618" s="888"/>
      <c r="B618" s="908">
        <f t="shared" si="52"/>
        <v>614</v>
      </c>
      <c r="C618" s="911" t="e">
        <f t="shared" si="50"/>
        <v>#REF!</v>
      </c>
      <c r="D618" s="909" t="e">
        <f t="shared" si="49"/>
        <v>#REF!</v>
      </c>
      <c r="E618" s="906"/>
      <c r="F618" s="1346" t="e">
        <f t="shared" si="51"/>
        <v>#REF!</v>
      </c>
      <c r="G618" s="907" t="e">
        <f t="shared" si="48"/>
        <v>#REF!</v>
      </c>
      <c r="H618" s="906"/>
      <c r="I618" s="906"/>
    </row>
    <row r="619" spans="1:9" ht="18.75">
      <c r="A619" s="888"/>
      <c r="B619" s="908">
        <f t="shared" si="52"/>
        <v>615</v>
      </c>
      <c r="C619" s="911" t="e">
        <f t="shared" si="50"/>
        <v>#REF!</v>
      </c>
      <c r="D619" s="909" t="e">
        <f t="shared" si="49"/>
        <v>#REF!</v>
      </c>
      <c r="E619" s="906"/>
      <c r="F619" s="1346" t="e">
        <f t="shared" si="51"/>
        <v>#REF!</v>
      </c>
      <c r="G619" s="907" t="e">
        <f t="shared" si="48"/>
        <v>#REF!</v>
      </c>
      <c r="H619" s="906"/>
      <c r="I619" s="906"/>
    </row>
    <row r="620" spans="1:9" ht="18.75">
      <c r="A620" s="888"/>
      <c r="B620" s="908">
        <f t="shared" si="52"/>
        <v>616</v>
      </c>
      <c r="C620" s="911" t="e">
        <f t="shared" si="50"/>
        <v>#REF!</v>
      </c>
      <c r="D620" s="909" t="e">
        <f t="shared" si="49"/>
        <v>#REF!</v>
      </c>
      <c r="E620" s="906"/>
      <c r="F620" s="1346" t="e">
        <f t="shared" si="51"/>
        <v>#REF!</v>
      </c>
      <c r="G620" s="907" t="e">
        <f t="shared" si="48"/>
        <v>#REF!</v>
      </c>
      <c r="H620" s="906"/>
      <c r="I620" s="906"/>
    </row>
    <row r="621" spans="1:9" ht="18.75">
      <c r="A621" s="888"/>
      <c r="B621" s="908">
        <f t="shared" si="52"/>
        <v>617</v>
      </c>
      <c r="C621" s="911" t="e">
        <f t="shared" si="50"/>
        <v>#REF!</v>
      </c>
      <c r="D621" s="909" t="e">
        <f t="shared" si="49"/>
        <v>#REF!</v>
      </c>
      <c r="E621" s="906"/>
      <c r="F621" s="1346" t="e">
        <f t="shared" si="51"/>
        <v>#REF!</v>
      </c>
      <c r="G621" s="907" t="e">
        <f t="shared" si="48"/>
        <v>#REF!</v>
      </c>
      <c r="H621" s="906"/>
      <c r="I621" s="906"/>
    </row>
    <row r="622" spans="1:9" ht="18.75">
      <c r="A622" s="888"/>
      <c r="B622" s="908">
        <f t="shared" si="52"/>
        <v>618</v>
      </c>
      <c r="C622" s="911" t="e">
        <f t="shared" si="50"/>
        <v>#REF!</v>
      </c>
      <c r="D622" s="909" t="e">
        <f t="shared" si="49"/>
        <v>#REF!</v>
      </c>
      <c r="E622" s="906"/>
      <c r="F622" s="1346" t="e">
        <f t="shared" si="51"/>
        <v>#REF!</v>
      </c>
      <c r="G622" s="907" t="e">
        <f t="shared" si="48"/>
        <v>#REF!</v>
      </c>
      <c r="H622" s="906"/>
      <c r="I622" s="906"/>
    </row>
    <row r="623" spans="1:9" ht="18.75">
      <c r="A623" s="888"/>
      <c r="B623" s="908">
        <f t="shared" si="52"/>
        <v>619</v>
      </c>
      <c r="C623" s="911" t="e">
        <f t="shared" si="50"/>
        <v>#REF!</v>
      </c>
      <c r="D623" s="909" t="e">
        <f t="shared" si="49"/>
        <v>#REF!</v>
      </c>
      <c r="E623" s="906"/>
      <c r="F623" s="1346" t="e">
        <f t="shared" si="51"/>
        <v>#REF!</v>
      </c>
      <c r="G623" s="907" t="e">
        <f t="shared" si="48"/>
        <v>#REF!</v>
      </c>
      <c r="H623" s="906"/>
      <c r="I623" s="906"/>
    </row>
    <row r="624" spans="1:9" ht="18.75">
      <c r="A624" s="888"/>
      <c r="B624" s="908">
        <f t="shared" si="52"/>
        <v>620</v>
      </c>
      <c r="C624" s="911" t="e">
        <f t="shared" si="50"/>
        <v>#REF!</v>
      </c>
      <c r="D624" s="909" t="e">
        <f t="shared" si="49"/>
        <v>#REF!</v>
      </c>
      <c r="E624" s="906"/>
      <c r="F624" s="1346" t="e">
        <f t="shared" si="51"/>
        <v>#REF!</v>
      </c>
      <c r="G624" s="907" t="e">
        <f t="shared" si="48"/>
        <v>#REF!</v>
      </c>
      <c r="H624" s="906"/>
      <c r="I624" s="906"/>
    </row>
    <row r="625" spans="1:9" ht="18.75">
      <c r="A625" s="888"/>
      <c r="B625" s="908">
        <f t="shared" si="52"/>
        <v>621</v>
      </c>
      <c r="C625" s="911" t="e">
        <f t="shared" si="50"/>
        <v>#REF!</v>
      </c>
      <c r="D625" s="909" t="e">
        <f t="shared" si="49"/>
        <v>#REF!</v>
      </c>
      <c r="E625" s="906"/>
      <c r="F625" s="1346" t="e">
        <f t="shared" si="51"/>
        <v>#REF!</v>
      </c>
      <c r="G625" s="907" t="e">
        <f t="shared" si="48"/>
        <v>#REF!</v>
      </c>
      <c r="H625" s="906"/>
      <c r="I625" s="906"/>
    </row>
    <row r="626" spans="1:9" ht="18.75">
      <c r="A626" s="888"/>
      <c r="B626" s="908">
        <f t="shared" si="52"/>
        <v>622</v>
      </c>
      <c r="C626" s="911" t="e">
        <f t="shared" si="50"/>
        <v>#REF!</v>
      </c>
      <c r="D626" s="909" t="e">
        <f t="shared" si="49"/>
        <v>#REF!</v>
      </c>
      <c r="E626" s="906"/>
      <c r="F626" s="1346" t="e">
        <f t="shared" si="51"/>
        <v>#REF!</v>
      </c>
      <c r="G626" s="907" t="e">
        <f t="shared" si="48"/>
        <v>#REF!</v>
      </c>
      <c r="H626" s="906"/>
      <c r="I626" s="906"/>
    </row>
    <row r="627" spans="1:9" ht="18.75">
      <c r="A627" s="888"/>
      <c r="B627" s="908">
        <f t="shared" si="52"/>
        <v>623</v>
      </c>
      <c r="C627" s="911" t="e">
        <f t="shared" si="50"/>
        <v>#REF!</v>
      </c>
      <c r="D627" s="909" t="e">
        <f t="shared" si="49"/>
        <v>#REF!</v>
      </c>
      <c r="E627" s="906"/>
      <c r="F627" s="1346" t="e">
        <f t="shared" si="51"/>
        <v>#REF!</v>
      </c>
      <c r="G627" s="907" t="e">
        <f t="shared" si="48"/>
        <v>#REF!</v>
      </c>
      <c r="H627" s="906"/>
      <c r="I627" s="906"/>
    </row>
    <row r="628" spans="1:9" ht="18.75">
      <c r="A628" s="888"/>
      <c r="B628" s="908">
        <f t="shared" si="52"/>
        <v>624</v>
      </c>
      <c r="C628" s="911" t="e">
        <f t="shared" si="50"/>
        <v>#REF!</v>
      </c>
      <c r="D628" s="909" t="e">
        <f t="shared" si="49"/>
        <v>#REF!</v>
      </c>
      <c r="E628" s="906"/>
      <c r="F628" s="1346" t="e">
        <f t="shared" si="51"/>
        <v>#REF!</v>
      </c>
      <c r="G628" s="907" t="e">
        <f t="shared" si="48"/>
        <v>#REF!</v>
      </c>
      <c r="H628" s="906"/>
      <c r="I628" s="906"/>
    </row>
    <row r="629" spans="1:9" ht="18.75">
      <c r="A629" s="888"/>
      <c r="B629" s="908">
        <f t="shared" si="52"/>
        <v>625</v>
      </c>
      <c r="C629" s="911" t="e">
        <f t="shared" si="50"/>
        <v>#REF!</v>
      </c>
      <c r="D629" s="909" t="e">
        <f t="shared" si="49"/>
        <v>#REF!</v>
      </c>
      <c r="E629" s="906"/>
      <c r="F629" s="1346" t="e">
        <f t="shared" si="51"/>
        <v>#REF!</v>
      </c>
      <c r="G629" s="907" t="e">
        <f t="shared" si="48"/>
        <v>#REF!</v>
      </c>
      <c r="H629" s="906"/>
      <c r="I629" s="906"/>
    </row>
    <row r="630" spans="1:9" ht="18.75">
      <c r="A630" s="888"/>
      <c r="B630" s="908">
        <f t="shared" si="52"/>
        <v>626</v>
      </c>
      <c r="C630" s="911" t="e">
        <f t="shared" si="50"/>
        <v>#REF!</v>
      </c>
      <c r="D630" s="909" t="e">
        <f t="shared" si="49"/>
        <v>#REF!</v>
      </c>
      <c r="E630" s="906"/>
      <c r="F630" s="1346" t="e">
        <f t="shared" si="51"/>
        <v>#REF!</v>
      </c>
      <c r="G630" s="907" t="e">
        <f t="shared" si="48"/>
        <v>#REF!</v>
      </c>
      <c r="H630" s="906"/>
      <c r="I630" s="906"/>
    </row>
    <row r="631" spans="1:9" ht="18.75">
      <c r="A631" s="888"/>
      <c r="B631" s="908">
        <f t="shared" si="52"/>
        <v>627</v>
      </c>
      <c r="C631" s="911" t="e">
        <f t="shared" si="50"/>
        <v>#REF!</v>
      </c>
      <c r="D631" s="909" t="e">
        <f t="shared" si="49"/>
        <v>#REF!</v>
      </c>
      <c r="E631" s="906"/>
      <c r="F631" s="1346" t="e">
        <f t="shared" si="51"/>
        <v>#REF!</v>
      </c>
      <c r="G631" s="907" t="e">
        <f t="shared" si="48"/>
        <v>#REF!</v>
      </c>
      <c r="H631" s="906"/>
      <c r="I631" s="906"/>
    </row>
    <row r="632" spans="1:9" ht="18.75">
      <c r="A632" s="888"/>
      <c r="B632" s="908">
        <f t="shared" si="52"/>
        <v>628</v>
      </c>
      <c r="C632" s="911" t="e">
        <f t="shared" si="50"/>
        <v>#REF!</v>
      </c>
      <c r="D632" s="909" t="e">
        <f t="shared" si="49"/>
        <v>#REF!</v>
      </c>
      <c r="E632" s="906"/>
      <c r="F632" s="1346" t="e">
        <f t="shared" si="51"/>
        <v>#REF!</v>
      </c>
      <c r="G632" s="907" t="e">
        <f t="shared" si="48"/>
        <v>#REF!</v>
      </c>
      <c r="H632" s="906"/>
      <c r="I632" s="906"/>
    </row>
    <row r="633" spans="1:9" ht="18.75">
      <c r="A633" s="888"/>
      <c r="B633" s="908">
        <f t="shared" si="52"/>
        <v>629</v>
      </c>
      <c r="C633" s="911" t="e">
        <f t="shared" si="50"/>
        <v>#REF!</v>
      </c>
      <c r="D633" s="909" t="e">
        <f t="shared" si="49"/>
        <v>#REF!</v>
      </c>
      <c r="E633" s="906"/>
      <c r="F633" s="1346" t="e">
        <f t="shared" si="51"/>
        <v>#REF!</v>
      </c>
      <c r="G633" s="907" t="e">
        <f t="shared" si="48"/>
        <v>#REF!</v>
      </c>
      <c r="H633" s="906"/>
      <c r="I633" s="906"/>
    </row>
    <row r="634" spans="1:9" ht="18.75">
      <c r="A634" s="888"/>
      <c r="B634" s="908">
        <f t="shared" si="52"/>
        <v>630</v>
      </c>
      <c r="C634" s="911" t="e">
        <f t="shared" si="50"/>
        <v>#REF!</v>
      </c>
      <c r="D634" s="909" t="e">
        <f t="shared" si="49"/>
        <v>#REF!</v>
      </c>
      <c r="E634" s="906"/>
      <c r="F634" s="1346" t="e">
        <f t="shared" si="51"/>
        <v>#REF!</v>
      </c>
      <c r="G634" s="907" t="e">
        <f t="shared" si="48"/>
        <v>#REF!</v>
      </c>
      <c r="H634" s="906"/>
      <c r="I634" s="906"/>
    </row>
    <row r="635" spans="1:9" ht="18.75">
      <c r="A635" s="888"/>
      <c r="B635" s="908">
        <f t="shared" si="52"/>
        <v>631</v>
      </c>
      <c r="C635" s="911" t="e">
        <f t="shared" si="50"/>
        <v>#REF!</v>
      </c>
      <c r="D635" s="909" t="e">
        <f t="shared" si="49"/>
        <v>#REF!</v>
      </c>
      <c r="E635" s="906"/>
      <c r="F635" s="1346" t="e">
        <f t="shared" si="51"/>
        <v>#REF!</v>
      </c>
      <c r="G635" s="907" t="e">
        <f t="shared" si="48"/>
        <v>#REF!</v>
      </c>
      <c r="H635" s="906"/>
      <c r="I635" s="906"/>
    </row>
    <row r="636" spans="1:9" ht="18.75">
      <c r="A636" s="888"/>
      <c r="B636" s="908">
        <f t="shared" si="52"/>
        <v>632</v>
      </c>
      <c r="C636" s="911" t="e">
        <f t="shared" si="50"/>
        <v>#REF!</v>
      </c>
      <c r="D636" s="909" t="e">
        <f t="shared" si="49"/>
        <v>#REF!</v>
      </c>
      <c r="E636" s="906"/>
      <c r="F636" s="1346" t="e">
        <f t="shared" si="51"/>
        <v>#REF!</v>
      </c>
      <c r="G636" s="907" t="e">
        <f t="shared" si="48"/>
        <v>#REF!</v>
      </c>
      <c r="H636" s="906"/>
      <c r="I636" s="906"/>
    </row>
    <row r="637" spans="1:9" ht="18.75">
      <c r="A637" s="888"/>
      <c r="B637" s="908">
        <f t="shared" si="52"/>
        <v>633</v>
      </c>
      <c r="C637" s="911" t="e">
        <f t="shared" si="50"/>
        <v>#REF!</v>
      </c>
      <c r="D637" s="909" t="e">
        <f t="shared" si="49"/>
        <v>#REF!</v>
      </c>
      <c r="E637" s="906"/>
      <c r="F637" s="1346" t="e">
        <f t="shared" si="51"/>
        <v>#REF!</v>
      </c>
      <c r="G637" s="907" t="e">
        <f t="shared" si="48"/>
        <v>#REF!</v>
      </c>
      <c r="H637" s="906"/>
      <c r="I637" s="906"/>
    </row>
    <row r="638" spans="1:9" ht="18.75">
      <c r="A638" s="888"/>
      <c r="B638" s="908">
        <f t="shared" si="52"/>
        <v>634</v>
      </c>
      <c r="C638" s="911" t="e">
        <f t="shared" si="50"/>
        <v>#REF!</v>
      </c>
      <c r="D638" s="909" t="e">
        <f t="shared" si="49"/>
        <v>#REF!</v>
      </c>
      <c r="E638" s="906"/>
      <c r="F638" s="1346" t="e">
        <f t="shared" si="51"/>
        <v>#REF!</v>
      </c>
      <c r="G638" s="907" t="e">
        <f t="shared" si="48"/>
        <v>#REF!</v>
      </c>
      <c r="H638" s="906"/>
      <c r="I638" s="906"/>
    </row>
    <row r="639" spans="1:9" ht="18.75">
      <c r="A639" s="888"/>
      <c r="B639" s="908">
        <f t="shared" si="52"/>
        <v>635</v>
      </c>
      <c r="C639" s="911" t="e">
        <f t="shared" si="50"/>
        <v>#REF!</v>
      </c>
      <c r="D639" s="909" t="e">
        <f t="shared" si="49"/>
        <v>#REF!</v>
      </c>
      <c r="E639" s="906"/>
      <c r="F639" s="1346" t="e">
        <f t="shared" si="51"/>
        <v>#REF!</v>
      </c>
      <c r="G639" s="907" t="e">
        <f t="shared" si="48"/>
        <v>#REF!</v>
      </c>
      <c r="H639" s="906"/>
      <c r="I639" s="906"/>
    </row>
    <row r="640" spans="1:9" ht="18.75">
      <c r="A640" s="888"/>
      <c r="B640" s="908">
        <f t="shared" si="52"/>
        <v>636</v>
      </c>
      <c r="C640" s="911" t="e">
        <f t="shared" si="50"/>
        <v>#REF!</v>
      </c>
      <c r="D640" s="909" t="e">
        <f t="shared" si="49"/>
        <v>#REF!</v>
      </c>
      <c r="E640" s="906"/>
      <c r="F640" s="1346" t="e">
        <f t="shared" si="51"/>
        <v>#REF!</v>
      </c>
      <c r="G640" s="907" t="e">
        <f t="shared" si="48"/>
        <v>#REF!</v>
      </c>
      <c r="H640" s="906"/>
      <c r="I640" s="906"/>
    </row>
    <row r="641" spans="1:9" ht="18.75">
      <c r="A641" s="888"/>
      <c r="B641" s="908">
        <f t="shared" si="52"/>
        <v>637</v>
      </c>
      <c r="C641" s="911" t="e">
        <f t="shared" si="50"/>
        <v>#REF!</v>
      </c>
      <c r="D641" s="909" t="e">
        <f t="shared" si="49"/>
        <v>#REF!</v>
      </c>
      <c r="E641" s="906"/>
      <c r="F641" s="1346" t="e">
        <f t="shared" si="51"/>
        <v>#REF!</v>
      </c>
      <c r="G641" s="907" t="e">
        <f t="shared" si="48"/>
        <v>#REF!</v>
      </c>
      <c r="H641" s="906"/>
      <c r="I641" s="906"/>
    </row>
    <row r="642" spans="1:9" ht="18.75">
      <c r="A642" s="888"/>
      <c r="B642" s="908">
        <f t="shared" si="52"/>
        <v>638</v>
      </c>
      <c r="C642" s="911" t="e">
        <f t="shared" si="50"/>
        <v>#REF!</v>
      </c>
      <c r="D642" s="909" t="e">
        <f t="shared" si="49"/>
        <v>#REF!</v>
      </c>
      <c r="E642" s="906"/>
      <c r="F642" s="1346" t="e">
        <f t="shared" si="51"/>
        <v>#REF!</v>
      </c>
      <c r="G642" s="907" t="e">
        <f t="shared" si="48"/>
        <v>#REF!</v>
      </c>
      <c r="H642" s="906"/>
      <c r="I642" s="906"/>
    </row>
    <row r="643" spans="1:9" ht="18.75">
      <c r="A643" s="888"/>
      <c r="B643" s="908">
        <f t="shared" si="52"/>
        <v>639</v>
      </c>
      <c r="C643" s="911" t="e">
        <f t="shared" si="50"/>
        <v>#REF!</v>
      </c>
      <c r="D643" s="909" t="e">
        <f t="shared" si="49"/>
        <v>#REF!</v>
      </c>
      <c r="E643" s="906"/>
      <c r="F643" s="1346" t="e">
        <f t="shared" si="51"/>
        <v>#REF!</v>
      </c>
      <c r="G643" s="907" t="e">
        <f t="shared" si="48"/>
        <v>#REF!</v>
      </c>
      <c r="H643" s="906"/>
      <c r="I643" s="906"/>
    </row>
    <row r="644" spans="1:9" ht="18.75">
      <c r="A644" s="888"/>
      <c r="B644" s="908">
        <f t="shared" si="52"/>
        <v>640</v>
      </c>
      <c r="C644" s="911" t="e">
        <f t="shared" si="50"/>
        <v>#REF!</v>
      </c>
      <c r="D644" s="909" t="e">
        <f t="shared" si="49"/>
        <v>#REF!</v>
      </c>
      <c r="E644" s="906"/>
      <c r="F644" s="1346" t="e">
        <f t="shared" si="51"/>
        <v>#REF!</v>
      </c>
      <c r="G644" s="907" t="e">
        <f t="shared" si="48"/>
        <v>#REF!</v>
      </c>
      <c r="H644" s="906"/>
      <c r="I644" s="906"/>
    </row>
    <row r="645" spans="1:9" ht="18.75">
      <c r="A645" s="888"/>
      <c r="B645" s="908">
        <f t="shared" si="52"/>
        <v>641</v>
      </c>
      <c r="C645" s="911" t="e">
        <f t="shared" si="50"/>
        <v>#REF!</v>
      </c>
      <c r="D645" s="909" t="e">
        <f t="shared" si="49"/>
        <v>#REF!</v>
      </c>
      <c r="E645" s="906"/>
      <c r="F645" s="1346" t="e">
        <f t="shared" si="51"/>
        <v>#REF!</v>
      </c>
      <c r="G645" s="907" t="e">
        <f t="shared" ref="G645:G708" si="53">ROUND(F645*1.4,2)</f>
        <v>#REF!</v>
      </c>
      <c r="H645" s="906"/>
      <c r="I645" s="906"/>
    </row>
    <row r="646" spans="1:9" ht="18.75">
      <c r="A646" s="888"/>
      <c r="B646" s="908">
        <f t="shared" si="52"/>
        <v>642</v>
      </c>
      <c r="C646" s="911" t="e">
        <f t="shared" si="50"/>
        <v>#REF!</v>
      </c>
      <c r="D646" s="909" t="e">
        <f t="shared" ref="D646:D709" si="54">ROUND(C646*1.4,2)</f>
        <v>#REF!</v>
      </c>
      <c r="E646" s="906"/>
      <c r="F646" s="1346" t="e">
        <f t="shared" si="51"/>
        <v>#REF!</v>
      </c>
      <c r="G646" s="907" t="e">
        <f t="shared" si="53"/>
        <v>#REF!</v>
      </c>
      <c r="H646" s="906"/>
      <c r="I646" s="906"/>
    </row>
    <row r="647" spans="1:9" ht="18.75">
      <c r="A647" s="888"/>
      <c r="B647" s="908">
        <f t="shared" si="52"/>
        <v>643</v>
      </c>
      <c r="C647" s="911" t="e">
        <f t="shared" si="50"/>
        <v>#REF!</v>
      </c>
      <c r="D647" s="909" t="e">
        <f t="shared" si="54"/>
        <v>#REF!</v>
      </c>
      <c r="E647" s="906"/>
      <c r="F647" s="1346" t="e">
        <f t="shared" si="51"/>
        <v>#REF!</v>
      </c>
      <c r="G647" s="907" t="e">
        <f t="shared" si="53"/>
        <v>#REF!</v>
      </c>
      <c r="H647" s="906"/>
      <c r="I647" s="906"/>
    </row>
    <row r="648" spans="1:9" ht="18.75">
      <c r="A648" s="888"/>
      <c r="B648" s="908">
        <f t="shared" si="52"/>
        <v>644</v>
      </c>
      <c r="C648" s="911" t="e">
        <f t="shared" si="50"/>
        <v>#REF!</v>
      </c>
      <c r="D648" s="909" t="e">
        <f t="shared" si="54"/>
        <v>#REF!</v>
      </c>
      <c r="E648" s="906"/>
      <c r="F648" s="1346" t="e">
        <f t="shared" si="51"/>
        <v>#REF!</v>
      </c>
      <c r="G648" s="907" t="e">
        <f t="shared" si="53"/>
        <v>#REF!</v>
      </c>
      <c r="H648" s="906"/>
      <c r="I648" s="906"/>
    </row>
    <row r="649" spans="1:9" ht="18.75">
      <c r="A649" s="888"/>
      <c r="B649" s="908">
        <f t="shared" si="52"/>
        <v>645</v>
      </c>
      <c r="C649" s="911" t="e">
        <f t="shared" si="50"/>
        <v>#REF!</v>
      </c>
      <c r="D649" s="909" t="e">
        <f t="shared" si="54"/>
        <v>#REF!</v>
      </c>
      <c r="E649" s="906"/>
      <c r="F649" s="1346" t="e">
        <f t="shared" si="51"/>
        <v>#REF!</v>
      </c>
      <c r="G649" s="907" t="e">
        <f t="shared" si="53"/>
        <v>#REF!</v>
      </c>
      <c r="H649" s="906"/>
      <c r="I649" s="906"/>
    </row>
    <row r="650" spans="1:9" ht="18.75">
      <c r="A650" s="888"/>
      <c r="B650" s="908">
        <f t="shared" si="52"/>
        <v>646</v>
      </c>
      <c r="C650" s="911" t="e">
        <f t="shared" si="50"/>
        <v>#REF!</v>
      </c>
      <c r="D650" s="909" t="e">
        <f t="shared" si="54"/>
        <v>#REF!</v>
      </c>
      <c r="E650" s="906"/>
      <c r="F650" s="1346" t="e">
        <f t="shared" si="51"/>
        <v>#REF!</v>
      </c>
      <c r="G650" s="907" t="e">
        <f t="shared" si="53"/>
        <v>#REF!</v>
      </c>
      <c r="H650" s="906"/>
      <c r="I650" s="906"/>
    </row>
    <row r="651" spans="1:9" ht="18.75">
      <c r="A651" s="888"/>
      <c r="B651" s="908">
        <f t="shared" si="52"/>
        <v>647</v>
      </c>
      <c r="C651" s="911" t="e">
        <f t="shared" si="50"/>
        <v>#REF!</v>
      </c>
      <c r="D651" s="909" t="e">
        <f t="shared" si="54"/>
        <v>#REF!</v>
      </c>
      <c r="E651" s="906"/>
      <c r="F651" s="1346" t="e">
        <f t="shared" si="51"/>
        <v>#REF!</v>
      </c>
      <c r="G651" s="907" t="e">
        <f t="shared" si="53"/>
        <v>#REF!</v>
      </c>
      <c r="H651" s="906"/>
      <c r="I651" s="906"/>
    </row>
    <row r="652" spans="1:9" ht="18.75">
      <c r="A652" s="888"/>
      <c r="B652" s="908">
        <f t="shared" si="52"/>
        <v>648</v>
      </c>
      <c r="C652" s="911" t="e">
        <f t="shared" si="50"/>
        <v>#REF!</v>
      </c>
      <c r="D652" s="909" t="e">
        <f t="shared" si="54"/>
        <v>#REF!</v>
      </c>
      <c r="E652" s="906"/>
      <c r="F652" s="1346" t="e">
        <f t="shared" si="51"/>
        <v>#REF!</v>
      </c>
      <c r="G652" s="907" t="e">
        <f t="shared" si="53"/>
        <v>#REF!</v>
      </c>
      <c r="H652" s="906"/>
      <c r="I652" s="906"/>
    </row>
    <row r="653" spans="1:9" ht="18.75">
      <c r="A653" s="888"/>
      <c r="B653" s="908">
        <f t="shared" si="52"/>
        <v>649</v>
      </c>
      <c r="C653" s="911" t="e">
        <f t="shared" ref="C653:C716" si="55">C652+$C$1006</f>
        <v>#REF!</v>
      </c>
      <c r="D653" s="909" t="e">
        <f t="shared" si="54"/>
        <v>#REF!</v>
      </c>
      <c r="E653" s="906"/>
      <c r="F653" s="1346" t="e">
        <f t="shared" ref="F653:F716" si="56">F652+$F$1006</f>
        <v>#REF!</v>
      </c>
      <c r="G653" s="907" t="e">
        <f t="shared" si="53"/>
        <v>#REF!</v>
      </c>
      <c r="H653" s="906"/>
      <c r="I653" s="906"/>
    </row>
    <row r="654" spans="1:9" ht="18.75">
      <c r="A654" s="888"/>
      <c r="B654" s="908">
        <f t="shared" ref="B654:B717" si="57">B653+1</f>
        <v>650</v>
      </c>
      <c r="C654" s="911" t="e">
        <f t="shared" si="55"/>
        <v>#REF!</v>
      </c>
      <c r="D654" s="909" t="e">
        <f t="shared" si="54"/>
        <v>#REF!</v>
      </c>
      <c r="E654" s="906"/>
      <c r="F654" s="1346" t="e">
        <f t="shared" si="56"/>
        <v>#REF!</v>
      </c>
      <c r="G654" s="907" t="e">
        <f t="shared" si="53"/>
        <v>#REF!</v>
      </c>
      <c r="H654" s="906"/>
      <c r="I654" s="906"/>
    </row>
    <row r="655" spans="1:9" ht="18.75">
      <c r="A655" s="888"/>
      <c r="B655" s="908">
        <f t="shared" si="57"/>
        <v>651</v>
      </c>
      <c r="C655" s="911" t="e">
        <f t="shared" si="55"/>
        <v>#REF!</v>
      </c>
      <c r="D655" s="909" t="e">
        <f t="shared" si="54"/>
        <v>#REF!</v>
      </c>
      <c r="E655" s="906"/>
      <c r="F655" s="1346" t="e">
        <f t="shared" si="56"/>
        <v>#REF!</v>
      </c>
      <c r="G655" s="907" t="e">
        <f t="shared" si="53"/>
        <v>#REF!</v>
      </c>
      <c r="H655" s="906"/>
      <c r="I655" s="906"/>
    </row>
    <row r="656" spans="1:9" ht="18.75">
      <c r="A656" s="888"/>
      <c r="B656" s="908">
        <f t="shared" si="57"/>
        <v>652</v>
      </c>
      <c r="C656" s="911" t="e">
        <f t="shared" si="55"/>
        <v>#REF!</v>
      </c>
      <c r="D656" s="909" t="e">
        <f t="shared" si="54"/>
        <v>#REF!</v>
      </c>
      <c r="E656" s="906"/>
      <c r="F656" s="1346" t="e">
        <f t="shared" si="56"/>
        <v>#REF!</v>
      </c>
      <c r="G656" s="907" t="e">
        <f t="shared" si="53"/>
        <v>#REF!</v>
      </c>
      <c r="H656" s="906"/>
      <c r="I656" s="906"/>
    </row>
    <row r="657" spans="1:9" ht="18.75">
      <c r="A657" s="888"/>
      <c r="B657" s="908">
        <f t="shared" si="57"/>
        <v>653</v>
      </c>
      <c r="C657" s="911" t="e">
        <f t="shared" si="55"/>
        <v>#REF!</v>
      </c>
      <c r="D657" s="909" t="e">
        <f t="shared" si="54"/>
        <v>#REF!</v>
      </c>
      <c r="E657" s="906"/>
      <c r="F657" s="1346" t="e">
        <f t="shared" si="56"/>
        <v>#REF!</v>
      </c>
      <c r="G657" s="907" t="e">
        <f t="shared" si="53"/>
        <v>#REF!</v>
      </c>
      <c r="H657" s="906"/>
      <c r="I657" s="906"/>
    </row>
    <row r="658" spans="1:9" ht="18.75">
      <c r="A658" s="888"/>
      <c r="B658" s="908">
        <f t="shared" si="57"/>
        <v>654</v>
      </c>
      <c r="C658" s="911" t="e">
        <f t="shared" si="55"/>
        <v>#REF!</v>
      </c>
      <c r="D658" s="909" t="e">
        <f t="shared" si="54"/>
        <v>#REF!</v>
      </c>
      <c r="E658" s="906"/>
      <c r="F658" s="1346" t="e">
        <f t="shared" si="56"/>
        <v>#REF!</v>
      </c>
      <c r="G658" s="907" t="e">
        <f t="shared" si="53"/>
        <v>#REF!</v>
      </c>
      <c r="H658" s="906"/>
      <c r="I658" s="906"/>
    </row>
    <row r="659" spans="1:9" ht="18.75">
      <c r="A659" s="888"/>
      <c r="B659" s="908">
        <f t="shared" si="57"/>
        <v>655</v>
      </c>
      <c r="C659" s="911" t="e">
        <f t="shared" si="55"/>
        <v>#REF!</v>
      </c>
      <c r="D659" s="909" t="e">
        <f t="shared" si="54"/>
        <v>#REF!</v>
      </c>
      <c r="E659" s="906"/>
      <c r="F659" s="1346" t="e">
        <f t="shared" si="56"/>
        <v>#REF!</v>
      </c>
      <c r="G659" s="907" t="e">
        <f t="shared" si="53"/>
        <v>#REF!</v>
      </c>
      <c r="H659" s="906"/>
      <c r="I659" s="906"/>
    </row>
    <row r="660" spans="1:9" ht="18.75">
      <c r="A660" s="888"/>
      <c r="B660" s="908">
        <f t="shared" si="57"/>
        <v>656</v>
      </c>
      <c r="C660" s="911" t="e">
        <f t="shared" si="55"/>
        <v>#REF!</v>
      </c>
      <c r="D660" s="909" t="e">
        <f t="shared" si="54"/>
        <v>#REF!</v>
      </c>
      <c r="E660" s="906"/>
      <c r="F660" s="1346" t="e">
        <f t="shared" si="56"/>
        <v>#REF!</v>
      </c>
      <c r="G660" s="907" t="e">
        <f t="shared" si="53"/>
        <v>#REF!</v>
      </c>
      <c r="H660" s="906"/>
      <c r="I660" s="906"/>
    </row>
    <row r="661" spans="1:9" ht="18.75">
      <c r="A661" s="888"/>
      <c r="B661" s="908">
        <f t="shared" si="57"/>
        <v>657</v>
      </c>
      <c r="C661" s="911" t="e">
        <f t="shared" si="55"/>
        <v>#REF!</v>
      </c>
      <c r="D661" s="909" t="e">
        <f t="shared" si="54"/>
        <v>#REF!</v>
      </c>
      <c r="E661" s="906"/>
      <c r="F661" s="1346" t="e">
        <f t="shared" si="56"/>
        <v>#REF!</v>
      </c>
      <c r="G661" s="907" t="e">
        <f t="shared" si="53"/>
        <v>#REF!</v>
      </c>
      <c r="H661" s="906"/>
      <c r="I661" s="906"/>
    </row>
    <row r="662" spans="1:9" ht="18.75">
      <c r="A662" s="888"/>
      <c r="B662" s="908">
        <f t="shared" si="57"/>
        <v>658</v>
      </c>
      <c r="C662" s="911" t="e">
        <f t="shared" si="55"/>
        <v>#REF!</v>
      </c>
      <c r="D662" s="909" t="e">
        <f t="shared" si="54"/>
        <v>#REF!</v>
      </c>
      <c r="E662" s="906"/>
      <c r="F662" s="1346" t="e">
        <f t="shared" si="56"/>
        <v>#REF!</v>
      </c>
      <c r="G662" s="907" t="e">
        <f t="shared" si="53"/>
        <v>#REF!</v>
      </c>
      <c r="H662" s="906"/>
      <c r="I662" s="906"/>
    </row>
    <row r="663" spans="1:9" ht="18.75">
      <c r="A663" s="888"/>
      <c r="B663" s="908">
        <f t="shared" si="57"/>
        <v>659</v>
      </c>
      <c r="C663" s="911" t="e">
        <f t="shared" si="55"/>
        <v>#REF!</v>
      </c>
      <c r="D663" s="909" t="e">
        <f t="shared" si="54"/>
        <v>#REF!</v>
      </c>
      <c r="E663" s="906"/>
      <c r="F663" s="1346" t="e">
        <f t="shared" si="56"/>
        <v>#REF!</v>
      </c>
      <c r="G663" s="907" t="e">
        <f t="shared" si="53"/>
        <v>#REF!</v>
      </c>
      <c r="H663" s="906"/>
      <c r="I663" s="906"/>
    </row>
    <row r="664" spans="1:9" ht="18.75">
      <c r="A664" s="888"/>
      <c r="B664" s="908">
        <f t="shared" si="57"/>
        <v>660</v>
      </c>
      <c r="C664" s="911" t="e">
        <f t="shared" si="55"/>
        <v>#REF!</v>
      </c>
      <c r="D664" s="909" t="e">
        <f t="shared" si="54"/>
        <v>#REF!</v>
      </c>
      <c r="E664" s="906"/>
      <c r="F664" s="1346" t="e">
        <f t="shared" si="56"/>
        <v>#REF!</v>
      </c>
      <c r="G664" s="907" t="e">
        <f t="shared" si="53"/>
        <v>#REF!</v>
      </c>
      <c r="H664" s="906"/>
      <c r="I664" s="906"/>
    </row>
    <row r="665" spans="1:9" ht="18.75">
      <c r="A665" s="888"/>
      <c r="B665" s="908">
        <f t="shared" si="57"/>
        <v>661</v>
      </c>
      <c r="C665" s="911" t="e">
        <f t="shared" si="55"/>
        <v>#REF!</v>
      </c>
      <c r="D665" s="909" t="e">
        <f t="shared" si="54"/>
        <v>#REF!</v>
      </c>
      <c r="E665" s="906"/>
      <c r="F665" s="1346" t="e">
        <f t="shared" si="56"/>
        <v>#REF!</v>
      </c>
      <c r="G665" s="907" t="e">
        <f t="shared" si="53"/>
        <v>#REF!</v>
      </c>
      <c r="H665" s="906"/>
      <c r="I665" s="906"/>
    </row>
    <row r="666" spans="1:9" ht="18.75">
      <c r="A666" s="888"/>
      <c r="B666" s="908">
        <f t="shared" si="57"/>
        <v>662</v>
      </c>
      <c r="C666" s="911" t="e">
        <f t="shared" si="55"/>
        <v>#REF!</v>
      </c>
      <c r="D666" s="909" t="e">
        <f t="shared" si="54"/>
        <v>#REF!</v>
      </c>
      <c r="E666" s="906"/>
      <c r="F666" s="1346" t="e">
        <f t="shared" si="56"/>
        <v>#REF!</v>
      </c>
      <c r="G666" s="907" t="e">
        <f t="shared" si="53"/>
        <v>#REF!</v>
      </c>
      <c r="H666" s="906"/>
      <c r="I666" s="906"/>
    </row>
    <row r="667" spans="1:9" ht="18.75">
      <c r="A667" s="888"/>
      <c r="B667" s="908">
        <f t="shared" si="57"/>
        <v>663</v>
      </c>
      <c r="C667" s="911" t="e">
        <f t="shared" si="55"/>
        <v>#REF!</v>
      </c>
      <c r="D667" s="909" t="e">
        <f t="shared" si="54"/>
        <v>#REF!</v>
      </c>
      <c r="E667" s="906"/>
      <c r="F667" s="1346" t="e">
        <f t="shared" si="56"/>
        <v>#REF!</v>
      </c>
      <c r="G667" s="907" t="e">
        <f t="shared" si="53"/>
        <v>#REF!</v>
      </c>
      <c r="H667" s="906"/>
      <c r="I667" s="906"/>
    </row>
    <row r="668" spans="1:9" ht="18.75">
      <c r="A668" s="888"/>
      <c r="B668" s="908">
        <f t="shared" si="57"/>
        <v>664</v>
      </c>
      <c r="C668" s="911" t="e">
        <f t="shared" si="55"/>
        <v>#REF!</v>
      </c>
      <c r="D668" s="909" t="e">
        <f t="shared" si="54"/>
        <v>#REF!</v>
      </c>
      <c r="E668" s="906"/>
      <c r="F668" s="1346" t="e">
        <f t="shared" si="56"/>
        <v>#REF!</v>
      </c>
      <c r="G668" s="907" t="e">
        <f t="shared" si="53"/>
        <v>#REF!</v>
      </c>
      <c r="H668" s="906"/>
      <c r="I668" s="906"/>
    </row>
    <row r="669" spans="1:9" ht="18.75">
      <c r="A669" s="888"/>
      <c r="B669" s="908">
        <f t="shared" si="57"/>
        <v>665</v>
      </c>
      <c r="C669" s="911" t="e">
        <f t="shared" si="55"/>
        <v>#REF!</v>
      </c>
      <c r="D669" s="909" t="e">
        <f t="shared" si="54"/>
        <v>#REF!</v>
      </c>
      <c r="E669" s="906"/>
      <c r="F669" s="1346" t="e">
        <f t="shared" si="56"/>
        <v>#REF!</v>
      </c>
      <c r="G669" s="907" t="e">
        <f t="shared" si="53"/>
        <v>#REF!</v>
      </c>
      <c r="H669" s="906"/>
      <c r="I669" s="906"/>
    </row>
    <row r="670" spans="1:9" ht="18.75">
      <c r="A670" s="888"/>
      <c r="B670" s="908">
        <f t="shared" si="57"/>
        <v>666</v>
      </c>
      <c r="C670" s="911" t="e">
        <f t="shared" si="55"/>
        <v>#REF!</v>
      </c>
      <c r="D670" s="909" t="e">
        <f t="shared" si="54"/>
        <v>#REF!</v>
      </c>
      <c r="E670" s="906"/>
      <c r="F670" s="1346" t="e">
        <f t="shared" si="56"/>
        <v>#REF!</v>
      </c>
      <c r="G670" s="907" t="e">
        <f t="shared" si="53"/>
        <v>#REF!</v>
      </c>
      <c r="H670" s="906"/>
      <c r="I670" s="906"/>
    </row>
    <row r="671" spans="1:9" ht="18.75">
      <c r="A671" s="888"/>
      <c r="B671" s="908">
        <f t="shared" si="57"/>
        <v>667</v>
      </c>
      <c r="C671" s="911" t="e">
        <f t="shared" si="55"/>
        <v>#REF!</v>
      </c>
      <c r="D671" s="909" t="e">
        <f t="shared" si="54"/>
        <v>#REF!</v>
      </c>
      <c r="E671" s="906"/>
      <c r="F671" s="1346" t="e">
        <f t="shared" si="56"/>
        <v>#REF!</v>
      </c>
      <c r="G671" s="907" t="e">
        <f t="shared" si="53"/>
        <v>#REF!</v>
      </c>
      <c r="H671" s="906"/>
      <c r="I671" s="906"/>
    </row>
    <row r="672" spans="1:9" ht="18.75">
      <c r="A672" s="888"/>
      <c r="B672" s="908">
        <f t="shared" si="57"/>
        <v>668</v>
      </c>
      <c r="C672" s="911" t="e">
        <f t="shared" si="55"/>
        <v>#REF!</v>
      </c>
      <c r="D672" s="909" t="e">
        <f t="shared" si="54"/>
        <v>#REF!</v>
      </c>
      <c r="E672" s="906"/>
      <c r="F672" s="1346" t="e">
        <f t="shared" si="56"/>
        <v>#REF!</v>
      </c>
      <c r="G672" s="907" t="e">
        <f t="shared" si="53"/>
        <v>#REF!</v>
      </c>
      <c r="H672" s="906"/>
      <c r="I672" s="906"/>
    </row>
    <row r="673" spans="1:9" ht="18.75">
      <c r="A673" s="888"/>
      <c r="B673" s="908">
        <f t="shared" si="57"/>
        <v>669</v>
      </c>
      <c r="C673" s="911" t="e">
        <f t="shared" si="55"/>
        <v>#REF!</v>
      </c>
      <c r="D673" s="909" t="e">
        <f t="shared" si="54"/>
        <v>#REF!</v>
      </c>
      <c r="E673" s="906"/>
      <c r="F673" s="1346" t="e">
        <f t="shared" si="56"/>
        <v>#REF!</v>
      </c>
      <c r="G673" s="907" t="e">
        <f t="shared" si="53"/>
        <v>#REF!</v>
      </c>
      <c r="H673" s="906"/>
      <c r="I673" s="906"/>
    </row>
    <row r="674" spans="1:9" ht="18.75">
      <c r="A674" s="888"/>
      <c r="B674" s="908">
        <f t="shared" si="57"/>
        <v>670</v>
      </c>
      <c r="C674" s="911" t="e">
        <f t="shared" si="55"/>
        <v>#REF!</v>
      </c>
      <c r="D674" s="909" t="e">
        <f t="shared" si="54"/>
        <v>#REF!</v>
      </c>
      <c r="E674" s="906"/>
      <c r="F674" s="1346" t="e">
        <f t="shared" si="56"/>
        <v>#REF!</v>
      </c>
      <c r="G674" s="907" t="e">
        <f t="shared" si="53"/>
        <v>#REF!</v>
      </c>
      <c r="H674" s="906"/>
      <c r="I674" s="906"/>
    </row>
    <row r="675" spans="1:9" ht="18.75">
      <c r="A675" s="888"/>
      <c r="B675" s="908">
        <f t="shared" si="57"/>
        <v>671</v>
      </c>
      <c r="C675" s="911" t="e">
        <f t="shared" si="55"/>
        <v>#REF!</v>
      </c>
      <c r="D675" s="909" t="e">
        <f t="shared" si="54"/>
        <v>#REF!</v>
      </c>
      <c r="E675" s="906"/>
      <c r="F675" s="1346" t="e">
        <f t="shared" si="56"/>
        <v>#REF!</v>
      </c>
      <c r="G675" s="907" t="e">
        <f t="shared" si="53"/>
        <v>#REF!</v>
      </c>
      <c r="H675" s="906"/>
      <c r="I675" s="906"/>
    </row>
    <row r="676" spans="1:9" ht="18.75">
      <c r="A676" s="888"/>
      <c r="B676" s="908">
        <f t="shared" si="57"/>
        <v>672</v>
      </c>
      <c r="C676" s="911" t="e">
        <f t="shared" si="55"/>
        <v>#REF!</v>
      </c>
      <c r="D676" s="909" t="e">
        <f t="shared" si="54"/>
        <v>#REF!</v>
      </c>
      <c r="E676" s="906"/>
      <c r="F676" s="1346" t="e">
        <f t="shared" si="56"/>
        <v>#REF!</v>
      </c>
      <c r="G676" s="907" t="e">
        <f t="shared" si="53"/>
        <v>#REF!</v>
      </c>
      <c r="H676" s="906"/>
      <c r="I676" s="906"/>
    </row>
    <row r="677" spans="1:9" ht="18.75">
      <c r="A677" s="888"/>
      <c r="B677" s="908">
        <f t="shared" si="57"/>
        <v>673</v>
      </c>
      <c r="C677" s="911" t="e">
        <f t="shared" si="55"/>
        <v>#REF!</v>
      </c>
      <c r="D677" s="909" t="e">
        <f t="shared" si="54"/>
        <v>#REF!</v>
      </c>
      <c r="E677" s="906"/>
      <c r="F677" s="1346" t="e">
        <f t="shared" si="56"/>
        <v>#REF!</v>
      </c>
      <c r="G677" s="907" t="e">
        <f t="shared" si="53"/>
        <v>#REF!</v>
      </c>
      <c r="H677" s="906"/>
      <c r="I677" s="906"/>
    </row>
    <row r="678" spans="1:9" ht="18.75">
      <c r="A678" s="888"/>
      <c r="B678" s="908">
        <f t="shared" si="57"/>
        <v>674</v>
      </c>
      <c r="C678" s="911" t="e">
        <f t="shared" si="55"/>
        <v>#REF!</v>
      </c>
      <c r="D678" s="909" t="e">
        <f t="shared" si="54"/>
        <v>#REF!</v>
      </c>
      <c r="E678" s="906"/>
      <c r="F678" s="1346" t="e">
        <f t="shared" si="56"/>
        <v>#REF!</v>
      </c>
      <c r="G678" s="907" t="e">
        <f t="shared" si="53"/>
        <v>#REF!</v>
      </c>
      <c r="H678" s="906"/>
      <c r="I678" s="906"/>
    </row>
    <row r="679" spans="1:9" ht="18.75">
      <c r="A679" s="888"/>
      <c r="B679" s="908">
        <f t="shared" si="57"/>
        <v>675</v>
      </c>
      <c r="C679" s="911" t="e">
        <f t="shared" si="55"/>
        <v>#REF!</v>
      </c>
      <c r="D679" s="909" t="e">
        <f t="shared" si="54"/>
        <v>#REF!</v>
      </c>
      <c r="E679" s="906"/>
      <c r="F679" s="1346" t="e">
        <f t="shared" si="56"/>
        <v>#REF!</v>
      </c>
      <c r="G679" s="907" t="e">
        <f t="shared" si="53"/>
        <v>#REF!</v>
      </c>
      <c r="H679" s="906"/>
      <c r="I679" s="906"/>
    </row>
    <row r="680" spans="1:9" ht="18.75">
      <c r="A680" s="888"/>
      <c r="B680" s="908">
        <f t="shared" si="57"/>
        <v>676</v>
      </c>
      <c r="C680" s="911" t="e">
        <f t="shared" si="55"/>
        <v>#REF!</v>
      </c>
      <c r="D680" s="909" t="e">
        <f t="shared" si="54"/>
        <v>#REF!</v>
      </c>
      <c r="E680" s="906"/>
      <c r="F680" s="1346" t="e">
        <f t="shared" si="56"/>
        <v>#REF!</v>
      </c>
      <c r="G680" s="907" t="e">
        <f t="shared" si="53"/>
        <v>#REF!</v>
      </c>
      <c r="H680" s="906"/>
      <c r="I680" s="906"/>
    </row>
    <row r="681" spans="1:9" ht="18.75">
      <c r="A681" s="888"/>
      <c r="B681" s="908">
        <f t="shared" si="57"/>
        <v>677</v>
      </c>
      <c r="C681" s="911" t="e">
        <f t="shared" si="55"/>
        <v>#REF!</v>
      </c>
      <c r="D681" s="909" t="e">
        <f t="shared" si="54"/>
        <v>#REF!</v>
      </c>
      <c r="E681" s="906"/>
      <c r="F681" s="1346" t="e">
        <f t="shared" si="56"/>
        <v>#REF!</v>
      </c>
      <c r="G681" s="907" t="e">
        <f t="shared" si="53"/>
        <v>#REF!</v>
      </c>
      <c r="H681" s="906"/>
      <c r="I681" s="906"/>
    </row>
    <row r="682" spans="1:9" ht="18.75">
      <c r="A682" s="888"/>
      <c r="B682" s="908">
        <f t="shared" si="57"/>
        <v>678</v>
      </c>
      <c r="C682" s="911" t="e">
        <f t="shared" si="55"/>
        <v>#REF!</v>
      </c>
      <c r="D682" s="909" t="e">
        <f t="shared" si="54"/>
        <v>#REF!</v>
      </c>
      <c r="E682" s="906"/>
      <c r="F682" s="1346" t="e">
        <f t="shared" si="56"/>
        <v>#REF!</v>
      </c>
      <c r="G682" s="907" t="e">
        <f t="shared" si="53"/>
        <v>#REF!</v>
      </c>
      <c r="H682" s="906"/>
      <c r="I682" s="906"/>
    </row>
    <row r="683" spans="1:9" ht="18.75">
      <c r="A683" s="888"/>
      <c r="B683" s="908">
        <f t="shared" si="57"/>
        <v>679</v>
      </c>
      <c r="C683" s="911" t="e">
        <f t="shared" si="55"/>
        <v>#REF!</v>
      </c>
      <c r="D683" s="909" t="e">
        <f t="shared" si="54"/>
        <v>#REF!</v>
      </c>
      <c r="E683" s="906"/>
      <c r="F683" s="1346" t="e">
        <f t="shared" si="56"/>
        <v>#REF!</v>
      </c>
      <c r="G683" s="907" t="e">
        <f t="shared" si="53"/>
        <v>#REF!</v>
      </c>
      <c r="H683" s="906"/>
      <c r="I683" s="906"/>
    </row>
    <row r="684" spans="1:9" ht="18.75">
      <c r="A684" s="888"/>
      <c r="B684" s="908">
        <f t="shared" si="57"/>
        <v>680</v>
      </c>
      <c r="C684" s="911" t="e">
        <f t="shared" si="55"/>
        <v>#REF!</v>
      </c>
      <c r="D684" s="909" t="e">
        <f t="shared" si="54"/>
        <v>#REF!</v>
      </c>
      <c r="E684" s="906"/>
      <c r="F684" s="1346" t="e">
        <f t="shared" si="56"/>
        <v>#REF!</v>
      </c>
      <c r="G684" s="907" t="e">
        <f t="shared" si="53"/>
        <v>#REF!</v>
      </c>
      <c r="H684" s="906"/>
      <c r="I684" s="906"/>
    </row>
    <row r="685" spans="1:9" ht="18.75">
      <c r="A685" s="888"/>
      <c r="B685" s="908">
        <f t="shared" si="57"/>
        <v>681</v>
      </c>
      <c r="C685" s="911" t="e">
        <f t="shared" si="55"/>
        <v>#REF!</v>
      </c>
      <c r="D685" s="909" t="e">
        <f t="shared" si="54"/>
        <v>#REF!</v>
      </c>
      <c r="E685" s="906"/>
      <c r="F685" s="1346" t="e">
        <f t="shared" si="56"/>
        <v>#REF!</v>
      </c>
      <c r="G685" s="907" t="e">
        <f t="shared" si="53"/>
        <v>#REF!</v>
      </c>
      <c r="H685" s="906"/>
      <c r="I685" s="906"/>
    </row>
    <row r="686" spans="1:9" ht="18.75">
      <c r="A686" s="888"/>
      <c r="B686" s="908">
        <f t="shared" si="57"/>
        <v>682</v>
      </c>
      <c r="C686" s="911" t="e">
        <f t="shared" si="55"/>
        <v>#REF!</v>
      </c>
      <c r="D686" s="909" t="e">
        <f t="shared" si="54"/>
        <v>#REF!</v>
      </c>
      <c r="E686" s="906"/>
      <c r="F686" s="1346" t="e">
        <f t="shared" si="56"/>
        <v>#REF!</v>
      </c>
      <c r="G686" s="907" t="e">
        <f t="shared" si="53"/>
        <v>#REF!</v>
      </c>
      <c r="H686" s="906"/>
      <c r="I686" s="906"/>
    </row>
    <row r="687" spans="1:9" ht="18.75">
      <c r="A687" s="888"/>
      <c r="B687" s="908">
        <f t="shared" si="57"/>
        <v>683</v>
      </c>
      <c r="C687" s="911" t="e">
        <f t="shared" si="55"/>
        <v>#REF!</v>
      </c>
      <c r="D687" s="909" t="e">
        <f t="shared" si="54"/>
        <v>#REF!</v>
      </c>
      <c r="E687" s="906"/>
      <c r="F687" s="1346" t="e">
        <f t="shared" si="56"/>
        <v>#REF!</v>
      </c>
      <c r="G687" s="907" t="e">
        <f t="shared" si="53"/>
        <v>#REF!</v>
      </c>
      <c r="H687" s="906"/>
      <c r="I687" s="906"/>
    </row>
    <row r="688" spans="1:9" ht="18.75">
      <c r="A688" s="888"/>
      <c r="B688" s="908">
        <f t="shared" si="57"/>
        <v>684</v>
      </c>
      <c r="C688" s="911" t="e">
        <f t="shared" si="55"/>
        <v>#REF!</v>
      </c>
      <c r="D688" s="909" t="e">
        <f t="shared" si="54"/>
        <v>#REF!</v>
      </c>
      <c r="E688" s="906"/>
      <c r="F688" s="1346" t="e">
        <f t="shared" si="56"/>
        <v>#REF!</v>
      </c>
      <c r="G688" s="907" t="e">
        <f t="shared" si="53"/>
        <v>#REF!</v>
      </c>
      <c r="H688" s="906"/>
      <c r="I688" s="906"/>
    </row>
    <row r="689" spans="1:9" ht="18.75">
      <c r="A689" s="888"/>
      <c r="B689" s="908">
        <f t="shared" si="57"/>
        <v>685</v>
      </c>
      <c r="C689" s="911" t="e">
        <f t="shared" si="55"/>
        <v>#REF!</v>
      </c>
      <c r="D689" s="909" t="e">
        <f t="shared" si="54"/>
        <v>#REF!</v>
      </c>
      <c r="E689" s="906"/>
      <c r="F689" s="1346" t="e">
        <f t="shared" si="56"/>
        <v>#REF!</v>
      </c>
      <c r="G689" s="907" t="e">
        <f t="shared" si="53"/>
        <v>#REF!</v>
      </c>
      <c r="H689" s="906"/>
      <c r="I689" s="906"/>
    </row>
    <row r="690" spans="1:9" ht="18.75">
      <c r="A690" s="888"/>
      <c r="B690" s="908">
        <f t="shared" si="57"/>
        <v>686</v>
      </c>
      <c r="C690" s="911" t="e">
        <f t="shared" si="55"/>
        <v>#REF!</v>
      </c>
      <c r="D690" s="909" t="e">
        <f t="shared" si="54"/>
        <v>#REF!</v>
      </c>
      <c r="E690" s="906"/>
      <c r="F690" s="1346" t="e">
        <f t="shared" si="56"/>
        <v>#REF!</v>
      </c>
      <c r="G690" s="907" t="e">
        <f t="shared" si="53"/>
        <v>#REF!</v>
      </c>
      <c r="H690" s="906"/>
      <c r="I690" s="906"/>
    </row>
    <row r="691" spans="1:9" ht="18.75">
      <c r="A691" s="888"/>
      <c r="B691" s="908">
        <f t="shared" si="57"/>
        <v>687</v>
      </c>
      <c r="C691" s="911" t="e">
        <f t="shared" si="55"/>
        <v>#REF!</v>
      </c>
      <c r="D691" s="909" t="e">
        <f t="shared" si="54"/>
        <v>#REF!</v>
      </c>
      <c r="E691" s="906"/>
      <c r="F691" s="1346" t="e">
        <f t="shared" si="56"/>
        <v>#REF!</v>
      </c>
      <c r="G691" s="907" t="e">
        <f t="shared" si="53"/>
        <v>#REF!</v>
      </c>
      <c r="H691" s="906"/>
      <c r="I691" s="906"/>
    </row>
    <row r="692" spans="1:9" ht="18.75">
      <c r="A692" s="888"/>
      <c r="B692" s="908">
        <f t="shared" si="57"/>
        <v>688</v>
      </c>
      <c r="C692" s="911" t="e">
        <f t="shared" si="55"/>
        <v>#REF!</v>
      </c>
      <c r="D692" s="909" t="e">
        <f t="shared" si="54"/>
        <v>#REF!</v>
      </c>
      <c r="E692" s="906"/>
      <c r="F692" s="1346" t="e">
        <f t="shared" si="56"/>
        <v>#REF!</v>
      </c>
      <c r="G692" s="907" t="e">
        <f t="shared" si="53"/>
        <v>#REF!</v>
      </c>
      <c r="H692" s="906"/>
      <c r="I692" s="906"/>
    </row>
    <row r="693" spans="1:9" ht="18.75">
      <c r="A693" s="888"/>
      <c r="B693" s="908">
        <f t="shared" si="57"/>
        <v>689</v>
      </c>
      <c r="C693" s="911" t="e">
        <f t="shared" si="55"/>
        <v>#REF!</v>
      </c>
      <c r="D693" s="909" t="e">
        <f t="shared" si="54"/>
        <v>#REF!</v>
      </c>
      <c r="E693" s="906"/>
      <c r="F693" s="1346" t="e">
        <f t="shared" si="56"/>
        <v>#REF!</v>
      </c>
      <c r="G693" s="907" t="e">
        <f t="shared" si="53"/>
        <v>#REF!</v>
      </c>
      <c r="H693" s="906"/>
      <c r="I693" s="906"/>
    </row>
    <row r="694" spans="1:9" ht="18.75">
      <c r="A694" s="888"/>
      <c r="B694" s="908">
        <f t="shared" si="57"/>
        <v>690</v>
      </c>
      <c r="C694" s="911" t="e">
        <f t="shared" si="55"/>
        <v>#REF!</v>
      </c>
      <c r="D694" s="909" t="e">
        <f t="shared" si="54"/>
        <v>#REF!</v>
      </c>
      <c r="E694" s="906"/>
      <c r="F694" s="1346" t="e">
        <f t="shared" si="56"/>
        <v>#REF!</v>
      </c>
      <c r="G694" s="907" t="e">
        <f t="shared" si="53"/>
        <v>#REF!</v>
      </c>
      <c r="H694" s="906"/>
      <c r="I694" s="906"/>
    </row>
    <row r="695" spans="1:9" ht="18.75">
      <c r="A695" s="888"/>
      <c r="B695" s="908">
        <f t="shared" si="57"/>
        <v>691</v>
      </c>
      <c r="C695" s="911" t="e">
        <f t="shared" si="55"/>
        <v>#REF!</v>
      </c>
      <c r="D695" s="909" t="e">
        <f t="shared" si="54"/>
        <v>#REF!</v>
      </c>
      <c r="E695" s="906"/>
      <c r="F695" s="1346" t="e">
        <f t="shared" si="56"/>
        <v>#REF!</v>
      </c>
      <c r="G695" s="907" t="e">
        <f t="shared" si="53"/>
        <v>#REF!</v>
      </c>
      <c r="H695" s="906"/>
      <c r="I695" s="906"/>
    </row>
    <row r="696" spans="1:9" ht="18.75">
      <c r="A696" s="888"/>
      <c r="B696" s="908">
        <f t="shared" si="57"/>
        <v>692</v>
      </c>
      <c r="C696" s="911" t="e">
        <f t="shared" si="55"/>
        <v>#REF!</v>
      </c>
      <c r="D696" s="909" t="e">
        <f t="shared" si="54"/>
        <v>#REF!</v>
      </c>
      <c r="E696" s="906"/>
      <c r="F696" s="1346" t="e">
        <f t="shared" si="56"/>
        <v>#REF!</v>
      </c>
      <c r="G696" s="907" t="e">
        <f t="shared" si="53"/>
        <v>#REF!</v>
      </c>
      <c r="H696" s="906"/>
      <c r="I696" s="906"/>
    </row>
    <row r="697" spans="1:9" ht="18.75">
      <c r="A697" s="888"/>
      <c r="B697" s="908">
        <f t="shared" si="57"/>
        <v>693</v>
      </c>
      <c r="C697" s="911" t="e">
        <f t="shared" si="55"/>
        <v>#REF!</v>
      </c>
      <c r="D697" s="909" t="e">
        <f t="shared" si="54"/>
        <v>#REF!</v>
      </c>
      <c r="E697" s="906"/>
      <c r="F697" s="1346" t="e">
        <f t="shared" si="56"/>
        <v>#REF!</v>
      </c>
      <c r="G697" s="907" t="e">
        <f t="shared" si="53"/>
        <v>#REF!</v>
      </c>
      <c r="H697" s="906"/>
      <c r="I697" s="906"/>
    </row>
    <row r="698" spans="1:9" ht="18.75">
      <c r="A698" s="888"/>
      <c r="B698" s="908">
        <f t="shared" si="57"/>
        <v>694</v>
      </c>
      <c r="C698" s="911" t="e">
        <f t="shared" si="55"/>
        <v>#REF!</v>
      </c>
      <c r="D698" s="909" t="e">
        <f t="shared" si="54"/>
        <v>#REF!</v>
      </c>
      <c r="E698" s="906"/>
      <c r="F698" s="1346" t="e">
        <f t="shared" si="56"/>
        <v>#REF!</v>
      </c>
      <c r="G698" s="907" t="e">
        <f t="shared" si="53"/>
        <v>#REF!</v>
      </c>
      <c r="H698" s="906"/>
      <c r="I698" s="906"/>
    </row>
    <row r="699" spans="1:9" ht="18.75">
      <c r="A699" s="888"/>
      <c r="B699" s="908">
        <f t="shared" si="57"/>
        <v>695</v>
      </c>
      <c r="C699" s="911" t="e">
        <f t="shared" si="55"/>
        <v>#REF!</v>
      </c>
      <c r="D699" s="909" t="e">
        <f t="shared" si="54"/>
        <v>#REF!</v>
      </c>
      <c r="E699" s="906"/>
      <c r="F699" s="1346" t="e">
        <f t="shared" si="56"/>
        <v>#REF!</v>
      </c>
      <c r="G699" s="907" t="e">
        <f t="shared" si="53"/>
        <v>#REF!</v>
      </c>
      <c r="H699" s="906"/>
      <c r="I699" s="906"/>
    </row>
    <row r="700" spans="1:9" ht="18.75">
      <c r="A700" s="888"/>
      <c r="B700" s="908">
        <f t="shared" si="57"/>
        <v>696</v>
      </c>
      <c r="C700" s="911" t="e">
        <f t="shared" si="55"/>
        <v>#REF!</v>
      </c>
      <c r="D700" s="909" t="e">
        <f t="shared" si="54"/>
        <v>#REF!</v>
      </c>
      <c r="E700" s="906"/>
      <c r="F700" s="1346" t="e">
        <f t="shared" si="56"/>
        <v>#REF!</v>
      </c>
      <c r="G700" s="907" t="e">
        <f t="shared" si="53"/>
        <v>#REF!</v>
      </c>
      <c r="H700" s="906"/>
      <c r="I700" s="906"/>
    </row>
    <row r="701" spans="1:9" ht="18.75">
      <c r="A701" s="888"/>
      <c r="B701" s="908">
        <f t="shared" si="57"/>
        <v>697</v>
      </c>
      <c r="C701" s="911" t="e">
        <f t="shared" si="55"/>
        <v>#REF!</v>
      </c>
      <c r="D701" s="909" t="e">
        <f t="shared" si="54"/>
        <v>#REF!</v>
      </c>
      <c r="E701" s="906"/>
      <c r="F701" s="1346" t="e">
        <f t="shared" si="56"/>
        <v>#REF!</v>
      </c>
      <c r="G701" s="907" t="e">
        <f t="shared" si="53"/>
        <v>#REF!</v>
      </c>
      <c r="H701" s="906"/>
      <c r="I701" s="906"/>
    </row>
    <row r="702" spans="1:9" ht="18.75">
      <c r="A702" s="888"/>
      <c r="B702" s="908">
        <f t="shared" si="57"/>
        <v>698</v>
      </c>
      <c r="C702" s="911" t="e">
        <f t="shared" si="55"/>
        <v>#REF!</v>
      </c>
      <c r="D702" s="909" t="e">
        <f t="shared" si="54"/>
        <v>#REF!</v>
      </c>
      <c r="E702" s="906"/>
      <c r="F702" s="1346" t="e">
        <f t="shared" si="56"/>
        <v>#REF!</v>
      </c>
      <c r="G702" s="907" t="e">
        <f t="shared" si="53"/>
        <v>#REF!</v>
      </c>
      <c r="H702" s="906"/>
      <c r="I702" s="906"/>
    </row>
    <row r="703" spans="1:9" ht="18.75">
      <c r="A703" s="888"/>
      <c r="B703" s="908">
        <f t="shared" si="57"/>
        <v>699</v>
      </c>
      <c r="C703" s="911" t="e">
        <f t="shared" si="55"/>
        <v>#REF!</v>
      </c>
      <c r="D703" s="909" t="e">
        <f t="shared" si="54"/>
        <v>#REF!</v>
      </c>
      <c r="E703" s="906"/>
      <c r="F703" s="1346" t="e">
        <f t="shared" si="56"/>
        <v>#REF!</v>
      </c>
      <c r="G703" s="907" t="e">
        <f t="shared" si="53"/>
        <v>#REF!</v>
      </c>
      <c r="H703" s="906"/>
      <c r="I703" s="906"/>
    </row>
    <row r="704" spans="1:9" ht="18.75">
      <c r="A704" s="888"/>
      <c r="B704" s="908">
        <f t="shared" si="57"/>
        <v>700</v>
      </c>
      <c r="C704" s="911" t="e">
        <f t="shared" si="55"/>
        <v>#REF!</v>
      </c>
      <c r="D704" s="909" t="e">
        <f t="shared" si="54"/>
        <v>#REF!</v>
      </c>
      <c r="E704" s="906"/>
      <c r="F704" s="1346" t="e">
        <f t="shared" si="56"/>
        <v>#REF!</v>
      </c>
      <c r="G704" s="907" t="e">
        <f t="shared" si="53"/>
        <v>#REF!</v>
      </c>
      <c r="H704" s="906"/>
      <c r="I704" s="906"/>
    </row>
    <row r="705" spans="1:9" ht="18.75">
      <c r="A705" s="888"/>
      <c r="B705" s="908">
        <f t="shared" si="57"/>
        <v>701</v>
      </c>
      <c r="C705" s="911" t="e">
        <f t="shared" si="55"/>
        <v>#REF!</v>
      </c>
      <c r="D705" s="909" t="e">
        <f t="shared" si="54"/>
        <v>#REF!</v>
      </c>
      <c r="E705" s="906"/>
      <c r="F705" s="1346" t="e">
        <f t="shared" si="56"/>
        <v>#REF!</v>
      </c>
      <c r="G705" s="907" t="e">
        <f t="shared" si="53"/>
        <v>#REF!</v>
      </c>
      <c r="H705" s="906"/>
      <c r="I705" s="906"/>
    </row>
    <row r="706" spans="1:9" ht="18.75">
      <c r="A706" s="888"/>
      <c r="B706" s="908">
        <f t="shared" si="57"/>
        <v>702</v>
      </c>
      <c r="C706" s="911" t="e">
        <f t="shared" si="55"/>
        <v>#REF!</v>
      </c>
      <c r="D706" s="909" t="e">
        <f t="shared" si="54"/>
        <v>#REF!</v>
      </c>
      <c r="E706" s="906"/>
      <c r="F706" s="1346" t="e">
        <f t="shared" si="56"/>
        <v>#REF!</v>
      </c>
      <c r="G706" s="907" t="e">
        <f t="shared" si="53"/>
        <v>#REF!</v>
      </c>
      <c r="H706" s="906"/>
      <c r="I706" s="906"/>
    </row>
    <row r="707" spans="1:9" ht="18.75">
      <c r="A707" s="888"/>
      <c r="B707" s="908">
        <f t="shared" si="57"/>
        <v>703</v>
      </c>
      <c r="C707" s="911" t="e">
        <f t="shared" si="55"/>
        <v>#REF!</v>
      </c>
      <c r="D707" s="909" t="e">
        <f t="shared" si="54"/>
        <v>#REF!</v>
      </c>
      <c r="E707" s="906"/>
      <c r="F707" s="1346" t="e">
        <f t="shared" si="56"/>
        <v>#REF!</v>
      </c>
      <c r="G707" s="907" t="e">
        <f t="shared" si="53"/>
        <v>#REF!</v>
      </c>
      <c r="H707" s="906"/>
      <c r="I707" s="906"/>
    </row>
    <row r="708" spans="1:9" ht="18.75">
      <c r="A708" s="888"/>
      <c r="B708" s="908">
        <f t="shared" si="57"/>
        <v>704</v>
      </c>
      <c r="C708" s="911" t="e">
        <f t="shared" si="55"/>
        <v>#REF!</v>
      </c>
      <c r="D708" s="909" t="e">
        <f t="shared" si="54"/>
        <v>#REF!</v>
      </c>
      <c r="E708" s="906"/>
      <c r="F708" s="1346" t="e">
        <f t="shared" si="56"/>
        <v>#REF!</v>
      </c>
      <c r="G708" s="907" t="e">
        <f t="shared" si="53"/>
        <v>#REF!</v>
      </c>
      <c r="H708" s="906"/>
      <c r="I708" s="906"/>
    </row>
    <row r="709" spans="1:9" ht="18.75">
      <c r="A709" s="888"/>
      <c r="B709" s="908">
        <f t="shared" si="57"/>
        <v>705</v>
      </c>
      <c r="C709" s="911" t="e">
        <f t="shared" si="55"/>
        <v>#REF!</v>
      </c>
      <c r="D709" s="909" t="e">
        <f t="shared" si="54"/>
        <v>#REF!</v>
      </c>
      <c r="E709" s="906"/>
      <c r="F709" s="1346" t="e">
        <f t="shared" si="56"/>
        <v>#REF!</v>
      </c>
      <c r="G709" s="907" t="e">
        <f t="shared" ref="G709:G772" si="58">ROUND(F709*1.4,2)</f>
        <v>#REF!</v>
      </c>
      <c r="H709" s="906"/>
      <c r="I709" s="906"/>
    </row>
    <row r="710" spans="1:9" ht="18.75">
      <c r="A710" s="888"/>
      <c r="B710" s="908">
        <f t="shared" si="57"/>
        <v>706</v>
      </c>
      <c r="C710" s="911" t="e">
        <f t="shared" si="55"/>
        <v>#REF!</v>
      </c>
      <c r="D710" s="909" t="e">
        <f t="shared" ref="D710:D773" si="59">ROUND(C710*1.4,2)</f>
        <v>#REF!</v>
      </c>
      <c r="E710" s="906"/>
      <c r="F710" s="1346" t="e">
        <f t="shared" si="56"/>
        <v>#REF!</v>
      </c>
      <c r="G710" s="907" t="e">
        <f t="shared" si="58"/>
        <v>#REF!</v>
      </c>
      <c r="H710" s="906"/>
      <c r="I710" s="906"/>
    </row>
    <row r="711" spans="1:9" ht="18.75">
      <c r="A711" s="888"/>
      <c r="B711" s="908">
        <f t="shared" si="57"/>
        <v>707</v>
      </c>
      <c r="C711" s="911" t="e">
        <f t="shared" si="55"/>
        <v>#REF!</v>
      </c>
      <c r="D711" s="909" t="e">
        <f t="shared" si="59"/>
        <v>#REF!</v>
      </c>
      <c r="E711" s="906"/>
      <c r="F711" s="1346" t="e">
        <f t="shared" si="56"/>
        <v>#REF!</v>
      </c>
      <c r="G711" s="907" t="e">
        <f t="shared" si="58"/>
        <v>#REF!</v>
      </c>
      <c r="H711" s="906"/>
      <c r="I711" s="906"/>
    </row>
    <row r="712" spans="1:9" ht="18.75">
      <c r="A712" s="888"/>
      <c r="B712" s="908">
        <f t="shared" si="57"/>
        <v>708</v>
      </c>
      <c r="C712" s="911" t="e">
        <f t="shared" si="55"/>
        <v>#REF!</v>
      </c>
      <c r="D712" s="909" t="e">
        <f t="shared" si="59"/>
        <v>#REF!</v>
      </c>
      <c r="E712" s="906"/>
      <c r="F712" s="1346" t="e">
        <f t="shared" si="56"/>
        <v>#REF!</v>
      </c>
      <c r="G712" s="907" t="e">
        <f t="shared" si="58"/>
        <v>#REF!</v>
      </c>
      <c r="H712" s="906"/>
      <c r="I712" s="906"/>
    </row>
    <row r="713" spans="1:9" ht="18.75">
      <c r="A713" s="888"/>
      <c r="B713" s="908">
        <f t="shared" si="57"/>
        <v>709</v>
      </c>
      <c r="C713" s="911" t="e">
        <f t="shared" si="55"/>
        <v>#REF!</v>
      </c>
      <c r="D713" s="909" t="e">
        <f t="shared" si="59"/>
        <v>#REF!</v>
      </c>
      <c r="E713" s="906"/>
      <c r="F713" s="1346" t="e">
        <f t="shared" si="56"/>
        <v>#REF!</v>
      </c>
      <c r="G713" s="907" t="e">
        <f t="shared" si="58"/>
        <v>#REF!</v>
      </c>
      <c r="H713" s="906"/>
      <c r="I713" s="906"/>
    </row>
    <row r="714" spans="1:9" ht="18.75">
      <c r="A714" s="888"/>
      <c r="B714" s="908">
        <f t="shared" si="57"/>
        <v>710</v>
      </c>
      <c r="C714" s="911" t="e">
        <f t="shared" si="55"/>
        <v>#REF!</v>
      </c>
      <c r="D714" s="909" t="e">
        <f t="shared" si="59"/>
        <v>#REF!</v>
      </c>
      <c r="E714" s="906"/>
      <c r="F714" s="1346" t="e">
        <f t="shared" si="56"/>
        <v>#REF!</v>
      </c>
      <c r="G714" s="907" t="e">
        <f t="shared" si="58"/>
        <v>#REF!</v>
      </c>
      <c r="H714" s="906"/>
      <c r="I714" s="906"/>
    </row>
    <row r="715" spans="1:9" ht="18.75">
      <c r="A715" s="888"/>
      <c r="B715" s="908">
        <f t="shared" si="57"/>
        <v>711</v>
      </c>
      <c r="C715" s="911" t="e">
        <f t="shared" si="55"/>
        <v>#REF!</v>
      </c>
      <c r="D715" s="909" t="e">
        <f t="shared" si="59"/>
        <v>#REF!</v>
      </c>
      <c r="E715" s="906"/>
      <c r="F715" s="1346" t="e">
        <f t="shared" si="56"/>
        <v>#REF!</v>
      </c>
      <c r="G715" s="907" t="e">
        <f t="shared" si="58"/>
        <v>#REF!</v>
      </c>
      <c r="H715" s="906"/>
      <c r="I715" s="906"/>
    </row>
    <row r="716" spans="1:9" ht="18.75">
      <c r="A716" s="888"/>
      <c r="B716" s="908">
        <f t="shared" si="57"/>
        <v>712</v>
      </c>
      <c r="C716" s="911" t="e">
        <f t="shared" si="55"/>
        <v>#REF!</v>
      </c>
      <c r="D716" s="909" t="e">
        <f t="shared" si="59"/>
        <v>#REF!</v>
      </c>
      <c r="E716" s="906"/>
      <c r="F716" s="1346" t="e">
        <f t="shared" si="56"/>
        <v>#REF!</v>
      </c>
      <c r="G716" s="907" t="e">
        <f t="shared" si="58"/>
        <v>#REF!</v>
      </c>
      <c r="H716" s="906"/>
      <c r="I716" s="906"/>
    </row>
    <row r="717" spans="1:9" ht="18.75">
      <c r="A717" s="888"/>
      <c r="B717" s="908">
        <f t="shared" si="57"/>
        <v>713</v>
      </c>
      <c r="C717" s="911" t="e">
        <f t="shared" ref="C717:C780" si="60">C716+$C$1006</f>
        <v>#REF!</v>
      </c>
      <c r="D717" s="909" t="e">
        <f t="shared" si="59"/>
        <v>#REF!</v>
      </c>
      <c r="E717" s="906"/>
      <c r="F717" s="1346" t="e">
        <f t="shared" ref="F717:F780" si="61">F716+$F$1006</f>
        <v>#REF!</v>
      </c>
      <c r="G717" s="907" t="e">
        <f t="shared" si="58"/>
        <v>#REF!</v>
      </c>
      <c r="H717" s="906"/>
      <c r="I717" s="906"/>
    </row>
    <row r="718" spans="1:9" ht="18.75">
      <c r="A718" s="888"/>
      <c r="B718" s="908">
        <f t="shared" ref="B718:B781" si="62">B717+1</f>
        <v>714</v>
      </c>
      <c r="C718" s="911" t="e">
        <f t="shared" si="60"/>
        <v>#REF!</v>
      </c>
      <c r="D718" s="909" t="e">
        <f t="shared" si="59"/>
        <v>#REF!</v>
      </c>
      <c r="E718" s="906"/>
      <c r="F718" s="1346" t="e">
        <f t="shared" si="61"/>
        <v>#REF!</v>
      </c>
      <c r="G718" s="907" t="e">
        <f t="shared" si="58"/>
        <v>#REF!</v>
      </c>
      <c r="H718" s="906"/>
      <c r="I718" s="906"/>
    </row>
    <row r="719" spans="1:9" ht="18.75">
      <c r="A719" s="888"/>
      <c r="B719" s="908">
        <f t="shared" si="62"/>
        <v>715</v>
      </c>
      <c r="C719" s="911" t="e">
        <f t="shared" si="60"/>
        <v>#REF!</v>
      </c>
      <c r="D719" s="909" t="e">
        <f t="shared" si="59"/>
        <v>#REF!</v>
      </c>
      <c r="E719" s="906"/>
      <c r="F719" s="1346" t="e">
        <f t="shared" si="61"/>
        <v>#REF!</v>
      </c>
      <c r="G719" s="907" t="e">
        <f t="shared" si="58"/>
        <v>#REF!</v>
      </c>
      <c r="H719" s="906"/>
      <c r="I719" s="906"/>
    </row>
    <row r="720" spans="1:9" ht="18.75">
      <c r="A720" s="888"/>
      <c r="B720" s="908">
        <f t="shared" si="62"/>
        <v>716</v>
      </c>
      <c r="C720" s="911" t="e">
        <f t="shared" si="60"/>
        <v>#REF!</v>
      </c>
      <c r="D720" s="909" t="e">
        <f t="shared" si="59"/>
        <v>#REF!</v>
      </c>
      <c r="E720" s="906"/>
      <c r="F720" s="1346" t="e">
        <f t="shared" si="61"/>
        <v>#REF!</v>
      </c>
      <c r="G720" s="907" t="e">
        <f t="shared" si="58"/>
        <v>#REF!</v>
      </c>
      <c r="H720" s="906"/>
      <c r="I720" s="906"/>
    </row>
    <row r="721" spans="1:9" ht="18.75">
      <c r="A721" s="888"/>
      <c r="B721" s="908">
        <f t="shared" si="62"/>
        <v>717</v>
      </c>
      <c r="C721" s="911" t="e">
        <f t="shared" si="60"/>
        <v>#REF!</v>
      </c>
      <c r="D721" s="909" t="e">
        <f t="shared" si="59"/>
        <v>#REF!</v>
      </c>
      <c r="E721" s="906"/>
      <c r="F721" s="1346" t="e">
        <f t="shared" si="61"/>
        <v>#REF!</v>
      </c>
      <c r="G721" s="907" t="e">
        <f t="shared" si="58"/>
        <v>#REF!</v>
      </c>
      <c r="H721" s="906"/>
      <c r="I721" s="906"/>
    </row>
    <row r="722" spans="1:9" ht="18.75">
      <c r="A722" s="888"/>
      <c r="B722" s="908">
        <f t="shared" si="62"/>
        <v>718</v>
      </c>
      <c r="C722" s="911" t="e">
        <f t="shared" si="60"/>
        <v>#REF!</v>
      </c>
      <c r="D722" s="909" t="e">
        <f t="shared" si="59"/>
        <v>#REF!</v>
      </c>
      <c r="E722" s="906"/>
      <c r="F722" s="1346" t="e">
        <f t="shared" si="61"/>
        <v>#REF!</v>
      </c>
      <c r="G722" s="907" t="e">
        <f t="shared" si="58"/>
        <v>#REF!</v>
      </c>
      <c r="H722" s="906"/>
      <c r="I722" s="906"/>
    </row>
    <row r="723" spans="1:9" ht="18.75">
      <c r="A723" s="888"/>
      <c r="B723" s="908">
        <f t="shared" si="62"/>
        <v>719</v>
      </c>
      <c r="C723" s="911" t="e">
        <f t="shared" si="60"/>
        <v>#REF!</v>
      </c>
      <c r="D723" s="909" t="e">
        <f t="shared" si="59"/>
        <v>#REF!</v>
      </c>
      <c r="E723" s="906"/>
      <c r="F723" s="1346" t="e">
        <f t="shared" si="61"/>
        <v>#REF!</v>
      </c>
      <c r="G723" s="907" t="e">
        <f t="shared" si="58"/>
        <v>#REF!</v>
      </c>
      <c r="H723" s="906"/>
      <c r="I723" s="906"/>
    </row>
    <row r="724" spans="1:9" ht="18.75">
      <c r="A724" s="888"/>
      <c r="B724" s="908">
        <f t="shared" si="62"/>
        <v>720</v>
      </c>
      <c r="C724" s="911" t="e">
        <f t="shared" si="60"/>
        <v>#REF!</v>
      </c>
      <c r="D724" s="909" t="e">
        <f t="shared" si="59"/>
        <v>#REF!</v>
      </c>
      <c r="E724" s="906"/>
      <c r="F724" s="1346" t="e">
        <f t="shared" si="61"/>
        <v>#REF!</v>
      </c>
      <c r="G724" s="907" t="e">
        <f t="shared" si="58"/>
        <v>#REF!</v>
      </c>
      <c r="H724" s="906"/>
      <c r="I724" s="906"/>
    </row>
    <row r="725" spans="1:9" ht="18.75">
      <c r="A725" s="888"/>
      <c r="B725" s="908">
        <f t="shared" si="62"/>
        <v>721</v>
      </c>
      <c r="C725" s="911" t="e">
        <f t="shared" si="60"/>
        <v>#REF!</v>
      </c>
      <c r="D725" s="909" t="e">
        <f t="shared" si="59"/>
        <v>#REF!</v>
      </c>
      <c r="E725" s="906"/>
      <c r="F725" s="1346" t="e">
        <f t="shared" si="61"/>
        <v>#REF!</v>
      </c>
      <c r="G725" s="907" t="e">
        <f t="shared" si="58"/>
        <v>#REF!</v>
      </c>
      <c r="H725" s="906"/>
      <c r="I725" s="906"/>
    </row>
    <row r="726" spans="1:9" ht="18.75">
      <c r="A726" s="888"/>
      <c r="B726" s="908">
        <f t="shared" si="62"/>
        <v>722</v>
      </c>
      <c r="C726" s="911" t="e">
        <f t="shared" si="60"/>
        <v>#REF!</v>
      </c>
      <c r="D726" s="909" t="e">
        <f t="shared" si="59"/>
        <v>#REF!</v>
      </c>
      <c r="E726" s="906"/>
      <c r="F726" s="1346" t="e">
        <f t="shared" si="61"/>
        <v>#REF!</v>
      </c>
      <c r="G726" s="907" t="e">
        <f t="shared" si="58"/>
        <v>#REF!</v>
      </c>
      <c r="H726" s="906"/>
      <c r="I726" s="906"/>
    </row>
    <row r="727" spans="1:9" ht="18.75">
      <c r="A727" s="888"/>
      <c r="B727" s="908">
        <f t="shared" si="62"/>
        <v>723</v>
      </c>
      <c r="C727" s="911" t="e">
        <f t="shared" si="60"/>
        <v>#REF!</v>
      </c>
      <c r="D727" s="909" t="e">
        <f t="shared" si="59"/>
        <v>#REF!</v>
      </c>
      <c r="E727" s="906"/>
      <c r="F727" s="1346" t="e">
        <f t="shared" si="61"/>
        <v>#REF!</v>
      </c>
      <c r="G727" s="907" t="e">
        <f t="shared" si="58"/>
        <v>#REF!</v>
      </c>
      <c r="H727" s="906"/>
      <c r="I727" s="906"/>
    </row>
    <row r="728" spans="1:9" ht="18.75">
      <c r="A728" s="888"/>
      <c r="B728" s="908">
        <f t="shared" si="62"/>
        <v>724</v>
      </c>
      <c r="C728" s="911" t="e">
        <f t="shared" si="60"/>
        <v>#REF!</v>
      </c>
      <c r="D728" s="909" t="e">
        <f t="shared" si="59"/>
        <v>#REF!</v>
      </c>
      <c r="E728" s="906"/>
      <c r="F728" s="1346" t="e">
        <f t="shared" si="61"/>
        <v>#REF!</v>
      </c>
      <c r="G728" s="907" t="e">
        <f t="shared" si="58"/>
        <v>#REF!</v>
      </c>
      <c r="H728" s="906"/>
      <c r="I728" s="906"/>
    </row>
    <row r="729" spans="1:9" ht="18.75">
      <c r="A729" s="888"/>
      <c r="B729" s="908">
        <f t="shared" si="62"/>
        <v>725</v>
      </c>
      <c r="C729" s="911" t="e">
        <f t="shared" si="60"/>
        <v>#REF!</v>
      </c>
      <c r="D729" s="909" t="e">
        <f t="shared" si="59"/>
        <v>#REF!</v>
      </c>
      <c r="E729" s="906"/>
      <c r="F729" s="1346" t="e">
        <f t="shared" si="61"/>
        <v>#REF!</v>
      </c>
      <c r="G729" s="907" t="e">
        <f t="shared" si="58"/>
        <v>#REF!</v>
      </c>
      <c r="H729" s="906"/>
      <c r="I729" s="906"/>
    </row>
    <row r="730" spans="1:9" ht="18.75">
      <c r="A730" s="888"/>
      <c r="B730" s="908">
        <f t="shared" si="62"/>
        <v>726</v>
      </c>
      <c r="C730" s="911" t="e">
        <f t="shared" si="60"/>
        <v>#REF!</v>
      </c>
      <c r="D730" s="909" t="e">
        <f t="shared" si="59"/>
        <v>#REF!</v>
      </c>
      <c r="E730" s="906"/>
      <c r="F730" s="1346" t="e">
        <f t="shared" si="61"/>
        <v>#REF!</v>
      </c>
      <c r="G730" s="907" t="e">
        <f t="shared" si="58"/>
        <v>#REF!</v>
      </c>
      <c r="H730" s="906"/>
      <c r="I730" s="906"/>
    </row>
    <row r="731" spans="1:9" ht="18.75">
      <c r="A731" s="888"/>
      <c r="B731" s="908">
        <f t="shared" si="62"/>
        <v>727</v>
      </c>
      <c r="C731" s="911" t="e">
        <f t="shared" si="60"/>
        <v>#REF!</v>
      </c>
      <c r="D731" s="909" t="e">
        <f t="shared" si="59"/>
        <v>#REF!</v>
      </c>
      <c r="E731" s="906"/>
      <c r="F731" s="1346" t="e">
        <f t="shared" si="61"/>
        <v>#REF!</v>
      </c>
      <c r="G731" s="907" t="e">
        <f t="shared" si="58"/>
        <v>#REF!</v>
      </c>
      <c r="H731" s="906"/>
      <c r="I731" s="906"/>
    </row>
    <row r="732" spans="1:9" ht="18.75">
      <c r="A732" s="888"/>
      <c r="B732" s="908">
        <f t="shared" si="62"/>
        <v>728</v>
      </c>
      <c r="C732" s="911" t="e">
        <f t="shared" si="60"/>
        <v>#REF!</v>
      </c>
      <c r="D732" s="909" t="e">
        <f t="shared" si="59"/>
        <v>#REF!</v>
      </c>
      <c r="E732" s="906"/>
      <c r="F732" s="1346" t="e">
        <f t="shared" si="61"/>
        <v>#REF!</v>
      </c>
      <c r="G732" s="907" t="e">
        <f t="shared" si="58"/>
        <v>#REF!</v>
      </c>
      <c r="H732" s="906"/>
      <c r="I732" s="906"/>
    </row>
    <row r="733" spans="1:9" ht="18.75">
      <c r="A733" s="888"/>
      <c r="B733" s="908">
        <f t="shared" si="62"/>
        <v>729</v>
      </c>
      <c r="C733" s="911" t="e">
        <f t="shared" si="60"/>
        <v>#REF!</v>
      </c>
      <c r="D733" s="909" t="e">
        <f t="shared" si="59"/>
        <v>#REF!</v>
      </c>
      <c r="E733" s="906"/>
      <c r="F733" s="1346" t="e">
        <f t="shared" si="61"/>
        <v>#REF!</v>
      </c>
      <c r="G733" s="907" t="e">
        <f t="shared" si="58"/>
        <v>#REF!</v>
      </c>
      <c r="H733" s="906"/>
      <c r="I733" s="906"/>
    </row>
    <row r="734" spans="1:9" ht="18.75">
      <c r="A734" s="888"/>
      <c r="B734" s="908">
        <f t="shared" si="62"/>
        <v>730</v>
      </c>
      <c r="C734" s="911" t="e">
        <f t="shared" si="60"/>
        <v>#REF!</v>
      </c>
      <c r="D734" s="909" t="e">
        <f t="shared" si="59"/>
        <v>#REF!</v>
      </c>
      <c r="E734" s="906"/>
      <c r="F734" s="1346" t="e">
        <f t="shared" si="61"/>
        <v>#REF!</v>
      </c>
      <c r="G734" s="907" t="e">
        <f t="shared" si="58"/>
        <v>#REF!</v>
      </c>
      <c r="H734" s="906"/>
      <c r="I734" s="906"/>
    </row>
    <row r="735" spans="1:9" ht="18.75">
      <c r="A735" s="888"/>
      <c r="B735" s="908">
        <f t="shared" si="62"/>
        <v>731</v>
      </c>
      <c r="C735" s="911" t="e">
        <f t="shared" si="60"/>
        <v>#REF!</v>
      </c>
      <c r="D735" s="909" t="e">
        <f t="shared" si="59"/>
        <v>#REF!</v>
      </c>
      <c r="E735" s="906"/>
      <c r="F735" s="1346" t="e">
        <f t="shared" si="61"/>
        <v>#REF!</v>
      </c>
      <c r="G735" s="907" t="e">
        <f t="shared" si="58"/>
        <v>#REF!</v>
      </c>
      <c r="H735" s="906"/>
      <c r="I735" s="906"/>
    </row>
    <row r="736" spans="1:9" ht="18.75">
      <c r="A736" s="888"/>
      <c r="B736" s="908">
        <f t="shared" si="62"/>
        <v>732</v>
      </c>
      <c r="C736" s="911" t="e">
        <f t="shared" si="60"/>
        <v>#REF!</v>
      </c>
      <c r="D736" s="909" t="e">
        <f t="shared" si="59"/>
        <v>#REF!</v>
      </c>
      <c r="E736" s="906"/>
      <c r="F736" s="1346" t="e">
        <f t="shared" si="61"/>
        <v>#REF!</v>
      </c>
      <c r="G736" s="907" t="e">
        <f t="shared" si="58"/>
        <v>#REF!</v>
      </c>
      <c r="H736" s="906"/>
      <c r="I736" s="906"/>
    </row>
    <row r="737" spans="1:9" ht="18.75">
      <c r="A737" s="888"/>
      <c r="B737" s="908">
        <f t="shared" si="62"/>
        <v>733</v>
      </c>
      <c r="C737" s="911" t="e">
        <f t="shared" si="60"/>
        <v>#REF!</v>
      </c>
      <c r="D737" s="909" t="e">
        <f t="shared" si="59"/>
        <v>#REF!</v>
      </c>
      <c r="E737" s="906"/>
      <c r="F737" s="1346" t="e">
        <f t="shared" si="61"/>
        <v>#REF!</v>
      </c>
      <c r="G737" s="907" t="e">
        <f t="shared" si="58"/>
        <v>#REF!</v>
      </c>
      <c r="H737" s="906"/>
      <c r="I737" s="906"/>
    </row>
    <row r="738" spans="1:9" ht="18.75">
      <c r="A738" s="888"/>
      <c r="B738" s="908">
        <f t="shared" si="62"/>
        <v>734</v>
      </c>
      <c r="C738" s="911" t="e">
        <f t="shared" si="60"/>
        <v>#REF!</v>
      </c>
      <c r="D738" s="909" t="e">
        <f t="shared" si="59"/>
        <v>#REF!</v>
      </c>
      <c r="E738" s="906"/>
      <c r="F738" s="1346" t="e">
        <f t="shared" si="61"/>
        <v>#REF!</v>
      </c>
      <c r="G738" s="907" t="e">
        <f t="shared" si="58"/>
        <v>#REF!</v>
      </c>
      <c r="H738" s="906"/>
      <c r="I738" s="906"/>
    </row>
    <row r="739" spans="1:9" ht="18.75">
      <c r="A739" s="888"/>
      <c r="B739" s="908">
        <f t="shared" si="62"/>
        <v>735</v>
      </c>
      <c r="C739" s="911" t="e">
        <f t="shared" si="60"/>
        <v>#REF!</v>
      </c>
      <c r="D739" s="909" t="e">
        <f t="shared" si="59"/>
        <v>#REF!</v>
      </c>
      <c r="E739" s="906"/>
      <c r="F739" s="1346" t="e">
        <f t="shared" si="61"/>
        <v>#REF!</v>
      </c>
      <c r="G739" s="907" t="e">
        <f t="shared" si="58"/>
        <v>#REF!</v>
      </c>
      <c r="H739" s="906"/>
      <c r="I739" s="906"/>
    </row>
    <row r="740" spans="1:9" ht="18.75">
      <c r="A740" s="888"/>
      <c r="B740" s="908">
        <f t="shared" si="62"/>
        <v>736</v>
      </c>
      <c r="C740" s="911" t="e">
        <f t="shared" si="60"/>
        <v>#REF!</v>
      </c>
      <c r="D740" s="909" t="e">
        <f t="shared" si="59"/>
        <v>#REF!</v>
      </c>
      <c r="E740" s="906"/>
      <c r="F740" s="1346" t="e">
        <f t="shared" si="61"/>
        <v>#REF!</v>
      </c>
      <c r="G740" s="907" t="e">
        <f t="shared" si="58"/>
        <v>#REF!</v>
      </c>
      <c r="H740" s="906"/>
      <c r="I740" s="906"/>
    </row>
    <row r="741" spans="1:9" ht="18.75">
      <c r="A741" s="888"/>
      <c r="B741" s="908">
        <f t="shared" si="62"/>
        <v>737</v>
      </c>
      <c r="C741" s="911" t="e">
        <f t="shared" si="60"/>
        <v>#REF!</v>
      </c>
      <c r="D741" s="909" t="e">
        <f t="shared" si="59"/>
        <v>#REF!</v>
      </c>
      <c r="E741" s="906"/>
      <c r="F741" s="1346" t="e">
        <f t="shared" si="61"/>
        <v>#REF!</v>
      </c>
      <c r="G741" s="907" t="e">
        <f t="shared" si="58"/>
        <v>#REF!</v>
      </c>
      <c r="H741" s="906"/>
      <c r="I741" s="906"/>
    </row>
    <row r="742" spans="1:9" ht="18.75">
      <c r="A742" s="888"/>
      <c r="B742" s="908">
        <f t="shared" si="62"/>
        <v>738</v>
      </c>
      <c r="C742" s="911" t="e">
        <f t="shared" si="60"/>
        <v>#REF!</v>
      </c>
      <c r="D742" s="909" t="e">
        <f t="shared" si="59"/>
        <v>#REF!</v>
      </c>
      <c r="E742" s="906"/>
      <c r="F742" s="1346" t="e">
        <f t="shared" si="61"/>
        <v>#REF!</v>
      </c>
      <c r="G742" s="907" t="e">
        <f t="shared" si="58"/>
        <v>#REF!</v>
      </c>
      <c r="H742" s="906"/>
      <c r="I742" s="906"/>
    </row>
    <row r="743" spans="1:9" ht="18.75">
      <c r="A743" s="888"/>
      <c r="B743" s="908">
        <f t="shared" si="62"/>
        <v>739</v>
      </c>
      <c r="C743" s="911" t="e">
        <f t="shared" si="60"/>
        <v>#REF!</v>
      </c>
      <c r="D743" s="909" t="e">
        <f t="shared" si="59"/>
        <v>#REF!</v>
      </c>
      <c r="E743" s="906"/>
      <c r="F743" s="1346" t="e">
        <f t="shared" si="61"/>
        <v>#REF!</v>
      </c>
      <c r="G743" s="907" t="e">
        <f t="shared" si="58"/>
        <v>#REF!</v>
      </c>
      <c r="H743" s="906"/>
      <c r="I743" s="906"/>
    </row>
    <row r="744" spans="1:9" ht="18.75">
      <c r="A744" s="888"/>
      <c r="B744" s="908">
        <f t="shared" si="62"/>
        <v>740</v>
      </c>
      <c r="C744" s="911" t="e">
        <f t="shared" si="60"/>
        <v>#REF!</v>
      </c>
      <c r="D744" s="909" t="e">
        <f t="shared" si="59"/>
        <v>#REF!</v>
      </c>
      <c r="E744" s="906"/>
      <c r="F744" s="1346" t="e">
        <f t="shared" si="61"/>
        <v>#REF!</v>
      </c>
      <c r="G744" s="907" t="e">
        <f t="shared" si="58"/>
        <v>#REF!</v>
      </c>
      <c r="H744" s="906"/>
      <c r="I744" s="906"/>
    </row>
    <row r="745" spans="1:9" ht="18.75">
      <c r="A745" s="888"/>
      <c r="B745" s="908">
        <f t="shared" si="62"/>
        <v>741</v>
      </c>
      <c r="C745" s="911" t="e">
        <f t="shared" si="60"/>
        <v>#REF!</v>
      </c>
      <c r="D745" s="909" t="e">
        <f t="shared" si="59"/>
        <v>#REF!</v>
      </c>
      <c r="E745" s="906"/>
      <c r="F745" s="1346" t="e">
        <f t="shared" si="61"/>
        <v>#REF!</v>
      </c>
      <c r="G745" s="907" t="e">
        <f t="shared" si="58"/>
        <v>#REF!</v>
      </c>
      <c r="H745" s="906"/>
      <c r="I745" s="906"/>
    </row>
    <row r="746" spans="1:9" ht="18.75">
      <c r="A746" s="888"/>
      <c r="B746" s="908">
        <f t="shared" si="62"/>
        <v>742</v>
      </c>
      <c r="C746" s="911" t="e">
        <f t="shared" si="60"/>
        <v>#REF!</v>
      </c>
      <c r="D746" s="909" t="e">
        <f t="shared" si="59"/>
        <v>#REF!</v>
      </c>
      <c r="E746" s="906"/>
      <c r="F746" s="1346" t="e">
        <f t="shared" si="61"/>
        <v>#REF!</v>
      </c>
      <c r="G746" s="907" t="e">
        <f t="shared" si="58"/>
        <v>#REF!</v>
      </c>
      <c r="H746" s="906"/>
      <c r="I746" s="906"/>
    </row>
    <row r="747" spans="1:9" ht="18.75">
      <c r="A747" s="888"/>
      <c r="B747" s="908">
        <f t="shared" si="62"/>
        <v>743</v>
      </c>
      <c r="C747" s="911" t="e">
        <f t="shared" si="60"/>
        <v>#REF!</v>
      </c>
      <c r="D747" s="909" t="e">
        <f t="shared" si="59"/>
        <v>#REF!</v>
      </c>
      <c r="E747" s="906"/>
      <c r="F747" s="1346" t="e">
        <f t="shared" si="61"/>
        <v>#REF!</v>
      </c>
      <c r="G747" s="907" t="e">
        <f t="shared" si="58"/>
        <v>#REF!</v>
      </c>
      <c r="H747" s="906"/>
      <c r="I747" s="906"/>
    </row>
    <row r="748" spans="1:9" ht="18.75">
      <c r="A748" s="888"/>
      <c r="B748" s="908">
        <f t="shared" si="62"/>
        <v>744</v>
      </c>
      <c r="C748" s="911" t="e">
        <f t="shared" si="60"/>
        <v>#REF!</v>
      </c>
      <c r="D748" s="909" t="e">
        <f t="shared" si="59"/>
        <v>#REF!</v>
      </c>
      <c r="E748" s="906"/>
      <c r="F748" s="1346" t="e">
        <f t="shared" si="61"/>
        <v>#REF!</v>
      </c>
      <c r="G748" s="907" t="e">
        <f t="shared" si="58"/>
        <v>#REF!</v>
      </c>
      <c r="H748" s="906"/>
      <c r="I748" s="906"/>
    </row>
    <row r="749" spans="1:9" ht="18.75">
      <c r="A749" s="888"/>
      <c r="B749" s="908">
        <f t="shared" si="62"/>
        <v>745</v>
      </c>
      <c r="C749" s="911" t="e">
        <f t="shared" si="60"/>
        <v>#REF!</v>
      </c>
      <c r="D749" s="909" t="e">
        <f t="shared" si="59"/>
        <v>#REF!</v>
      </c>
      <c r="E749" s="906"/>
      <c r="F749" s="1346" t="e">
        <f t="shared" si="61"/>
        <v>#REF!</v>
      </c>
      <c r="G749" s="907" t="e">
        <f t="shared" si="58"/>
        <v>#REF!</v>
      </c>
      <c r="H749" s="906"/>
      <c r="I749" s="906"/>
    </row>
    <row r="750" spans="1:9" ht="18.75">
      <c r="A750" s="888"/>
      <c r="B750" s="908">
        <f t="shared" si="62"/>
        <v>746</v>
      </c>
      <c r="C750" s="911" t="e">
        <f t="shared" si="60"/>
        <v>#REF!</v>
      </c>
      <c r="D750" s="909" t="e">
        <f t="shared" si="59"/>
        <v>#REF!</v>
      </c>
      <c r="E750" s="906"/>
      <c r="F750" s="1346" t="e">
        <f t="shared" si="61"/>
        <v>#REF!</v>
      </c>
      <c r="G750" s="907" t="e">
        <f t="shared" si="58"/>
        <v>#REF!</v>
      </c>
      <c r="H750" s="906"/>
      <c r="I750" s="906"/>
    </row>
    <row r="751" spans="1:9" ht="18.75">
      <c r="A751" s="888"/>
      <c r="B751" s="908">
        <f t="shared" si="62"/>
        <v>747</v>
      </c>
      <c r="C751" s="911" t="e">
        <f t="shared" si="60"/>
        <v>#REF!</v>
      </c>
      <c r="D751" s="909" t="e">
        <f t="shared" si="59"/>
        <v>#REF!</v>
      </c>
      <c r="E751" s="906"/>
      <c r="F751" s="1346" t="e">
        <f t="shared" si="61"/>
        <v>#REF!</v>
      </c>
      <c r="G751" s="907" t="e">
        <f t="shared" si="58"/>
        <v>#REF!</v>
      </c>
      <c r="H751" s="906"/>
      <c r="I751" s="906"/>
    </row>
    <row r="752" spans="1:9" ht="18.75">
      <c r="A752" s="888"/>
      <c r="B752" s="908">
        <f t="shared" si="62"/>
        <v>748</v>
      </c>
      <c r="C752" s="911" t="e">
        <f t="shared" si="60"/>
        <v>#REF!</v>
      </c>
      <c r="D752" s="909" t="e">
        <f t="shared" si="59"/>
        <v>#REF!</v>
      </c>
      <c r="E752" s="906"/>
      <c r="F752" s="1346" t="e">
        <f t="shared" si="61"/>
        <v>#REF!</v>
      </c>
      <c r="G752" s="907" t="e">
        <f t="shared" si="58"/>
        <v>#REF!</v>
      </c>
      <c r="H752" s="906"/>
      <c r="I752" s="906"/>
    </row>
    <row r="753" spans="1:9" ht="18.75">
      <c r="A753" s="888"/>
      <c r="B753" s="908">
        <f t="shared" si="62"/>
        <v>749</v>
      </c>
      <c r="C753" s="911" t="e">
        <f t="shared" si="60"/>
        <v>#REF!</v>
      </c>
      <c r="D753" s="909" t="e">
        <f t="shared" si="59"/>
        <v>#REF!</v>
      </c>
      <c r="E753" s="906"/>
      <c r="F753" s="1346" t="e">
        <f t="shared" si="61"/>
        <v>#REF!</v>
      </c>
      <c r="G753" s="907" t="e">
        <f t="shared" si="58"/>
        <v>#REF!</v>
      </c>
      <c r="H753" s="906"/>
      <c r="I753" s="906"/>
    </row>
    <row r="754" spans="1:9" ht="18.75">
      <c r="A754" s="888"/>
      <c r="B754" s="908">
        <f t="shared" si="62"/>
        <v>750</v>
      </c>
      <c r="C754" s="911" t="e">
        <f t="shared" si="60"/>
        <v>#REF!</v>
      </c>
      <c r="D754" s="909" t="e">
        <f t="shared" si="59"/>
        <v>#REF!</v>
      </c>
      <c r="E754" s="906"/>
      <c r="F754" s="1346" t="e">
        <f t="shared" si="61"/>
        <v>#REF!</v>
      </c>
      <c r="G754" s="907" t="e">
        <f t="shared" si="58"/>
        <v>#REF!</v>
      </c>
      <c r="H754" s="906"/>
      <c r="I754" s="906"/>
    </row>
    <row r="755" spans="1:9" ht="18.75">
      <c r="A755" s="888"/>
      <c r="B755" s="908">
        <f t="shared" si="62"/>
        <v>751</v>
      </c>
      <c r="C755" s="911" t="e">
        <f t="shared" si="60"/>
        <v>#REF!</v>
      </c>
      <c r="D755" s="909" t="e">
        <f t="shared" si="59"/>
        <v>#REF!</v>
      </c>
      <c r="E755" s="906"/>
      <c r="F755" s="1346" t="e">
        <f t="shared" si="61"/>
        <v>#REF!</v>
      </c>
      <c r="G755" s="907" t="e">
        <f t="shared" si="58"/>
        <v>#REF!</v>
      </c>
      <c r="H755" s="906"/>
      <c r="I755" s="906"/>
    </row>
    <row r="756" spans="1:9" ht="18.75">
      <c r="A756" s="888"/>
      <c r="B756" s="908">
        <f t="shared" si="62"/>
        <v>752</v>
      </c>
      <c r="C756" s="911" t="e">
        <f t="shared" si="60"/>
        <v>#REF!</v>
      </c>
      <c r="D756" s="909" t="e">
        <f t="shared" si="59"/>
        <v>#REF!</v>
      </c>
      <c r="E756" s="906"/>
      <c r="F756" s="1346" t="e">
        <f t="shared" si="61"/>
        <v>#REF!</v>
      </c>
      <c r="G756" s="907" t="e">
        <f t="shared" si="58"/>
        <v>#REF!</v>
      </c>
      <c r="H756" s="906"/>
      <c r="I756" s="906"/>
    </row>
    <row r="757" spans="1:9" ht="18.75">
      <c r="A757" s="888"/>
      <c r="B757" s="908">
        <f t="shared" si="62"/>
        <v>753</v>
      </c>
      <c r="C757" s="911" t="e">
        <f t="shared" si="60"/>
        <v>#REF!</v>
      </c>
      <c r="D757" s="909" t="e">
        <f t="shared" si="59"/>
        <v>#REF!</v>
      </c>
      <c r="E757" s="906"/>
      <c r="F757" s="1346" t="e">
        <f t="shared" si="61"/>
        <v>#REF!</v>
      </c>
      <c r="G757" s="907" t="e">
        <f t="shared" si="58"/>
        <v>#REF!</v>
      </c>
      <c r="H757" s="906"/>
      <c r="I757" s="906"/>
    </row>
    <row r="758" spans="1:9" ht="18.75">
      <c r="A758" s="888"/>
      <c r="B758" s="908">
        <f t="shared" si="62"/>
        <v>754</v>
      </c>
      <c r="C758" s="911" t="e">
        <f t="shared" si="60"/>
        <v>#REF!</v>
      </c>
      <c r="D758" s="909" t="e">
        <f t="shared" si="59"/>
        <v>#REF!</v>
      </c>
      <c r="E758" s="906"/>
      <c r="F758" s="1346" t="e">
        <f t="shared" si="61"/>
        <v>#REF!</v>
      </c>
      <c r="G758" s="907" t="e">
        <f t="shared" si="58"/>
        <v>#REF!</v>
      </c>
      <c r="H758" s="906"/>
      <c r="I758" s="906"/>
    </row>
    <row r="759" spans="1:9" ht="18.75">
      <c r="A759" s="888"/>
      <c r="B759" s="908">
        <f t="shared" si="62"/>
        <v>755</v>
      </c>
      <c r="C759" s="911" t="e">
        <f t="shared" si="60"/>
        <v>#REF!</v>
      </c>
      <c r="D759" s="909" t="e">
        <f t="shared" si="59"/>
        <v>#REF!</v>
      </c>
      <c r="E759" s="906"/>
      <c r="F759" s="1346" t="e">
        <f t="shared" si="61"/>
        <v>#REF!</v>
      </c>
      <c r="G759" s="907" t="e">
        <f t="shared" si="58"/>
        <v>#REF!</v>
      </c>
      <c r="H759" s="906"/>
      <c r="I759" s="906"/>
    </row>
    <row r="760" spans="1:9" ht="18.75">
      <c r="A760" s="888"/>
      <c r="B760" s="908">
        <f t="shared" si="62"/>
        <v>756</v>
      </c>
      <c r="C760" s="911" t="e">
        <f t="shared" si="60"/>
        <v>#REF!</v>
      </c>
      <c r="D760" s="909" t="e">
        <f t="shared" si="59"/>
        <v>#REF!</v>
      </c>
      <c r="E760" s="906"/>
      <c r="F760" s="1346" t="e">
        <f t="shared" si="61"/>
        <v>#REF!</v>
      </c>
      <c r="G760" s="907" t="e">
        <f t="shared" si="58"/>
        <v>#REF!</v>
      </c>
      <c r="H760" s="906"/>
      <c r="I760" s="906"/>
    </row>
    <row r="761" spans="1:9" ht="18.75">
      <c r="A761" s="888"/>
      <c r="B761" s="908">
        <f t="shared" si="62"/>
        <v>757</v>
      </c>
      <c r="C761" s="911" t="e">
        <f t="shared" si="60"/>
        <v>#REF!</v>
      </c>
      <c r="D761" s="909" t="e">
        <f t="shared" si="59"/>
        <v>#REF!</v>
      </c>
      <c r="E761" s="906"/>
      <c r="F761" s="1346" t="e">
        <f t="shared" si="61"/>
        <v>#REF!</v>
      </c>
      <c r="G761" s="907" t="e">
        <f t="shared" si="58"/>
        <v>#REF!</v>
      </c>
      <c r="H761" s="906"/>
      <c r="I761" s="906"/>
    </row>
    <row r="762" spans="1:9" ht="18.75">
      <c r="A762" s="888"/>
      <c r="B762" s="908">
        <f t="shared" si="62"/>
        <v>758</v>
      </c>
      <c r="C762" s="911" t="e">
        <f t="shared" si="60"/>
        <v>#REF!</v>
      </c>
      <c r="D762" s="909" t="e">
        <f t="shared" si="59"/>
        <v>#REF!</v>
      </c>
      <c r="E762" s="906"/>
      <c r="F762" s="1346" t="e">
        <f t="shared" si="61"/>
        <v>#REF!</v>
      </c>
      <c r="G762" s="907" t="e">
        <f t="shared" si="58"/>
        <v>#REF!</v>
      </c>
      <c r="H762" s="906"/>
      <c r="I762" s="906"/>
    </row>
    <row r="763" spans="1:9" ht="18.75">
      <c r="A763" s="888"/>
      <c r="B763" s="908">
        <f t="shared" si="62"/>
        <v>759</v>
      </c>
      <c r="C763" s="911" t="e">
        <f t="shared" si="60"/>
        <v>#REF!</v>
      </c>
      <c r="D763" s="909" t="e">
        <f t="shared" si="59"/>
        <v>#REF!</v>
      </c>
      <c r="E763" s="906"/>
      <c r="F763" s="1346" t="e">
        <f t="shared" si="61"/>
        <v>#REF!</v>
      </c>
      <c r="G763" s="907" t="e">
        <f t="shared" si="58"/>
        <v>#REF!</v>
      </c>
      <c r="H763" s="906"/>
      <c r="I763" s="906"/>
    </row>
    <row r="764" spans="1:9" ht="18.75">
      <c r="A764" s="888"/>
      <c r="B764" s="908">
        <f t="shared" si="62"/>
        <v>760</v>
      </c>
      <c r="C764" s="911" t="e">
        <f t="shared" si="60"/>
        <v>#REF!</v>
      </c>
      <c r="D764" s="909" t="e">
        <f t="shared" si="59"/>
        <v>#REF!</v>
      </c>
      <c r="E764" s="906"/>
      <c r="F764" s="1346" t="e">
        <f t="shared" si="61"/>
        <v>#REF!</v>
      </c>
      <c r="G764" s="907" t="e">
        <f t="shared" si="58"/>
        <v>#REF!</v>
      </c>
      <c r="H764" s="906"/>
      <c r="I764" s="906"/>
    </row>
    <row r="765" spans="1:9" ht="18.75">
      <c r="A765" s="888"/>
      <c r="B765" s="908">
        <f t="shared" si="62"/>
        <v>761</v>
      </c>
      <c r="C765" s="911" t="e">
        <f t="shared" si="60"/>
        <v>#REF!</v>
      </c>
      <c r="D765" s="909" t="e">
        <f t="shared" si="59"/>
        <v>#REF!</v>
      </c>
      <c r="E765" s="906"/>
      <c r="F765" s="1346" t="e">
        <f t="shared" si="61"/>
        <v>#REF!</v>
      </c>
      <c r="G765" s="907" t="e">
        <f t="shared" si="58"/>
        <v>#REF!</v>
      </c>
      <c r="H765" s="906"/>
      <c r="I765" s="906"/>
    </row>
    <row r="766" spans="1:9" ht="18.75">
      <c r="A766" s="888"/>
      <c r="B766" s="908">
        <f t="shared" si="62"/>
        <v>762</v>
      </c>
      <c r="C766" s="911" t="e">
        <f t="shared" si="60"/>
        <v>#REF!</v>
      </c>
      <c r="D766" s="909" t="e">
        <f t="shared" si="59"/>
        <v>#REF!</v>
      </c>
      <c r="E766" s="906"/>
      <c r="F766" s="1346" t="e">
        <f t="shared" si="61"/>
        <v>#REF!</v>
      </c>
      <c r="G766" s="907" t="e">
        <f t="shared" si="58"/>
        <v>#REF!</v>
      </c>
      <c r="H766" s="906"/>
      <c r="I766" s="906"/>
    </row>
    <row r="767" spans="1:9" ht="18.75">
      <c r="A767" s="888"/>
      <c r="B767" s="908">
        <f t="shared" si="62"/>
        <v>763</v>
      </c>
      <c r="C767" s="911" t="e">
        <f t="shared" si="60"/>
        <v>#REF!</v>
      </c>
      <c r="D767" s="909" t="e">
        <f t="shared" si="59"/>
        <v>#REF!</v>
      </c>
      <c r="E767" s="906"/>
      <c r="F767" s="1346" t="e">
        <f t="shared" si="61"/>
        <v>#REF!</v>
      </c>
      <c r="G767" s="907" t="e">
        <f t="shared" si="58"/>
        <v>#REF!</v>
      </c>
      <c r="H767" s="906"/>
      <c r="I767" s="906"/>
    </row>
    <row r="768" spans="1:9" ht="18.75">
      <c r="A768" s="888"/>
      <c r="B768" s="908">
        <f t="shared" si="62"/>
        <v>764</v>
      </c>
      <c r="C768" s="911" t="e">
        <f t="shared" si="60"/>
        <v>#REF!</v>
      </c>
      <c r="D768" s="909" t="e">
        <f t="shared" si="59"/>
        <v>#REF!</v>
      </c>
      <c r="E768" s="906"/>
      <c r="F768" s="1346" t="e">
        <f t="shared" si="61"/>
        <v>#REF!</v>
      </c>
      <c r="G768" s="907" t="e">
        <f t="shared" si="58"/>
        <v>#REF!</v>
      </c>
      <c r="H768" s="906"/>
      <c r="I768" s="906"/>
    </row>
    <row r="769" spans="1:9" ht="18.75">
      <c r="A769" s="888"/>
      <c r="B769" s="908">
        <f t="shared" si="62"/>
        <v>765</v>
      </c>
      <c r="C769" s="911" t="e">
        <f t="shared" si="60"/>
        <v>#REF!</v>
      </c>
      <c r="D769" s="909" t="e">
        <f t="shared" si="59"/>
        <v>#REF!</v>
      </c>
      <c r="E769" s="906"/>
      <c r="F769" s="1346" t="e">
        <f t="shared" si="61"/>
        <v>#REF!</v>
      </c>
      <c r="G769" s="907" t="e">
        <f t="shared" si="58"/>
        <v>#REF!</v>
      </c>
      <c r="H769" s="906"/>
      <c r="I769" s="906"/>
    </row>
    <row r="770" spans="1:9" ht="18.75">
      <c r="A770" s="888"/>
      <c r="B770" s="908">
        <f t="shared" si="62"/>
        <v>766</v>
      </c>
      <c r="C770" s="911" t="e">
        <f t="shared" si="60"/>
        <v>#REF!</v>
      </c>
      <c r="D770" s="909" t="e">
        <f t="shared" si="59"/>
        <v>#REF!</v>
      </c>
      <c r="E770" s="906"/>
      <c r="F770" s="1346" t="e">
        <f t="shared" si="61"/>
        <v>#REF!</v>
      </c>
      <c r="G770" s="907" t="e">
        <f t="shared" si="58"/>
        <v>#REF!</v>
      </c>
      <c r="H770" s="906"/>
      <c r="I770" s="906"/>
    </row>
    <row r="771" spans="1:9" ht="18.75">
      <c r="A771" s="888"/>
      <c r="B771" s="908">
        <f t="shared" si="62"/>
        <v>767</v>
      </c>
      <c r="C771" s="911" t="e">
        <f t="shared" si="60"/>
        <v>#REF!</v>
      </c>
      <c r="D771" s="909" t="e">
        <f t="shared" si="59"/>
        <v>#REF!</v>
      </c>
      <c r="E771" s="906"/>
      <c r="F771" s="1346" t="e">
        <f t="shared" si="61"/>
        <v>#REF!</v>
      </c>
      <c r="G771" s="907" t="e">
        <f t="shared" si="58"/>
        <v>#REF!</v>
      </c>
      <c r="H771" s="906"/>
      <c r="I771" s="906"/>
    </row>
    <row r="772" spans="1:9" ht="18.75">
      <c r="A772" s="888"/>
      <c r="B772" s="908">
        <f t="shared" si="62"/>
        <v>768</v>
      </c>
      <c r="C772" s="911" t="e">
        <f t="shared" si="60"/>
        <v>#REF!</v>
      </c>
      <c r="D772" s="909" t="e">
        <f t="shared" si="59"/>
        <v>#REF!</v>
      </c>
      <c r="E772" s="906"/>
      <c r="F772" s="1346" t="e">
        <f t="shared" si="61"/>
        <v>#REF!</v>
      </c>
      <c r="G772" s="907" t="e">
        <f t="shared" si="58"/>
        <v>#REF!</v>
      </c>
      <c r="H772" s="906"/>
      <c r="I772" s="906"/>
    </row>
    <row r="773" spans="1:9" ht="18.75">
      <c r="A773" s="888"/>
      <c r="B773" s="908">
        <f t="shared" si="62"/>
        <v>769</v>
      </c>
      <c r="C773" s="911" t="e">
        <f t="shared" si="60"/>
        <v>#REF!</v>
      </c>
      <c r="D773" s="909" t="e">
        <f t="shared" si="59"/>
        <v>#REF!</v>
      </c>
      <c r="E773" s="906"/>
      <c r="F773" s="1346" t="e">
        <f t="shared" si="61"/>
        <v>#REF!</v>
      </c>
      <c r="G773" s="907" t="e">
        <f t="shared" ref="G773:G836" si="63">ROUND(F773*1.4,2)</f>
        <v>#REF!</v>
      </c>
      <c r="H773" s="906"/>
      <c r="I773" s="906"/>
    </row>
    <row r="774" spans="1:9" ht="18.75">
      <c r="A774" s="888"/>
      <c r="B774" s="908">
        <f t="shared" si="62"/>
        <v>770</v>
      </c>
      <c r="C774" s="911" t="e">
        <f t="shared" si="60"/>
        <v>#REF!</v>
      </c>
      <c r="D774" s="909" t="e">
        <f t="shared" ref="D774:D837" si="64">ROUND(C774*1.4,2)</f>
        <v>#REF!</v>
      </c>
      <c r="E774" s="906"/>
      <c r="F774" s="1346" t="e">
        <f t="shared" si="61"/>
        <v>#REF!</v>
      </c>
      <c r="G774" s="907" t="e">
        <f t="shared" si="63"/>
        <v>#REF!</v>
      </c>
      <c r="H774" s="906"/>
      <c r="I774" s="906"/>
    </row>
    <row r="775" spans="1:9" ht="18.75">
      <c r="A775" s="888"/>
      <c r="B775" s="908">
        <f t="shared" si="62"/>
        <v>771</v>
      </c>
      <c r="C775" s="911" t="e">
        <f t="shared" si="60"/>
        <v>#REF!</v>
      </c>
      <c r="D775" s="909" t="e">
        <f t="shared" si="64"/>
        <v>#REF!</v>
      </c>
      <c r="E775" s="906"/>
      <c r="F775" s="1346" t="e">
        <f t="shared" si="61"/>
        <v>#REF!</v>
      </c>
      <c r="G775" s="907" t="e">
        <f t="shared" si="63"/>
        <v>#REF!</v>
      </c>
      <c r="H775" s="906"/>
      <c r="I775" s="906"/>
    </row>
    <row r="776" spans="1:9" ht="18.75">
      <c r="A776" s="888"/>
      <c r="B776" s="908">
        <f t="shared" si="62"/>
        <v>772</v>
      </c>
      <c r="C776" s="911" t="e">
        <f t="shared" si="60"/>
        <v>#REF!</v>
      </c>
      <c r="D776" s="909" t="e">
        <f t="shared" si="64"/>
        <v>#REF!</v>
      </c>
      <c r="E776" s="906"/>
      <c r="F776" s="1346" t="e">
        <f t="shared" si="61"/>
        <v>#REF!</v>
      </c>
      <c r="G776" s="907" t="e">
        <f t="shared" si="63"/>
        <v>#REF!</v>
      </c>
      <c r="H776" s="906"/>
      <c r="I776" s="906"/>
    </row>
    <row r="777" spans="1:9" ht="18.75">
      <c r="A777" s="888"/>
      <c r="B777" s="908">
        <f t="shared" si="62"/>
        <v>773</v>
      </c>
      <c r="C777" s="911" t="e">
        <f t="shared" si="60"/>
        <v>#REF!</v>
      </c>
      <c r="D777" s="909" t="e">
        <f t="shared" si="64"/>
        <v>#REF!</v>
      </c>
      <c r="E777" s="906"/>
      <c r="F777" s="1346" t="e">
        <f t="shared" si="61"/>
        <v>#REF!</v>
      </c>
      <c r="G777" s="907" t="e">
        <f t="shared" si="63"/>
        <v>#REF!</v>
      </c>
      <c r="H777" s="906"/>
      <c r="I777" s="906"/>
    </row>
    <row r="778" spans="1:9" ht="18.75">
      <c r="A778" s="888"/>
      <c r="B778" s="908">
        <f t="shared" si="62"/>
        <v>774</v>
      </c>
      <c r="C778" s="911" t="e">
        <f t="shared" si="60"/>
        <v>#REF!</v>
      </c>
      <c r="D778" s="909" t="e">
        <f t="shared" si="64"/>
        <v>#REF!</v>
      </c>
      <c r="E778" s="906"/>
      <c r="F778" s="1346" t="e">
        <f t="shared" si="61"/>
        <v>#REF!</v>
      </c>
      <c r="G778" s="907" t="e">
        <f t="shared" si="63"/>
        <v>#REF!</v>
      </c>
      <c r="H778" s="906"/>
      <c r="I778" s="906"/>
    </row>
    <row r="779" spans="1:9" ht="18.75">
      <c r="A779" s="888"/>
      <c r="B779" s="908">
        <f t="shared" si="62"/>
        <v>775</v>
      </c>
      <c r="C779" s="911" t="e">
        <f t="shared" si="60"/>
        <v>#REF!</v>
      </c>
      <c r="D779" s="909" t="e">
        <f t="shared" si="64"/>
        <v>#REF!</v>
      </c>
      <c r="E779" s="906"/>
      <c r="F779" s="1346" t="e">
        <f t="shared" si="61"/>
        <v>#REF!</v>
      </c>
      <c r="G779" s="907" t="e">
        <f t="shared" si="63"/>
        <v>#REF!</v>
      </c>
      <c r="H779" s="906"/>
      <c r="I779" s="906"/>
    </row>
    <row r="780" spans="1:9" ht="18.75">
      <c r="A780" s="888"/>
      <c r="B780" s="908">
        <f t="shared" si="62"/>
        <v>776</v>
      </c>
      <c r="C780" s="911" t="e">
        <f t="shared" si="60"/>
        <v>#REF!</v>
      </c>
      <c r="D780" s="909" t="e">
        <f t="shared" si="64"/>
        <v>#REF!</v>
      </c>
      <c r="E780" s="906"/>
      <c r="F780" s="1346" t="e">
        <f t="shared" si="61"/>
        <v>#REF!</v>
      </c>
      <c r="G780" s="907" t="e">
        <f t="shared" si="63"/>
        <v>#REF!</v>
      </c>
      <c r="H780" s="906"/>
      <c r="I780" s="906"/>
    </row>
    <row r="781" spans="1:9" ht="18.75">
      <c r="A781" s="888"/>
      <c r="B781" s="908">
        <f t="shared" si="62"/>
        <v>777</v>
      </c>
      <c r="C781" s="911" t="e">
        <f t="shared" ref="C781:C844" si="65">C780+$C$1006</f>
        <v>#REF!</v>
      </c>
      <c r="D781" s="909" t="e">
        <f t="shared" si="64"/>
        <v>#REF!</v>
      </c>
      <c r="E781" s="906"/>
      <c r="F781" s="1346" t="e">
        <f t="shared" ref="F781:F844" si="66">F780+$F$1006</f>
        <v>#REF!</v>
      </c>
      <c r="G781" s="907" t="e">
        <f t="shared" si="63"/>
        <v>#REF!</v>
      </c>
      <c r="H781" s="906"/>
      <c r="I781" s="906"/>
    </row>
    <row r="782" spans="1:9" ht="18.75">
      <c r="A782" s="888"/>
      <c r="B782" s="908">
        <f t="shared" ref="B782:B845" si="67">B781+1</f>
        <v>778</v>
      </c>
      <c r="C782" s="911" t="e">
        <f t="shared" si="65"/>
        <v>#REF!</v>
      </c>
      <c r="D782" s="909" t="e">
        <f t="shared" si="64"/>
        <v>#REF!</v>
      </c>
      <c r="E782" s="906"/>
      <c r="F782" s="1346" t="e">
        <f t="shared" si="66"/>
        <v>#REF!</v>
      </c>
      <c r="G782" s="907" t="e">
        <f t="shared" si="63"/>
        <v>#REF!</v>
      </c>
      <c r="H782" s="906"/>
      <c r="I782" s="906"/>
    </row>
    <row r="783" spans="1:9" ht="18.75">
      <c r="A783" s="888"/>
      <c r="B783" s="908">
        <f t="shared" si="67"/>
        <v>779</v>
      </c>
      <c r="C783" s="911" t="e">
        <f t="shared" si="65"/>
        <v>#REF!</v>
      </c>
      <c r="D783" s="909" t="e">
        <f t="shared" si="64"/>
        <v>#REF!</v>
      </c>
      <c r="E783" s="906"/>
      <c r="F783" s="1346" t="e">
        <f t="shared" si="66"/>
        <v>#REF!</v>
      </c>
      <c r="G783" s="907" t="e">
        <f t="shared" si="63"/>
        <v>#REF!</v>
      </c>
      <c r="H783" s="906"/>
      <c r="I783" s="906"/>
    </row>
    <row r="784" spans="1:9" ht="18.75">
      <c r="A784" s="888"/>
      <c r="B784" s="908">
        <f t="shared" si="67"/>
        <v>780</v>
      </c>
      <c r="C784" s="911" t="e">
        <f t="shared" si="65"/>
        <v>#REF!</v>
      </c>
      <c r="D784" s="909" t="e">
        <f t="shared" si="64"/>
        <v>#REF!</v>
      </c>
      <c r="E784" s="906"/>
      <c r="F784" s="1346" t="e">
        <f t="shared" si="66"/>
        <v>#REF!</v>
      </c>
      <c r="G784" s="907" t="e">
        <f t="shared" si="63"/>
        <v>#REF!</v>
      </c>
      <c r="H784" s="906"/>
      <c r="I784" s="906"/>
    </row>
    <row r="785" spans="1:9" ht="18.75">
      <c r="A785" s="888"/>
      <c r="B785" s="908">
        <f t="shared" si="67"/>
        <v>781</v>
      </c>
      <c r="C785" s="911" t="e">
        <f t="shared" si="65"/>
        <v>#REF!</v>
      </c>
      <c r="D785" s="909" t="e">
        <f t="shared" si="64"/>
        <v>#REF!</v>
      </c>
      <c r="E785" s="906"/>
      <c r="F785" s="1346" t="e">
        <f t="shared" si="66"/>
        <v>#REF!</v>
      </c>
      <c r="G785" s="907" t="e">
        <f t="shared" si="63"/>
        <v>#REF!</v>
      </c>
      <c r="H785" s="906"/>
      <c r="I785" s="906"/>
    </row>
    <row r="786" spans="1:9" ht="18.75">
      <c r="A786" s="888"/>
      <c r="B786" s="908">
        <f t="shared" si="67"/>
        <v>782</v>
      </c>
      <c r="C786" s="911" t="e">
        <f t="shared" si="65"/>
        <v>#REF!</v>
      </c>
      <c r="D786" s="909" t="e">
        <f t="shared" si="64"/>
        <v>#REF!</v>
      </c>
      <c r="E786" s="906"/>
      <c r="F786" s="1346" t="e">
        <f t="shared" si="66"/>
        <v>#REF!</v>
      </c>
      <c r="G786" s="907" t="e">
        <f t="shared" si="63"/>
        <v>#REF!</v>
      </c>
      <c r="H786" s="906"/>
      <c r="I786" s="906"/>
    </row>
    <row r="787" spans="1:9" ht="18.75">
      <c r="A787" s="888"/>
      <c r="B787" s="908">
        <f t="shared" si="67"/>
        <v>783</v>
      </c>
      <c r="C787" s="911" t="e">
        <f t="shared" si="65"/>
        <v>#REF!</v>
      </c>
      <c r="D787" s="909" t="e">
        <f t="shared" si="64"/>
        <v>#REF!</v>
      </c>
      <c r="E787" s="906"/>
      <c r="F787" s="1346" t="e">
        <f t="shared" si="66"/>
        <v>#REF!</v>
      </c>
      <c r="G787" s="907" t="e">
        <f t="shared" si="63"/>
        <v>#REF!</v>
      </c>
      <c r="H787" s="906"/>
      <c r="I787" s="906"/>
    </row>
    <row r="788" spans="1:9" ht="18.75">
      <c r="A788" s="888"/>
      <c r="B788" s="908">
        <f t="shared" si="67"/>
        <v>784</v>
      </c>
      <c r="C788" s="911" t="e">
        <f t="shared" si="65"/>
        <v>#REF!</v>
      </c>
      <c r="D788" s="909" t="e">
        <f t="shared" si="64"/>
        <v>#REF!</v>
      </c>
      <c r="E788" s="906"/>
      <c r="F788" s="1346" t="e">
        <f t="shared" si="66"/>
        <v>#REF!</v>
      </c>
      <c r="G788" s="907" t="e">
        <f t="shared" si="63"/>
        <v>#REF!</v>
      </c>
      <c r="H788" s="906"/>
      <c r="I788" s="906"/>
    </row>
    <row r="789" spans="1:9" ht="18.75">
      <c r="A789" s="888"/>
      <c r="B789" s="908">
        <f t="shared" si="67"/>
        <v>785</v>
      </c>
      <c r="C789" s="911" t="e">
        <f t="shared" si="65"/>
        <v>#REF!</v>
      </c>
      <c r="D789" s="909" t="e">
        <f t="shared" si="64"/>
        <v>#REF!</v>
      </c>
      <c r="E789" s="906"/>
      <c r="F789" s="1346" t="e">
        <f t="shared" si="66"/>
        <v>#REF!</v>
      </c>
      <c r="G789" s="907" t="e">
        <f t="shared" si="63"/>
        <v>#REF!</v>
      </c>
      <c r="H789" s="906"/>
      <c r="I789" s="906"/>
    </row>
    <row r="790" spans="1:9" ht="18.75">
      <c r="A790" s="888"/>
      <c r="B790" s="908">
        <f t="shared" si="67"/>
        <v>786</v>
      </c>
      <c r="C790" s="911" t="e">
        <f t="shared" si="65"/>
        <v>#REF!</v>
      </c>
      <c r="D790" s="909" t="e">
        <f t="shared" si="64"/>
        <v>#REF!</v>
      </c>
      <c r="E790" s="906"/>
      <c r="F790" s="1346" t="e">
        <f t="shared" si="66"/>
        <v>#REF!</v>
      </c>
      <c r="G790" s="907" t="e">
        <f t="shared" si="63"/>
        <v>#REF!</v>
      </c>
      <c r="H790" s="906"/>
      <c r="I790" s="906"/>
    </row>
    <row r="791" spans="1:9" ht="18.75">
      <c r="A791" s="888"/>
      <c r="B791" s="908">
        <f t="shared" si="67"/>
        <v>787</v>
      </c>
      <c r="C791" s="911" t="e">
        <f t="shared" si="65"/>
        <v>#REF!</v>
      </c>
      <c r="D791" s="909" t="e">
        <f t="shared" si="64"/>
        <v>#REF!</v>
      </c>
      <c r="E791" s="906"/>
      <c r="F791" s="1346" t="e">
        <f t="shared" si="66"/>
        <v>#REF!</v>
      </c>
      <c r="G791" s="907" t="e">
        <f t="shared" si="63"/>
        <v>#REF!</v>
      </c>
      <c r="H791" s="906"/>
      <c r="I791" s="906"/>
    </row>
    <row r="792" spans="1:9" ht="18.75">
      <c r="A792" s="888"/>
      <c r="B792" s="908">
        <f t="shared" si="67"/>
        <v>788</v>
      </c>
      <c r="C792" s="911" t="e">
        <f t="shared" si="65"/>
        <v>#REF!</v>
      </c>
      <c r="D792" s="909" t="e">
        <f t="shared" si="64"/>
        <v>#REF!</v>
      </c>
      <c r="E792" s="906"/>
      <c r="F792" s="1346" t="e">
        <f t="shared" si="66"/>
        <v>#REF!</v>
      </c>
      <c r="G792" s="907" t="e">
        <f t="shared" si="63"/>
        <v>#REF!</v>
      </c>
      <c r="H792" s="906"/>
      <c r="I792" s="906"/>
    </row>
    <row r="793" spans="1:9" ht="18.75">
      <c r="A793" s="888"/>
      <c r="B793" s="908">
        <f t="shared" si="67"/>
        <v>789</v>
      </c>
      <c r="C793" s="911" t="e">
        <f t="shared" si="65"/>
        <v>#REF!</v>
      </c>
      <c r="D793" s="909" t="e">
        <f t="shared" si="64"/>
        <v>#REF!</v>
      </c>
      <c r="E793" s="906"/>
      <c r="F793" s="1346" t="e">
        <f t="shared" si="66"/>
        <v>#REF!</v>
      </c>
      <c r="G793" s="907" t="e">
        <f t="shared" si="63"/>
        <v>#REF!</v>
      </c>
      <c r="H793" s="906"/>
      <c r="I793" s="906"/>
    </row>
    <row r="794" spans="1:9" ht="18.75">
      <c r="A794" s="888"/>
      <c r="B794" s="908">
        <f t="shared" si="67"/>
        <v>790</v>
      </c>
      <c r="C794" s="911" t="e">
        <f t="shared" si="65"/>
        <v>#REF!</v>
      </c>
      <c r="D794" s="909" t="e">
        <f t="shared" si="64"/>
        <v>#REF!</v>
      </c>
      <c r="E794" s="906"/>
      <c r="F794" s="1346" t="e">
        <f t="shared" si="66"/>
        <v>#REF!</v>
      </c>
      <c r="G794" s="907" t="e">
        <f t="shared" si="63"/>
        <v>#REF!</v>
      </c>
      <c r="H794" s="906"/>
      <c r="I794" s="906"/>
    </row>
    <row r="795" spans="1:9" ht="18.75">
      <c r="A795" s="888"/>
      <c r="B795" s="908">
        <f t="shared" si="67"/>
        <v>791</v>
      </c>
      <c r="C795" s="911" t="e">
        <f t="shared" si="65"/>
        <v>#REF!</v>
      </c>
      <c r="D795" s="909" t="e">
        <f t="shared" si="64"/>
        <v>#REF!</v>
      </c>
      <c r="E795" s="906"/>
      <c r="F795" s="1346" t="e">
        <f t="shared" si="66"/>
        <v>#REF!</v>
      </c>
      <c r="G795" s="907" t="e">
        <f t="shared" si="63"/>
        <v>#REF!</v>
      </c>
      <c r="H795" s="906"/>
      <c r="I795" s="906"/>
    </row>
    <row r="796" spans="1:9" ht="18.75">
      <c r="A796" s="888"/>
      <c r="B796" s="908">
        <f t="shared" si="67"/>
        <v>792</v>
      </c>
      <c r="C796" s="911" t="e">
        <f t="shared" si="65"/>
        <v>#REF!</v>
      </c>
      <c r="D796" s="909" t="e">
        <f t="shared" si="64"/>
        <v>#REF!</v>
      </c>
      <c r="E796" s="906"/>
      <c r="F796" s="1346" t="e">
        <f t="shared" si="66"/>
        <v>#REF!</v>
      </c>
      <c r="G796" s="907" t="e">
        <f t="shared" si="63"/>
        <v>#REF!</v>
      </c>
      <c r="H796" s="906"/>
      <c r="I796" s="906"/>
    </row>
    <row r="797" spans="1:9" ht="18.75">
      <c r="A797" s="888"/>
      <c r="B797" s="908">
        <f t="shared" si="67"/>
        <v>793</v>
      </c>
      <c r="C797" s="911" t="e">
        <f t="shared" si="65"/>
        <v>#REF!</v>
      </c>
      <c r="D797" s="909" t="e">
        <f t="shared" si="64"/>
        <v>#REF!</v>
      </c>
      <c r="E797" s="906"/>
      <c r="F797" s="1346" t="e">
        <f t="shared" si="66"/>
        <v>#REF!</v>
      </c>
      <c r="G797" s="907" t="e">
        <f t="shared" si="63"/>
        <v>#REF!</v>
      </c>
      <c r="H797" s="906"/>
      <c r="I797" s="906"/>
    </row>
    <row r="798" spans="1:9" ht="18.75">
      <c r="A798" s="888"/>
      <c r="B798" s="908">
        <f t="shared" si="67"/>
        <v>794</v>
      </c>
      <c r="C798" s="911" t="e">
        <f t="shared" si="65"/>
        <v>#REF!</v>
      </c>
      <c r="D798" s="909" t="e">
        <f t="shared" si="64"/>
        <v>#REF!</v>
      </c>
      <c r="E798" s="906"/>
      <c r="F798" s="1346" t="e">
        <f t="shared" si="66"/>
        <v>#REF!</v>
      </c>
      <c r="G798" s="907" t="e">
        <f t="shared" si="63"/>
        <v>#REF!</v>
      </c>
      <c r="H798" s="906"/>
      <c r="I798" s="906"/>
    </row>
    <row r="799" spans="1:9" ht="18.75">
      <c r="A799" s="888"/>
      <c r="B799" s="908">
        <f t="shared" si="67"/>
        <v>795</v>
      </c>
      <c r="C799" s="911" t="e">
        <f t="shared" si="65"/>
        <v>#REF!</v>
      </c>
      <c r="D799" s="909" t="e">
        <f t="shared" si="64"/>
        <v>#REF!</v>
      </c>
      <c r="E799" s="906"/>
      <c r="F799" s="1346" t="e">
        <f t="shared" si="66"/>
        <v>#REF!</v>
      </c>
      <c r="G799" s="907" t="e">
        <f t="shared" si="63"/>
        <v>#REF!</v>
      </c>
      <c r="H799" s="906"/>
      <c r="I799" s="906"/>
    </row>
    <row r="800" spans="1:9" ht="18.75">
      <c r="A800" s="888"/>
      <c r="B800" s="908">
        <f t="shared" si="67"/>
        <v>796</v>
      </c>
      <c r="C800" s="911" t="e">
        <f t="shared" si="65"/>
        <v>#REF!</v>
      </c>
      <c r="D800" s="909" t="e">
        <f t="shared" si="64"/>
        <v>#REF!</v>
      </c>
      <c r="E800" s="906"/>
      <c r="F800" s="1346" t="e">
        <f t="shared" si="66"/>
        <v>#REF!</v>
      </c>
      <c r="G800" s="907" t="e">
        <f t="shared" si="63"/>
        <v>#REF!</v>
      </c>
      <c r="H800" s="906"/>
      <c r="I800" s="906"/>
    </row>
    <row r="801" spans="1:9" ht="18.75">
      <c r="A801" s="888"/>
      <c r="B801" s="908">
        <f t="shared" si="67"/>
        <v>797</v>
      </c>
      <c r="C801" s="911" t="e">
        <f t="shared" si="65"/>
        <v>#REF!</v>
      </c>
      <c r="D801" s="909" t="e">
        <f t="shared" si="64"/>
        <v>#REF!</v>
      </c>
      <c r="E801" s="906"/>
      <c r="F801" s="1346" t="e">
        <f t="shared" si="66"/>
        <v>#REF!</v>
      </c>
      <c r="G801" s="907" t="e">
        <f t="shared" si="63"/>
        <v>#REF!</v>
      </c>
      <c r="H801" s="906"/>
      <c r="I801" s="906"/>
    </row>
    <row r="802" spans="1:9" ht="18.75">
      <c r="A802" s="888"/>
      <c r="B802" s="908">
        <f t="shared" si="67"/>
        <v>798</v>
      </c>
      <c r="C802" s="911" t="e">
        <f t="shared" si="65"/>
        <v>#REF!</v>
      </c>
      <c r="D802" s="909" t="e">
        <f t="shared" si="64"/>
        <v>#REF!</v>
      </c>
      <c r="E802" s="906"/>
      <c r="F802" s="1346" t="e">
        <f t="shared" si="66"/>
        <v>#REF!</v>
      </c>
      <c r="G802" s="907" t="e">
        <f t="shared" si="63"/>
        <v>#REF!</v>
      </c>
      <c r="H802" s="906"/>
      <c r="I802" s="906"/>
    </row>
    <row r="803" spans="1:9" ht="18.75">
      <c r="A803" s="888"/>
      <c r="B803" s="908">
        <f t="shared" si="67"/>
        <v>799</v>
      </c>
      <c r="C803" s="911" t="e">
        <f t="shared" si="65"/>
        <v>#REF!</v>
      </c>
      <c r="D803" s="909" t="e">
        <f t="shared" si="64"/>
        <v>#REF!</v>
      </c>
      <c r="E803" s="906"/>
      <c r="F803" s="1346" t="e">
        <f t="shared" si="66"/>
        <v>#REF!</v>
      </c>
      <c r="G803" s="907" t="e">
        <f t="shared" si="63"/>
        <v>#REF!</v>
      </c>
      <c r="H803" s="906"/>
      <c r="I803" s="906"/>
    </row>
    <row r="804" spans="1:9" ht="18.75">
      <c r="A804" s="888"/>
      <c r="B804" s="908">
        <f t="shared" si="67"/>
        <v>800</v>
      </c>
      <c r="C804" s="911" t="e">
        <f t="shared" si="65"/>
        <v>#REF!</v>
      </c>
      <c r="D804" s="909" t="e">
        <f t="shared" si="64"/>
        <v>#REF!</v>
      </c>
      <c r="E804" s="906"/>
      <c r="F804" s="1346" t="e">
        <f t="shared" si="66"/>
        <v>#REF!</v>
      </c>
      <c r="G804" s="907" t="e">
        <f t="shared" si="63"/>
        <v>#REF!</v>
      </c>
      <c r="H804" s="906"/>
      <c r="I804" s="906"/>
    </row>
    <row r="805" spans="1:9" ht="18.75">
      <c r="A805" s="888"/>
      <c r="B805" s="908">
        <f t="shared" si="67"/>
        <v>801</v>
      </c>
      <c r="C805" s="911" t="e">
        <f t="shared" si="65"/>
        <v>#REF!</v>
      </c>
      <c r="D805" s="909" t="e">
        <f t="shared" si="64"/>
        <v>#REF!</v>
      </c>
      <c r="E805" s="906"/>
      <c r="F805" s="1346" t="e">
        <f t="shared" si="66"/>
        <v>#REF!</v>
      </c>
      <c r="G805" s="907" t="e">
        <f t="shared" si="63"/>
        <v>#REF!</v>
      </c>
      <c r="H805" s="906"/>
      <c r="I805" s="906"/>
    </row>
    <row r="806" spans="1:9" ht="18.75">
      <c r="A806" s="888"/>
      <c r="B806" s="908">
        <f t="shared" si="67"/>
        <v>802</v>
      </c>
      <c r="C806" s="911" t="e">
        <f t="shared" si="65"/>
        <v>#REF!</v>
      </c>
      <c r="D806" s="909" t="e">
        <f t="shared" si="64"/>
        <v>#REF!</v>
      </c>
      <c r="E806" s="906"/>
      <c r="F806" s="1346" t="e">
        <f t="shared" si="66"/>
        <v>#REF!</v>
      </c>
      <c r="G806" s="907" t="e">
        <f t="shared" si="63"/>
        <v>#REF!</v>
      </c>
      <c r="H806" s="906"/>
      <c r="I806" s="906"/>
    </row>
    <row r="807" spans="1:9" ht="18.75">
      <c r="A807" s="888"/>
      <c r="B807" s="908">
        <f t="shared" si="67"/>
        <v>803</v>
      </c>
      <c r="C807" s="911" t="e">
        <f t="shared" si="65"/>
        <v>#REF!</v>
      </c>
      <c r="D807" s="909" t="e">
        <f t="shared" si="64"/>
        <v>#REF!</v>
      </c>
      <c r="E807" s="906"/>
      <c r="F807" s="1346" t="e">
        <f t="shared" si="66"/>
        <v>#REF!</v>
      </c>
      <c r="G807" s="907" t="e">
        <f t="shared" si="63"/>
        <v>#REF!</v>
      </c>
      <c r="H807" s="906"/>
      <c r="I807" s="906"/>
    </row>
    <row r="808" spans="1:9" ht="18.75">
      <c r="A808" s="888"/>
      <c r="B808" s="908">
        <f t="shared" si="67"/>
        <v>804</v>
      </c>
      <c r="C808" s="911" t="e">
        <f t="shared" si="65"/>
        <v>#REF!</v>
      </c>
      <c r="D808" s="909" t="e">
        <f t="shared" si="64"/>
        <v>#REF!</v>
      </c>
      <c r="E808" s="906"/>
      <c r="F808" s="1346" t="e">
        <f t="shared" si="66"/>
        <v>#REF!</v>
      </c>
      <c r="G808" s="907" t="e">
        <f t="shared" si="63"/>
        <v>#REF!</v>
      </c>
      <c r="H808" s="906"/>
      <c r="I808" s="906"/>
    </row>
    <row r="809" spans="1:9" ht="18.75">
      <c r="A809" s="888"/>
      <c r="B809" s="908">
        <f t="shared" si="67"/>
        <v>805</v>
      </c>
      <c r="C809" s="911" t="e">
        <f t="shared" si="65"/>
        <v>#REF!</v>
      </c>
      <c r="D809" s="909" t="e">
        <f t="shared" si="64"/>
        <v>#REF!</v>
      </c>
      <c r="E809" s="906"/>
      <c r="F809" s="1346" t="e">
        <f t="shared" si="66"/>
        <v>#REF!</v>
      </c>
      <c r="G809" s="907" t="e">
        <f t="shared" si="63"/>
        <v>#REF!</v>
      </c>
      <c r="H809" s="906"/>
      <c r="I809" s="906"/>
    </row>
    <row r="810" spans="1:9" ht="18.75">
      <c r="A810" s="888"/>
      <c r="B810" s="908">
        <f t="shared" si="67"/>
        <v>806</v>
      </c>
      <c r="C810" s="911" t="e">
        <f t="shared" si="65"/>
        <v>#REF!</v>
      </c>
      <c r="D810" s="909" t="e">
        <f t="shared" si="64"/>
        <v>#REF!</v>
      </c>
      <c r="E810" s="906"/>
      <c r="F810" s="1346" t="e">
        <f t="shared" si="66"/>
        <v>#REF!</v>
      </c>
      <c r="G810" s="907" t="e">
        <f t="shared" si="63"/>
        <v>#REF!</v>
      </c>
      <c r="H810" s="906"/>
      <c r="I810" s="906"/>
    </row>
    <row r="811" spans="1:9" ht="18.75">
      <c r="A811" s="888"/>
      <c r="B811" s="908">
        <f t="shared" si="67"/>
        <v>807</v>
      </c>
      <c r="C811" s="911" t="e">
        <f t="shared" si="65"/>
        <v>#REF!</v>
      </c>
      <c r="D811" s="909" t="e">
        <f t="shared" si="64"/>
        <v>#REF!</v>
      </c>
      <c r="E811" s="906"/>
      <c r="F811" s="1346" t="e">
        <f t="shared" si="66"/>
        <v>#REF!</v>
      </c>
      <c r="G811" s="907" t="e">
        <f t="shared" si="63"/>
        <v>#REF!</v>
      </c>
      <c r="H811" s="906"/>
      <c r="I811" s="906"/>
    </row>
    <row r="812" spans="1:9" ht="18.75">
      <c r="A812" s="888"/>
      <c r="B812" s="908">
        <f t="shared" si="67"/>
        <v>808</v>
      </c>
      <c r="C812" s="911" t="e">
        <f t="shared" si="65"/>
        <v>#REF!</v>
      </c>
      <c r="D812" s="909" t="e">
        <f t="shared" si="64"/>
        <v>#REF!</v>
      </c>
      <c r="E812" s="906"/>
      <c r="F812" s="1346" t="e">
        <f t="shared" si="66"/>
        <v>#REF!</v>
      </c>
      <c r="G812" s="907" t="e">
        <f t="shared" si="63"/>
        <v>#REF!</v>
      </c>
      <c r="H812" s="906"/>
      <c r="I812" s="906"/>
    </row>
    <row r="813" spans="1:9" ht="18.75">
      <c r="A813" s="888"/>
      <c r="B813" s="908">
        <f t="shared" si="67"/>
        <v>809</v>
      </c>
      <c r="C813" s="911" t="e">
        <f t="shared" si="65"/>
        <v>#REF!</v>
      </c>
      <c r="D813" s="909" t="e">
        <f t="shared" si="64"/>
        <v>#REF!</v>
      </c>
      <c r="E813" s="906"/>
      <c r="F813" s="1346" t="e">
        <f t="shared" si="66"/>
        <v>#REF!</v>
      </c>
      <c r="G813" s="907" t="e">
        <f t="shared" si="63"/>
        <v>#REF!</v>
      </c>
      <c r="H813" s="906"/>
      <c r="I813" s="906"/>
    </row>
    <row r="814" spans="1:9" ht="18.75">
      <c r="A814" s="888"/>
      <c r="B814" s="908">
        <f t="shared" si="67"/>
        <v>810</v>
      </c>
      <c r="C814" s="911" t="e">
        <f t="shared" si="65"/>
        <v>#REF!</v>
      </c>
      <c r="D814" s="909" t="e">
        <f t="shared" si="64"/>
        <v>#REF!</v>
      </c>
      <c r="E814" s="906"/>
      <c r="F814" s="1346" t="e">
        <f t="shared" si="66"/>
        <v>#REF!</v>
      </c>
      <c r="G814" s="907" t="e">
        <f t="shared" si="63"/>
        <v>#REF!</v>
      </c>
      <c r="H814" s="906"/>
      <c r="I814" s="906"/>
    </row>
    <row r="815" spans="1:9" ht="18.75">
      <c r="A815" s="888"/>
      <c r="B815" s="908">
        <f t="shared" si="67"/>
        <v>811</v>
      </c>
      <c r="C815" s="911" t="e">
        <f t="shared" si="65"/>
        <v>#REF!</v>
      </c>
      <c r="D815" s="909" t="e">
        <f t="shared" si="64"/>
        <v>#REF!</v>
      </c>
      <c r="E815" s="906"/>
      <c r="F815" s="1346" t="e">
        <f t="shared" si="66"/>
        <v>#REF!</v>
      </c>
      <c r="G815" s="907" t="e">
        <f t="shared" si="63"/>
        <v>#REF!</v>
      </c>
      <c r="H815" s="906"/>
      <c r="I815" s="906"/>
    </row>
    <row r="816" spans="1:9" ht="18.75">
      <c r="A816" s="888"/>
      <c r="B816" s="908">
        <f t="shared" si="67"/>
        <v>812</v>
      </c>
      <c r="C816" s="911" t="e">
        <f t="shared" si="65"/>
        <v>#REF!</v>
      </c>
      <c r="D816" s="909" t="e">
        <f t="shared" si="64"/>
        <v>#REF!</v>
      </c>
      <c r="E816" s="906"/>
      <c r="F816" s="1346" t="e">
        <f t="shared" si="66"/>
        <v>#REF!</v>
      </c>
      <c r="G816" s="907" t="e">
        <f t="shared" si="63"/>
        <v>#REF!</v>
      </c>
      <c r="H816" s="906"/>
      <c r="I816" s="906"/>
    </row>
    <row r="817" spans="1:9" ht="18.75">
      <c r="A817" s="888"/>
      <c r="B817" s="908">
        <f t="shared" si="67"/>
        <v>813</v>
      </c>
      <c r="C817" s="911" t="e">
        <f t="shared" si="65"/>
        <v>#REF!</v>
      </c>
      <c r="D817" s="909" t="e">
        <f t="shared" si="64"/>
        <v>#REF!</v>
      </c>
      <c r="E817" s="906"/>
      <c r="F817" s="1346" t="e">
        <f t="shared" si="66"/>
        <v>#REF!</v>
      </c>
      <c r="G817" s="907" t="e">
        <f t="shared" si="63"/>
        <v>#REF!</v>
      </c>
      <c r="H817" s="906"/>
      <c r="I817" s="906"/>
    </row>
    <row r="818" spans="1:9" ht="18.75">
      <c r="A818" s="888"/>
      <c r="B818" s="908">
        <f t="shared" si="67"/>
        <v>814</v>
      </c>
      <c r="C818" s="911" t="e">
        <f t="shared" si="65"/>
        <v>#REF!</v>
      </c>
      <c r="D818" s="909" t="e">
        <f t="shared" si="64"/>
        <v>#REF!</v>
      </c>
      <c r="E818" s="906"/>
      <c r="F818" s="1346" t="e">
        <f t="shared" si="66"/>
        <v>#REF!</v>
      </c>
      <c r="G818" s="907" t="e">
        <f t="shared" si="63"/>
        <v>#REF!</v>
      </c>
      <c r="H818" s="906"/>
      <c r="I818" s="906"/>
    </row>
    <row r="819" spans="1:9" ht="18.75">
      <c r="A819" s="888"/>
      <c r="B819" s="908">
        <f t="shared" si="67"/>
        <v>815</v>
      </c>
      <c r="C819" s="911" t="e">
        <f t="shared" si="65"/>
        <v>#REF!</v>
      </c>
      <c r="D819" s="909" t="e">
        <f t="shared" si="64"/>
        <v>#REF!</v>
      </c>
      <c r="E819" s="906"/>
      <c r="F819" s="1346" t="e">
        <f t="shared" si="66"/>
        <v>#REF!</v>
      </c>
      <c r="G819" s="907" t="e">
        <f t="shared" si="63"/>
        <v>#REF!</v>
      </c>
      <c r="H819" s="906"/>
      <c r="I819" s="906"/>
    </row>
    <row r="820" spans="1:9" ht="18.75">
      <c r="A820" s="888"/>
      <c r="B820" s="908">
        <f t="shared" si="67"/>
        <v>816</v>
      </c>
      <c r="C820" s="911" t="e">
        <f t="shared" si="65"/>
        <v>#REF!</v>
      </c>
      <c r="D820" s="909" t="e">
        <f t="shared" si="64"/>
        <v>#REF!</v>
      </c>
      <c r="E820" s="906"/>
      <c r="F820" s="1346" t="e">
        <f t="shared" si="66"/>
        <v>#REF!</v>
      </c>
      <c r="G820" s="907" t="e">
        <f t="shared" si="63"/>
        <v>#REF!</v>
      </c>
      <c r="H820" s="906"/>
      <c r="I820" s="906"/>
    </row>
    <row r="821" spans="1:9" ht="18.75">
      <c r="A821" s="888"/>
      <c r="B821" s="908">
        <f t="shared" si="67"/>
        <v>817</v>
      </c>
      <c r="C821" s="911" t="e">
        <f t="shared" si="65"/>
        <v>#REF!</v>
      </c>
      <c r="D821" s="909" t="e">
        <f t="shared" si="64"/>
        <v>#REF!</v>
      </c>
      <c r="E821" s="906"/>
      <c r="F821" s="1346" t="e">
        <f t="shared" si="66"/>
        <v>#REF!</v>
      </c>
      <c r="G821" s="907" t="e">
        <f t="shared" si="63"/>
        <v>#REF!</v>
      </c>
      <c r="H821" s="906"/>
      <c r="I821" s="906"/>
    </row>
    <row r="822" spans="1:9" ht="18.75">
      <c r="A822" s="888"/>
      <c r="B822" s="908">
        <f t="shared" si="67"/>
        <v>818</v>
      </c>
      <c r="C822" s="911" t="e">
        <f t="shared" si="65"/>
        <v>#REF!</v>
      </c>
      <c r="D822" s="909" t="e">
        <f t="shared" si="64"/>
        <v>#REF!</v>
      </c>
      <c r="E822" s="906"/>
      <c r="F822" s="1346" t="e">
        <f t="shared" si="66"/>
        <v>#REF!</v>
      </c>
      <c r="G822" s="907" t="e">
        <f t="shared" si="63"/>
        <v>#REF!</v>
      </c>
      <c r="H822" s="906"/>
      <c r="I822" s="906"/>
    </row>
    <row r="823" spans="1:9" ht="18.75">
      <c r="A823" s="888"/>
      <c r="B823" s="908">
        <f t="shared" si="67"/>
        <v>819</v>
      </c>
      <c r="C823" s="911" t="e">
        <f t="shared" si="65"/>
        <v>#REF!</v>
      </c>
      <c r="D823" s="909" t="e">
        <f t="shared" si="64"/>
        <v>#REF!</v>
      </c>
      <c r="E823" s="906"/>
      <c r="F823" s="1346" t="e">
        <f t="shared" si="66"/>
        <v>#REF!</v>
      </c>
      <c r="G823" s="907" t="e">
        <f t="shared" si="63"/>
        <v>#REF!</v>
      </c>
      <c r="H823" s="906"/>
      <c r="I823" s="906"/>
    </row>
    <row r="824" spans="1:9" ht="18.75">
      <c r="A824" s="888"/>
      <c r="B824" s="908">
        <f t="shared" si="67"/>
        <v>820</v>
      </c>
      <c r="C824" s="911" t="e">
        <f t="shared" si="65"/>
        <v>#REF!</v>
      </c>
      <c r="D824" s="909" t="e">
        <f t="shared" si="64"/>
        <v>#REF!</v>
      </c>
      <c r="E824" s="906"/>
      <c r="F824" s="1346" t="e">
        <f t="shared" si="66"/>
        <v>#REF!</v>
      </c>
      <c r="G824" s="907" t="e">
        <f t="shared" si="63"/>
        <v>#REF!</v>
      </c>
      <c r="H824" s="906"/>
      <c r="I824" s="906"/>
    </row>
    <row r="825" spans="1:9" ht="18.75">
      <c r="A825" s="888"/>
      <c r="B825" s="908">
        <f t="shared" si="67"/>
        <v>821</v>
      </c>
      <c r="C825" s="911" t="e">
        <f t="shared" si="65"/>
        <v>#REF!</v>
      </c>
      <c r="D825" s="909" t="e">
        <f t="shared" si="64"/>
        <v>#REF!</v>
      </c>
      <c r="E825" s="906"/>
      <c r="F825" s="1346" t="e">
        <f t="shared" si="66"/>
        <v>#REF!</v>
      </c>
      <c r="G825" s="907" t="e">
        <f t="shared" si="63"/>
        <v>#REF!</v>
      </c>
      <c r="H825" s="906"/>
      <c r="I825" s="906"/>
    </row>
    <row r="826" spans="1:9" ht="18.75">
      <c r="A826" s="888"/>
      <c r="B826" s="908">
        <f t="shared" si="67"/>
        <v>822</v>
      </c>
      <c r="C826" s="911" t="e">
        <f t="shared" si="65"/>
        <v>#REF!</v>
      </c>
      <c r="D826" s="909" t="e">
        <f t="shared" si="64"/>
        <v>#REF!</v>
      </c>
      <c r="E826" s="906"/>
      <c r="F826" s="1346" t="e">
        <f t="shared" si="66"/>
        <v>#REF!</v>
      </c>
      <c r="G826" s="907" t="e">
        <f t="shared" si="63"/>
        <v>#REF!</v>
      </c>
      <c r="H826" s="906"/>
      <c r="I826" s="906"/>
    </row>
    <row r="827" spans="1:9" ht="18.75">
      <c r="A827" s="888"/>
      <c r="B827" s="908">
        <f t="shared" si="67"/>
        <v>823</v>
      </c>
      <c r="C827" s="911" t="e">
        <f t="shared" si="65"/>
        <v>#REF!</v>
      </c>
      <c r="D827" s="909" t="e">
        <f t="shared" si="64"/>
        <v>#REF!</v>
      </c>
      <c r="E827" s="906"/>
      <c r="F827" s="1346" t="e">
        <f t="shared" si="66"/>
        <v>#REF!</v>
      </c>
      <c r="G827" s="907" t="e">
        <f t="shared" si="63"/>
        <v>#REF!</v>
      </c>
      <c r="H827" s="906"/>
      <c r="I827" s="906"/>
    </row>
    <row r="828" spans="1:9" ht="18.75">
      <c r="A828" s="888"/>
      <c r="B828" s="908">
        <f t="shared" si="67"/>
        <v>824</v>
      </c>
      <c r="C828" s="911" t="e">
        <f t="shared" si="65"/>
        <v>#REF!</v>
      </c>
      <c r="D828" s="909" t="e">
        <f t="shared" si="64"/>
        <v>#REF!</v>
      </c>
      <c r="E828" s="906"/>
      <c r="F828" s="1346" t="e">
        <f t="shared" si="66"/>
        <v>#REF!</v>
      </c>
      <c r="G828" s="907" t="e">
        <f t="shared" si="63"/>
        <v>#REF!</v>
      </c>
      <c r="H828" s="906"/>
      <c r="I828" s="906"/>
    </row>
    <row r="829" spans="1:9" ht="18.75">
      <c r="A829" s="888"/>
      <c r="B829" s="908">
        <f t="shared" si="67"/>
        <v>825</v>
      </c>
      <c r="C829" s="911" t="e">
        <f t="shared" si="65"/>
        <v>#REF!</v>
      </c>
      <c r="D829" s="909" t="e">
        <f t="shared" si="64"/>
        <v>#REF!</v>
      </c>
      <c r="E829" s="906"/>
      <c r="F829" s="1346" t="e">
        <f t="shared" si="66"/>
        <v>#REF!</v>
      </c>
      <c r="G829" s="907" t="e">
        <f t="shared" si="63"/>
        <v>#REF!</v>
      </c>
      <c r="H829" s="906"/>
      <c r="I829" s="906"/>
    </row>
    <row r="830" spans="1:9" ht="18.75">
      <c r="A830" s="888"/>
      <c r="B830" s="908">
        <f t="shared" si="67"/>
        <v>826</v>
      </c>
      <c r="C830" s="911" t="e">
        <f t="shared" si="65"/>
        <v>#REF!</v>
      </c>
      <c r="D830" s="909" t="e">
        <f t="shared" si="64"/>
        <v>#REF!</v>
      </c>
      <c r="E830" s="906"/>
      <c r="F830" s="1346" t="e">
        <f t="shared" si="66"/>
        <v>#REF!</v>
      </c>
      <c r="G830" s="907" t="e">
        <f t="shared" si="63"/>
        <v>#REF!</v>
      </c>
      <c r="H830" s="906"/>
      <c r="I830" s="906"/>
    </row>
    <row r="831" spans="1:9" ht="18.75">
      <c r="A831" s="888"/>
      <c r="B831" s="908">
        <f t="shared" si="67"/>
        <v>827</v>
      </c>
      <c r="C831" s="911" t="e">
        <f t="shared" si="65"/>
        <v>#REF!</v>
      </c>
      <c r="D831" s="909" t="e">
        <f t="shared" si="64"/>
        <v>#REF!</v>
      </c>
      <c r="E831" s="906"/>
      <c r="F831" s="1346" t="e">
        <f t="shared" si="66"/>
        <v>#REF!</v>
      </c>
      <c r="G831" s="907" t="e">
        <f t="shared" si="63"/>
        <v>#REF!</v>
      </c>
      <c r="H831" s="906"/>
      <c r="I831" s="906"/>
    </row>
    <row r="832" spans="1:9" ht="18.75">
      <c r="A832" s="888"/>
      <c r="B832" s="908">
        <f t="shared" si="67"/>
        <v>828</v>
      </c>
      <c r="C832" s="911" t="e">
        <f t="shared" si="65"/>
        <v>#REF!</v>
      </c>
      <c r="D832" s="909" t="e">
        <f t="shared" si="64"/>
        <v>#REF!</v>
      </c>
      <c r="E832" s="906"/>
      <c r="F832" s="1346" t="e">
        <f t="shared" si="66"/>
        <v>#REF!</v>
      </c>
      <c r="G832" s="907" t="e">
        <f t="shared" si="63"/>
        <v>#REF!</v>
      </c>
      <c r="H832" s="906"/>
      <c r="I832" s="906"/>
    </row>
    <row r="833" spans="1:9" ht="18.75">
      <c r="A833" s="888"/>
      <c r="B833" s="908">
        <f t="shared" si="67"/>
        <v>829</v>
      </c>
      <c r="C833" s="911" t="e">
        <f t="shared" si="65"/>
        <v>#REF!</v>
      </c>
      <c r="D833" s="909" t="e">
        <f t="shared" si="64"/>
        <v>#REF!</v>
      </c>
      <c r="E833" s="906"/>
      <c r="F833" s="1346" t="e">
        <f t="shared" si="66"/>
        <v>#REF!</v>
      </c>
      <c r="G833" s="907" t="e">
        <f t="shared" si="63"/>
        <v>#REF!</v>
      </c>
      <c r="H833" s="906"/>
      <c r="I833" s="906"/>
    </row>
    <row r="834" spans="1:9" ht="18.75">
      <c r="A834" s="888"/>
      <c r="B834" s="908">
        <f t="shared" si="67"/>
        <v>830</v>
      </c>
      <c r="C834" s="911" t="e">
        <f t="shared" si="65"/>
        <v>#REF!</v>
      </c>
      <c r="D834" s="909" t="e">
        <f t="shared" si="64"/>
        <v>#REF!</v>
      </c>
      <c r="E834" s="906"/>
      <c r="F834" s="1346" t="e">
        <f t="shared" si="66"/>
        <v>#REF!</v>
      </c>
      <c r="G834" s="907" t="e">
        <f t="shared" si="63"/>
        <v>#REF!</v>
      </c>
      <c r="H834" s="906"/>
      <c r="I834" s="906"/>
    </row>
    <row r="835" spans="1:9" ht="18.75">
      <c r="A835" s="888"/>
      <c r="B835" s="908">
        <f t="shared" si="67"/>
        <v>831</v>
      </c>
      <c r="C835" s="911" t="e">
        <f t="shared" si="65"/>
        <v>#REF!</v>
      </c>
      <c r="D835" s="909" t="e">
        <f t="shared" si="64"/>
        <v>#REF!</v>
      </c>
      <c r="E835" s="906"/>
      <c r="F835" s="1346" t="e">
        <f t="shared" si="66"/>
        <v>#REF!</v>
      </c>
      <c r="G835" s="907" t="e">
        <f t="shared" si="63"/>
        <v>#REF!</v>
      </c>
      <c r="H835" s="906"/>
      <c r="I835" s="906"/>
    </row>
    <row r="836" spans="1:9" ht="18.75">
      <c r="A836" s="888"/>
      <c r="B836" s="908">
        <f t="shared" si="67"/>
        <v>832</v>
      </c>
      <c r="C836" s="911" t="e">
        <f t="shared" si="65"/>
        <v>#REF!</v>
      </c>
      <c r="D836" s="909" t="e">
        <f t="shared" si="64"/>
        <v>#REF!</v>
      </c>
      <c r="E836" s="906"/>
      <c r="F836" s="1346" t="e">
        <f t="shared" si="66"/>
        <v>#REF!</v>
      </c>
      <c r="G836" s="907" t="e">
        <f t="shared" si="63"/>
        <v>#REF!</v>
      </c>
      <c r="H836" s="906"/>
      <c r="I836" s="906"/>
    </row>
    <row r="837" spans="1:9" ht="18.75">
      <c r="A837" s="888"/>
      <c r="B837" s="908">
        <f t="shared" si="67"/>
        <v>833</v>
      </c>
      <c r="C837" s="911" t="e">
        <f t="shared" si="65"/>
        <v>#REF!</v>
      </c>
      <c r="D837" s="909" t="e">
        <f t="shared" si="64"/>
        <v>#REF!</v>
      </c>
      <c r="E837" s="906"/>
      <c r="F837" s="1346" t="e">
        <f t="shared" si="66"/>
        <v>#REF!</v>
      </c>
      <c r="G837" s="907" t="e">
        <f t="shared" ref="G837:G900" si="68">ROUND(F837*1.4,2)</f>
        <v>#REF!</v>
      </c>
      <c r="H837" s="906"/>
      <c r="I837" s="906"/>
    </row>
    <row r="838" spans="1:9" ht="18.75">
      <c r="A838" s="888"/>
      <c r="B838" s="908">
        <f t="shared" si="67"/>
        <v>834</v>
      </c>
      <c r="C838" s="911" t="e">
        <f t="shared" si="65"/>
        <v>#REF!</v>
      </c>
      <c r="D838" s="909" t="e">
        <f t="shared" ref="D838:D901" si="69">ROUND(C838*1.4,2)</f>
        <v>#REF!</v>
      </c>
      <c r="E838" s="906"/>
      <c r="F838" s="1346" t="e">
        <f t="shared" si="66"/>
        <v>#REF!</v>
      </c>
      <c r="G838" s="907" t="e">
        <f t="shared" si="68"/>
        <v>#REF!</v>
      </c>
      <c r="H838" s="906"/>
      <c r="I838" s="906"/>
    </row>
    <row r="839" spans="1:9" ht="18.75">
      <c r="A839" s="888"/>
      <c r="B839" s="908">
        <f t="shared" si="67"/>
        <v>835</v>
      </c>
      <c r="C839" s="911" t="e">
        <f t="shared" si="65"/>
        <v>#REF!</v>
      </c>
      <c r="D839" s="909" t="e">
        <f t="shared" si="69"/>
        <v>#REF!</v>
      </c>
      <c r="E839" s="906"/>
      <c r="F839" s="1346" t="e">
        <f t="shared" si="66"/>
        <v>#REF!</v>
      </c>
      <c r="G839" s="907" t="e">
        <f t="shared" si="68"/>
        <v>#REF!</v>
      </c>
      <c r="H839" s="906"/>
      <c r="I839" s="906"/>
    </row>
    <row r="840" spans="1:9" ht="18.75">
      <c r="A840" s="888"/>
      <c r="B840" s="908">
        <f t="shared" si="67"/>
        <v>836</v>
      </c>
      <c r="C840" s="911" t="e">
        <f t="shared" si="65"/>
        <v>#REF!</v>
      </c>
      <c r="D840" s="909" t="e">
        <f t="shared" si="69"/>
        <v>#REF!</v>
      </c>
      <c r="E840" s="906"/>
      <c r="F840" s="1346" t="e">
        <f t="shared" si="66"/>
        <v>#REF!</v>
      </c>
      <c r="G840" s="907" t="e">
        <f t="shared" si="68"/>
        <v>#REF!</v>
      </c>
      <c r="H840" s="906"/>
      <c r="I840" s="906"/>
    </row>
    <row r="841" spans="1:9" ht="18.75">
      <c r="A841" s="888"/>
      <c r="B841" s="908">
        <f t="shared" si="67"/>
        <v>837</v>
      </c>
      <c r="C841" s="911" t="e">
        <f t="shared" si="65"/>
        <v>#REF!</v>
      </c>
      <c r="D841" s="909" t="e">
        <f t="shared" si="69"/>
        <v>#REF!</v>
      </c>
      <c r="E841" s="906"/>
      <c r="F841" s="1346" t="e">
        <f t="shared" si="66"/>
        <v>#REF!</v>
      </c>
      <c r="G841" s="907" t="e">
        <f t="shared" si="68"/>
        <v>#REF!</v>
      </c>
      <c r="H841" s="906"/>
      <c r="I841" s="906"/>
    </row>
    <row r="842" spans="1:9" ht="18.75">
      <c r="A842" s="888"/>
      <c r="B842" s="908">
        <f t="shared" si="67"/>
        <v>838</v>
      </c>
      <c r="C842" s="911" t="e">
        <f t="shared" si="65"/>
        <v>#REF!</v>
      </c>
      <c r="D842" s="909" t="e">
        <f t="shared" si="69"/>
        <v>#REF!</v>
      </c>
      <c r="E842" s="906"/>
      <c r="F842" s="1346" t="e">
        <f t="shared" si="66"/>
        <v>#REF!</v>
      </c>
      <c r="G842" s="907" t="e">
        <f t="shared" si="68"/>
        <v>#REF!</v>
      </c>
      <c r="H842" s="906"/>
      <c r="I842" s="906"/>
    </row>
    <row r="843" spans="1:9" ht="18.75">
      <c r="A843" s="888"/>
      <c r="B843" s="908">
        <f t="shared" si="67"/>
        <v>839</v>
      </c>
      <c r="C843" s="911" t="e">
        <f t="shared" si="65"/>
        <v>#REF!</v>
      </c>
      <c r="D843" s="909" t="e">
        <f t="shared" si="69"/>
        <v>#REF!</v>
      </c>
      <c r="E843" s="906"/>
      <c r="F843" s="1346" t="e">
        <f t="shared" si="66"/>
        <v>#REF!</v>
      </c>
      <c r="G843" s="907" t="e">
        <f t="shared" si="68"/>
        <v>#REF!</v>
      </c>
      <c r="H843" s="906"/>
      <c r="I843" s="906"/>
    </row>
    <row r="844" spans="1:9" ht="18.75">
      <c r="A844" s="888"/>
      <c r="B844" s="908">
        <f t="shared" si="67"/>
        <v>840</v>
      </c>
      <c r="C844" s="911" t="e">
        <f t="shared" si="65"/>
        <v>#REF!</v>
      </c>
      <c r="D844" s="909" t="e">
        <f t="shared" si="69"/>
        <v>#REF!</v>
      </c>
      <c r="E844" s="906"/>
      <c r="F844" s="1346" t="e">
        <f t="shared" si="66"/>
        <v>#REF!</v>
      </c>
      <c r="G844" s="907" t="e">
        <f t="shared" si="68"/>
        <v>#REF!</v>
      </c>
      <c r="H844" s="906"/>
      <c r="I844" s="906"/>
    </row>
    <row r="845" spans="1:9" ht="18.75">
      <c r="A845" s="888"/>
      <c r="B845" s="908">
        <f t="shared" si="67"/>
        <v>841</v>
      </c>
      <c r="C845" s="911" t="e">
        <f t="shared" ref="C845:C908" si="70">C844+$C$1006</f>
        <v>#REF!</v>
      </c>
      <c r="D845" s="909" t="e">
        <f t="shared" si="69"/>
        <v>#REF!</v>
      </c>
      <c r="E845" s="906"/>
      <c r="F845" s="1346" t="e">
        <f t="shared" ref="F845:F908" si="71">F844+$F$1006</f>
        <v>#REF!</v>
      </c>
      <c r="G845" s="907" t="e">
        <f t="shared" si="68"/>
        <v>#REF!</v>
      </c>
      <c r="H845" s="906"/>
      <c r="I845" s="906"/>
    </row>
    <row r="846" spans="1:9" ht="18.75">
      <c r="A846" s="888"/>
      <c r="B846" s="908">
        <f t="shared" ref="B846:B909" si="72">B845+1</f>
        <v>842</v>
      </c>
      <c r="C846" s="911" t="e">
        <f t="shared" si="70"/>
        <v>#REF!</v>
      </c>
      <c r="D846" s="909" t="e">
        <f t="shared" si="69"/>
        <v>#REF!</v>
      </c>
      <c r="E846" s="906"/>
      <c r="F846" s="1346" t="e">
        <f t="shared" si="71"/>
        <v>#REF!</v>
      </c>
      <c r="G846" s="907" t="e">
        <f t="shared" si="68"/>
        <v>#REF!</v>
      </c>
      <c r="H846" s="906"/>
      <c r="I846" s="906"/>
    </row>
    <row r="847" spans="1:9" ht="18.75">
      <c r="A847" s="888"/>
      <c r="B847" s="908">
        <f t="shared" si="72"/>
        <v>843</v>
      </c>
      <c r="C847" s="911" t="e">
        <f t="shared" si="70"/>
        <v>#REF!</v>
      </c>
      <c r="D847" s="909" t="e">
        <f t="shared" si="69"/>
        <v>#REF!</v>
      </c>
      <c r="E847" s="906"/>
      <c r="F847" s="1346" t="e">
        <f t="shared" si="71"/>
        <v>#REF!</v>
      </c>
      <c r="G847" s="907" t="e">
        <f t="shared" si="68"/>
        <v>#REF!</v>
      </c>
      <c r="H847" s="906"/>
      <c r="I847" s="906"/>
    </row>
    <row r="848" spans="1:9" ht="18.75">
      <c r="A848" s="888"/>
      <c r="B848" s="908">
        <f t="shared" si="72"/>
        <v>844</v>
      </c>
      <c r="C848" s="911" t="e">
        <f t="shared" si="70"/>
        <v>#REF!</v>
      </c>
      <c r="D848" s="909" t="e">
        <f t="shared" si="69"/>
        <v>#REF!</v>
      </c>
      <c r="E848" s="906"/>
      <c r="F848" s="1346" t="e">
        <f t="shared" si="71"/>
        <v>#REF!</v>
      </c>
      <c r="G848" s="907" t="e">
        <f t="shared" si="68"/>
        <v>#REF!</v>
      </c>
      <c r="H848" s="906"/>
      <c r="I848" s="906"/>
    </row>
    <row r="849" spans="1:9" ht="18.75">
      <c r="A849" s="888"/>
      <c r="B849" s="908">
        <f t="shared" si="72"/>
        <v>845</v>
      </c>
      <c r="C849" s="911" t="e">
        <f t="shared" si="70"/>
        <v>#REF!</v>
      </c>
      <c r="D849" s="909" t="e">
        <f t="shared" si="69"/>
        <v>#REF!</v>
      </c>
      <c r="E849" s="906"/>
      <c r="F849" s="1346" t="e">
        <f t="shared" si="71"/>
        <v>#REF!</v>
      </c>
      <c r="G849" s="907" t="e">
        <f t="shared" si="68"/>
        <v>#REF!</v>
      </c>
      <c r="H849" s="906"/>
      <c r="I849" s="906"/>
    </row>
    <row r="850" spans="1:9" ht="18.75">
      <c r="A850" s="888"/>
      <c r="B850" s="908">
        <f t="shared" si="72"/>
        <v>846</v>
      </c>
      <c r="C850" s="911" t="e">
        <f t="shared" si="70"/>
        <v>#REF!</v>
      </c>
      <c r="D850" s="909" t="e">
        <f t="shared" si="69"/>
        <v>#REF!</v>
      </c>
      <c r="E850" s="906"/>
      <c r="F850" s="1346" t="e">
        <f t="shared" si="71"/>
        <v>#REF!</v>
      </c>
      <c r="G850" s="907" t="e">
        <f t="shared" si="68"/>
        <v>#REF!</v>
      </c>
      <c r="H850" s="906"/>
      <c r="I850" s="906"/>
    </row>
    <row r="851" spans="1:9" ht="18.75">
      <c r="A851" s="888"/>
      <c r="B851" s="908">
        <f t="shared" si="72"/>
        <v>847</v>
      </c>
      <c r="C851" s="911" t="e">
        <f t="shared" si="70"/>
        <v>#REF!</v>
      </c>
      <c r="D851" s="909" t="e">
        <f t="shared" si="69"/>
        <v>#REF!</v>
      </c>
      <c r="E851" s="906"/>
      <c r="F851" s="1346" t="e">
        <f t="shared" si="71"/>
        <v>#REF!</v>
      </c>
      <c r="G851" s="907" t="e">
        <f t="shared" si="68"/>
        <v>#REF!</v>
      </c>
      <c r="H851" s="906"/>
      <c r="I851" s="906"/>
    </row>
    <row r="852" spans="1:9" ht="18.75">
      <c r="A852" s="888"/>
      <c r="B852" s="908">
        <f t="shared" si="72"/>
        <v>848</v>
      </c>
      <c r="C852" s="911" t="e">
        <f t="shared" si="70"/>
        <v>#REF!</v>
      </c>
      <c r="D852" s="909" t="e">
        <f t="shared" si="69"/>
        <v>#REF!</v>
      </c>
      <c r="E852" s="906"/>
      <c r="F852" s="1346" t="e">
        <f t="shared" si="71"/>
        <v>#REF!</v>
      </c>
      <c r="G852" s="907" t="e">
        <f t="shared" si="68"/>
        <v>#REF!</v>
      </c>
      <c r="H852" s="906"/>
      <c r="I852" s="906"/>
    </row>
    <row r="853" spans="1:9" ht="18.75">
      <c r="A853" s="888"/>
      <c r="B853" s="908">
        <f t="shared" si="72"/>
        <v>849</v>
      </c>
      <c r="C853" s="911" t="e">
        <f t="shared" si="70"/>
        <v>#REF!</v>
      </c>
      <c r="D853" s="909" t="e">
        <f t="shared" si="69"/>
        <v>#REF!</v>
      </c>
      <c r="E853" s="906"/>
      <c r="F853" s="1346" t="e">
        <f t="shared" si="71"/>
        <v>#REF!</v>
      </c>
      <c r="G853" s="907" t="e">
        <f t="shared" si="68"/>
        <v>#REF!</v>
      </c>
      <c r="H853" s="906"/>
      <c r="I853" s="906"/>
    </row>
    <row r="854" spans="1:9" ht="18.75">
      <c r="A854" s="888"/>
      <c r="B854" s="908">
        <f t="shared" si="72"/>
        <v>850</v>
      </c>
      <c r="C854" s="911" t="e">
        <f t="shared" si="70"/>
        <v>#REF!</v>
      </c>
      <c r="D854" s="909" t="e">
        <f t="shared" si="69"/>
        <v>#REF!</v>
      </c>
      <c r="E854" s="906"/>
      <c r="F854" s="1346" t="e">
        <f t="shared" si="71"/>
        <v>#REF!</v>
      </c>
      <c r="G854" s="907" t="e">
        <f t="shared" si="68"/>
        <v>#REF!</v>
      </c>
      <c r="H854" s="906"/>
      <c r="I854" s="906"/>
    </row>
    <row r="855" spans="1:9" ht="18.75">
      <c r="A855" s="888"/>
      <c r="B855" s="908">
        <f t="shared" si="72"/>
        <v>851</v>
      </c>
      <c r="C855" s="911" t="e">
        <f t="shared" si="70"/>
        <v>#REF!</v>
      </c>
      <c r="D855" s="909" t="e">
        <f t="shared" si="69"/>
        <v>#REF!</v>
      </c>
      <c r="E855" s="906"/>
      <c r="F855" s="1346" t="e">
        <f t="shared" si="71"/>
        <v>#REF!</v>
      </c>
      <c r="G855" s="907" t="e">
        <f t="shared" si="68"/>
        <v>#REF!</v>
      </c>
      <c r="H855" s="906"/>
      <c r="I855" s="906"/>
    </row>
    <row r="856" spans="1:9" ht="18.75">
      <c r="A856" s="888"/>
      <c r="B856" s="908">
        <f t="shared" si="72"/>
        <v>852</v>
      </c>
      <c r="C856" s="911" t="e">
        <f t="shared" si="70"/>
        <v>#REF!</v>
      </c>
      <c r="D856" s="909" t="e">
        <f t="shared" si="69"/>
        <v>#REF!</v>
      </c>
      <c r="E856" s="906"/>
      <c r="F856" s="1346" t="e">
        <f t="shared" si="71"/>
        <v>#REF!</v>
      </c>
      <c r="G856" s="907" t="e">
        <f t="shared" si="68"/>
        <v>#REF!</v>
      </c>
      <c r="H856" s="906"/>
      <c r="I856" s="906"/>
    </row>
    <row r="857" spans="1:9" ht="18.75">
      <c r="A857" s="888"/>
      <c r="B857" s="908">
        <f t="shared" si="72"/>
        <v>853</v>
      </c>
      <c r="C857" s="911" t="e">
        <f t="shared" si="70"/>
        <v>#REF!</v>
      </c>
      <c r="D857" s="909" t="e">
        <f t="shared" si="69"/>
        <v>#REF!</v>
      </c>
      <c r="E857" s="906"/>
      <c r="F857" s="1346" t="e">
        <f t="shared" si="71"/>
        <v>#REF!</v>
      </c>
      <c r="G857" s="907" t="e">
        <f t="shared" si="68"/>
        <v>#REF!</v>
      </c>
      <c r="H857" s="906"/>
      <c r="I857" s="906"/>
    </row>
    <row r="858" spans="1:9" ht="18.75">
      <c r="A858" s="888"/>
      <c r="B858" s="908">
        <f t="shared" si="72"/>
        <v>854</v>
      </c>
      <c r="C858" s="911" t="e">
        <f t="shared" si="70"/>
        <v>#REF!</v>
      </c>
      <c r="D858" s="909" t="e">
        <f t="shared" si="69"/>
        <v>#REF!</v>
      </c>
      <c r="E858" s="906"/>
      <c r="F858" s="1346" t="e">
        <f t="shared" si="71"/>
        <v>#REF!</v>
      </c>
      <c r="G858" s="907" t="e">
        <f t="shared" si="68"/>
        <v>#REF!</v>
      </c>
      <c r="H858" s="906"/>
      <c r="I858" s="906"/>
    </row>
    <row r="859" spans="1:9" ht="18.75">
      <c r="A859" s="888"/>
      <c r="B859" s="908">
        <f t="shared" si="72"/>
        <v>855</v>
      </c>
      <c r="C859" s="911" t="e">
        <f t="shared" si="70"/>
        <v>#REF!</v>
      </c>
      <c r="D859" s="909" t="e">
        <f t="shared" si="69"/>
        <v>#REF!</v>
      </c>
      <c r="E859" s="906"/>
      <c r="F859" s="1346" t="e">
        <f t="shared" si="71"/>
        <v>#REF!</v>
      </c>
      <c r="G859" s="907" t="e">
        <f t="shared" si="68"/>
        <v>#REF!</v>
      </c>
      <c r="H859" s="906"/>
      <c r="I859" s="906"/>
    </row>
    <row r="860" spans="1:9" ht="18.75">
      <c r="A860" s="888"/>
      <c r="B860" s="908">
        <f t="shared" si="72"/>
        <v>856</v>
      </c>
      <c r="C860" s="911" t="e">
        <f t="shared" si="70"/>
        <v>#REF!</v>
      </c>
      <c r="D860" s="909" t="e">
        <f t="shared" si="69"/>
        <v>#REF!</v>
      </c>
      <c r="E860" s="906"/>
      <c r="F860" s="1346" t="e">
        <f t="shared" si="71"/>
        <v>#REF!</v>
      </c>
      <c r="G860" s="907" t="e">
        <f t="shared" si="68"/>
        <v>#REF!</v>
      </c>
      <c r="H860" s="906"/>
      <c r="I860" s="906"/>
    </row>
    <row r="861" spans="1:9" ht="18.75">
      <c r="A861" s="888"/>
      <c r="B861" s="908">
        <f t="shared" si="72"/>
        <v>857</v>
      </c>
      <c r="C861" s="911" t="e">
        <f t="shared" si="70"/>
        <v>#REF!</v>
      </c>
      <c r="D861" s="909" t="e">
        <f t="shared" si="69"/>
        <v>#REF!</v>
      </c>
      <c r="E861" s="906"/>
      <c r="F861" s="1346" t="e">
        <f t="shared" si="71"/>
        <v>#REF!</v>
      </c>
      <c r="G861" s="907" t="e">
        <f t="shared" si="68"/>
        <v>#REF!</v>
      </c>
      <c r="H861" s="906"/>
      <c r="I861" s="906"/>
    </row>
    <row r="862" spans="1:9" ht="18.75">
      <c r="A862" s="888"/>
      <c r="B862" s="908">
        <f t="shared" si="72"/>
        <v>858</v>
      </c>
      <c r="C862" s="911" t="e">
        <f t="shared" si="70"/>
        <v>#REF!</v>
      </c>
      <c r="D862" s="909" t="e">
        <f t="shared" si="69"/>
        <v>#REF!</v>
      </c>
      <c r="E862" s="906"/>
      <c r="F862" s="1346" t="e">
        <f t="shared" si="71"/>
        <v>#REF!</v>
      </c>
      <c r="G862" s="907" t="e">
        <f t="shared" si="68"/>
        <v>#REF!</v>
      </c>
      <c r="H862" s="906"/>
      <c r="I862" s="906"/>
    </row>
    <row r="863" spans="1:9" ht="18.75">
      <c r="A863" s="888"/>
      <c r="B863" s="908">
        <f t="shared" si="72"/>
        <v>859</v>
      </c>
      <c r="C863" s="911" t="e">
        <f t="shared" si="70"/>
        <v>#REF!</v>
      </c>
      <c r="D863" s="909" t="e">
        <f t="shared" si="69"/>
        <v>#REF!</v>
      </c>
      <c r="E863" s="906"/>
      <c r="F863" s="1346" t="e">
        <f t="shared" si="71"/>
        <v>#REF!</v>
      </c>
      <c r="G863" s="907" t="e">
        <f t="shared" si="68"/>
        <v>#REF!</v>
      </c>
      <c r="H863" s="906"/>
      <c r="I863" s="906"/>
    </row>
    <row r="864" spans="1:9" ht="18.75">
      <c r="A864" s="888"/>
      <c r="B864" s="908">
        <f t="shared" si="72"/>
        <v>860</v>
      </c>
      <c r="C864" s="911" t="e">
        <f t="shared" si="70"/>
        <v>#REF!</v>
      </c>
      <c r="D864" s="909" t="e">
        <f t="shared" si="69"/>
        <v>#REF!</v>
      </c>
      <c r="E864" s="906"/>
      <c r="F864" s="1346" t="e">
        <f t="shared" si="71"/>
        <v>#REF!</v>
      </c>
      <c r="G864" s="907" t="e">
        <f t="shared" si="68"/>
        <v>#REF!</v>
      </c>
      <c r="H864" s="906"/>
      <c r="I864" s="906"/>
    </row>
    <row r="865" spans="1:9" ht="18.75">
      <c r="A865" s="888"/>
      <c r="B865" s="908">
        <f t="shared" si="72"/>
        <v>861</v>
      </c>
      <c r="C865" s="911" t="e">
        <f t="shared" si="70"/>
        <v>#REF!</v>
      </c>
      <c r="D865" s="909" t="e">
        <f t="shared" si="69"/>
        <v>#REF!</v>
      </c>
      <c r="E865" s="906"/>
      <c r="F865" s="1346" t="e">
        <f t="shared" si="71"/>
        <v>#REF!</v>
      </c>
      <c r="G865" s="907" t="e">
        <f t="shared" si="68"/>
        <v>#REF!</v>
      </c>
      <c r="H865" s="906"/>
      <c r="I865" s="906"/>
    </row>
    <row r="866" spans="1:9" ht="18.75">
      <c r="A866" s="888"/>
      <c r="B866" s="908">
        <f t="shared" si="72"/>
        <v>862</v>
      </c>
      <c r="C866" s="911" t="e">
        <f t="shared" si="70"/>
        <v>#REF!</v>
      </c>
      <c r="D866" s="909" t="e">
        <f t="shared" si="69"/>
        <v>#REF!</v>
      </c>
      <c r="E866" s="906"/>
      <c r="F866" s="1346" t="e">
        <f t="shared" si="71"/>
        <v>#REF!</v>
      </c>
      <c r="G866" s="907" t="e">
        <f t="shared" si="68"/>
        <v>#REF!</v>
      </c>
      <c r="H866" s="906"/>
      <c r="I866" s="906"/>
    </row>
    <row r="867" spans="1:9" ht="18.75">
      <c r="A867" s="888"/>
      <c r="B867" s="908">
        <f t="shared" si="72"/>
        <v>863</v>
      </c>
      <c r="C867" s="911" t="e">
        <f t="shared" si="70"/>
        <v>#REF!</v>
      </c>
      <c r="D867" s="909" t="e">
        <f t="shared" si="69"/>
        <v>#REF!</v>
      </c>
      <c r="E867" s="906"/>
      <c r="F867" s="1346" t="e">
        <f t="shared" si="71"/>
        <v>#REF!</v>
      </c>
      <c r="G867" s="907" t="e">
        <f t="shared" si="68"/>
        <v>#REF!</v>
      </c>
      <c r="H867" s="906"/>
      <c r="I867" s="906"/>
    </row>
    <row r="868" spans="1:9" ht="18.75">
      <c r="A868" s="888"/>
      <c r="B868" s="908">
        <f t="shared" si="72"/>
        <v>864</v>
      </c>
      <c r="C868" s="911" t="e">
        <f t="shared" si="70"/>
        <v>#REF!</v>
      </c>
      <c r="D868" s="909" t="e">
        <f t="shared" si="69"/>
        <v>#REF!</v>
      </c>
      <c r="E868" s="906"/>
      <c r="F868" s="1346" t="e">
        <f t="shared" si="71"/>
        <v>#REF!</v>
      </c>
      <c r="G868" s="907" t="e">
        <f t="shared" si="68"/>
        <v>#REF!</v>
      </c>
      <c r="H868" s="906"/>
      <c r="I868" s="906"/>
    </row>
    <row r="869" spans="1:9" ht="18.75">
      <c r="A869" s="888"/>
      <c r="B869" s="908">
        <f t="shared" si="72"/>
        <v>865</v>
      </c>
      <c r="C869" s="911" t="e">
        <f t="shared" si="70"/>
        <v>#REF!</v>
      </c>
      <c r="D869" s="909" t="e">
        <f t="shared" si="69"/>
        <v>#REF!</v>
      </c>
      <c r="E869" s="906"/>
      <c r="F869" s="1346" t="e">
        <f t="shared" si="71"/>
        <v>#REF!</v>
      </c>
      <c r="G869" s="907" t="e">
        <f t="shared" si="68"/>
        <v>#REF!</v>
      </c>
      <c r="H869" s="906"/>
      <c r="I869" s="906"/>
    </row>
    <row r="870" spans="1:9" ht="18.75">
      <c r="A870" s="888"/>
      <c r="B870" s="908">
        <f t="shared" si="72"/>
        <v>866</v>
      </c>
      <c r="C870" s="911" t="e">
        <f t="shared" si="70"/>
        <v>#REF!</v>
      </c>
      <c r="D870" s="909" t="e">
        <f t="shared" si="69"/>
        <v>#REF!</v>
      </c>
      <c r="E870" s="906"/>
      <c r="F870" s="1346" t="e">
        <f t="shared" si="71"/>
        <v>#REF!</v>
      </c>
      <c r="G870" s="907" t="e">
        <f t="shared" si="68"/>
        <v>#REF!</v>
      </c>
      <c r="H870" s="906"/>
      <c r="I870" s="906"/>
    </row>
    <row r="871" spans="1:9" ht="18.75">
      <c r="A871" s="888"/>
      <c r="B871" s="908">
        <f t="shared" si="72"/>
        <v>867</v>
      </c>
      <c r="C871" s="911" t="e">
        <f t="shared" si="70"/>
        <v>#REF!</v>
      </c>
      <c r="D871" s="909" t="e">
        <f t="shared" si="69"/>
        <v>#REF!</v>
      </c>
      <c r="E871" s="906"/>
      <c r="F871" s="1346" t="e">
        <f t="shared" si="71"/>
        <v>#REF!</v>
      </c>
      <c r="G871" s="907" t="e">
        <f t="shared" si="68"/>
        <v>#REF!</v>
      </c>
      <c r="H871" s="906"/>
      <c r="I871" s="906"/>
    </row>
    <row r="872" spans="1:9" ht="18.75">
      <c r="A872" s="888"/>
      <c r="B872" s="908">
        <f t="shared" si="72"/>
        <v>868</v>
      </c>
      <c r="C872" s="911" t="e">
        <f t="shared" si="70"/>
        <v>#REF!</v>
      </c>
      <c r="D872" s="909" t="e">
        <f t="shared" si="69"/>
        <v>#REF!</v>
      </c>
      <c r="E872" s="906"/>
      <c r="F872" s="1346" t="e">
        <f t="shared" si="71"/>
        <v>#REF!</v>
      </c>
      <c r="G872" s="907" t="e">
        <f t="shared" si="68"/>
        <v>#REF!</v>
      </c>
      <c r="H872" s="906"/>
      <c r="I872" s="906"/>
    </row>
    <row r="873" spans="1:9" ht="18.75">
      <c r="A873" s="888"/>
      <c r="B873" s="908">
        <f t="shared" si="72"/>
        <v>869</v>
      </c>
      <c r="C873" s="911" t="e">
        <f t="shared" si="70"/>
        <v>#REF!</v>
      </c>
      <c r="D873" s="909" t="e">
        <f t="shared" si="69"/>
        <v>#REF!</v>
      </c>
      <c r="E873" s="906"/>
      <c r="F873" s="1346" t="e">
        <f t="shared" si="71"/>
        <v>#REF!</v>
      </c>
      <c r="G873" s="907" t="e">
        <f t="shared" si="68"/>
        <v>#REF!</v>
      </c>
      <c r="H873" s="906"/>
      <c r="I873" s="906"/>
    </row>
    <row r="874" spans="1:9" ht="18.75">
      <c r="A874" s="888"/>
      <c r="B874" s="908">
        <f t="shared" si="72"/>
        <v>870</v>
      </c>
      <c r="C874" s="911" t="e">
        <f t="shared" si="70"/>
        <v>#REF!</v>
      </c>
      <c r="D874" s="909" t="e">
        <f t="shared" si="69"/>
        <v>#REF!</v>
      </c>
      <c r="E874" s="906"/>
      <c r="F874" s="1346" t="e">
        <f t="shared" si="71"/>
        <v>#REF!</v>
      </c>
      <c r="G874" s="907" t="e">
        <f t="shared" si="68"/>
        <v>#REF!</v>
      </c>
      <c r="H874" s="906"/>
      <c r="I874" s="906"/>
    </row>
    <row r="875" spans="1:9" ht="18.75">
      <c r="A875" s="888"/>
      <c r="B875" s="908">
        <f t="shared" si="72"/>
        <v>871</v>
      </c>
      <c r="C875" s="911" t="e">
        <f t="shared" si="70"/>
        <v>#REF!</v>
      </c>
      <c r="D875" s="909" t="e">
        <f t="shared" si="69"/>
        <v>#REF!</v>
      </c>
      <c r="E875" s="906"/>
      <c r="F875" s="1346" t="e">
        <f t="shared" si="71"/>
        <v>#REF!</v>
      </c>
      <c r="G875" s="907" t="e">
        <f t="shared" si="68"/>
        <v>#REF!</v>
      </c>
      <c r="H875" s="906"/>
      <c r="I875" s="906"/>
    </row>
    <row r="876" spans="1:9" ht="18.75">
      <c r="A876" s="888"/>
      <c r="B876" s="908">
        <f t="shared" si="72"/>
        <v>872</v>
      </c>
      <c r="C876" s="911" t="e">
        <f t="shared" si="70"/>
        <v>#REF!</v>
      </c>
      <c r="D876" s="909" t="e">
        <f t="shared" si="69"/>
        <v>#REF!</v>
      </c>
      <c r="E876" s="906"/>
      <c r="F876" s="1346" t="e">
        <f t="shared" si="71"/>
        <v>#REF!</v>
      </c>
      <c r="G876" s="907" t="e">
        <f t="shared" si="68"/>
        <v>#REF!</v>
      </c>
      <c r="H876" s="906"/>
      <c r="I876" s="906"/>
    </row>
    <row r="877" spans="1:9" ht="18.75">
      <c r="A877" s="888"/>
      <c r="B877" s="908">
        <f t="shared" si="72"/>
        <v>873</v>
      </c>
      <c r="C877" s="911" t="e">
        <f t="shared" si="70"/>
        <v>#REF!</v>
      </c>
      <c r="D877" s="909" t="e">
        <f t="shared" si="69"/>
        <v>#REF!</v>
      </c>
      <c r="E877" s="906"/>
      <c r="F877" s="1346" t="e">
        <f t="shared" si="71"/>
        <v>#REF!</v>
      </c>
      <c r="G877" s="907" t="e">
        <f t="shared" si="68"/>
        <v>#REF!</v>
      </c>
      <c r="H877" s="906"/>
      <c r="I877" s="906"/>
    </row>
    <row r="878" spans="1:9" ht="18.75">
      <c r="A878" s="888"/>
      <c r="B878" s="908">
        <f t="shared" si="72"/>
        <v>874</v>
      </c>
      <c r="C878" s="911" t="e">
        <f t="shared" si="70"/>
        <v>#REF!</v>
      </c>
      <c r="D878" s="909" t="e">
        <f t="shared" si="69"/>
        <v>#REF!</v>
      </c>
      <c r="E878" s="906"/>
      <c r="F878" s="1346" t="e">
        <f t="shared" si="71"/>
        <v>#REF!</v>
      </c>
      <c r="G878" s="907" t="e">
        <f t="shared" si="68"/>
        <v>#REF!</v>
      </c>
      <c r="H878" s="906"/>
      <c r="I878" s="906"/>
    </row>
    <row r="879" spans="1:9" ht="18.75">
      <c r="A879" s="888"/>
      <c r="B879" s="908">
        <f t="shared" si="72"/>
        <v>875</v>
      </c>
      <c r="C879" s="911" t="e">
        <f t="shared" si="70"/>
        <v>#REF!</v>
      </c>
      <c r="D879" s="909" t="e">
        <f t="shared" si="69"/>
        <v>#REF!</v>
      </c>
      <c r="E879" s="906"/>
      <c r="F879" s="1346" t="e">
        <f t="shared" si="71"/>
        <v>#REF!</v>
      </c>
      <c r="G879" s="907" t="e">
        <f t="shared" si="68"/>
        <v>#REF!</v>
      </c>
      <c r="H879" s="906"/>
      <c r="I879" s="906"/>
    </row>
    <row r="880" spans="1:9" ht="18.75">
      <c r="A880" s="888"/>
      <c r="B880" s="908">
        <f t="shared" si="72"/>
        <v>876</v>
      </c>
      <c r="C880" s="911" t="e">
        <f t="shared" si="70"/>
        <v>#REF!</v>
      </c>
      <c r="D880" s="909" t="e">
        <f t="shared" si="69"/>
        <v>#REF!</v>
      </c>
      <c r="E880" s="906"/>
      <c r="F880" s="1346" t="e">
        <f t="shared" si="71"/>
        <v>#REF!</v>
      </c>
      <c r="G880" s="907" t="e">
        <f t="shared" si="68"/>
        <v>#REF!</v>
      </c>
      <c r="H880" s="906"/>
      <c r="I880" s="906"/>
    </row>
    <row r="881" spans="1:9" ht="18.75">
      <c r="A881" s="888"/>
      <c r="B881" s="908">
        <f t="shared" si="72"/>
        <v>877</v>
      </c>
      <c r="C881" s="911" t="e">
        <f t="shared" si="70"/>
        <v>#REF!</v>
      </c>
      <c r="D881" s="909" t="e">
        <f t="shared" si="69"/>
        <v>#REF!</v>
      </c>
      <c r="E881" s="906"/>
      <c r="F881" s="1346" t="e">
        <f t="shared" si="71"/>
        <v>#REF!</v>
      </c>
      <c r="G881" s="907" t="e">
        <f t="shared" si="68"/>
        <v>#REF!</v>
      </c>
      <c r="H881" s="906"/>
      <c r="I881" s="906"/>
    </row>
    <row r="882" spans="1:9" ht="18.75">
      <c r="A882" s="888"/>
      <c r="B882" s="908">
        <f t="shared" si="72"/>
        <v>878</v>
      </c>
      <c r="C882" s="911" t="e">
        <f t="shared" si="70"/>
        <v>#REF!</v>
      </c>
      <c r="D882" s="909" t="e">
        <f t="shared" si="69"/>
        <v>#REF!</v>
      </c>
      <c r="E882" s="906"/>
      <c r="F882" s="1346" t="e">
        <f t="shared" si="71"/>
        <v>#REF!</v>
      </c>
      <c r="G882" s="907" t="e">
        <f t="shared" si="68"/>
        <v>#REF!</v>
      </c>
      <c r="H882" s="906"/>
      <c r="I882" s="906"/>
    </row>
    <row r="883" spans="1:9" ht="18.75">
      <c r="A883" s="888"/>
      <c r="B883" s="908">
        <f t="shared" si="72"/>
        <v>879</v>
      </c>
      <c r="C883" s="911" t="e">
        <f t="shared" si="70"/>
        <v>#REF!</v>
      </c>
      <c r="D883" s="909" t="e">
        <f t="shared" si="69"/>
        <v>#REF!</v>
      </c>
      <c r="E883" s="906"/>
      <c r="F883" s="1346" t="e">
        <f t="shared" si="71"/>
        <v>#REF!</v>
      </c>
      <c r="G883" s="907" t="e">
        <f t="shared" si="68"/>
        <v>#REF!</v>
      </c>
      <c r="H883" s="906"/>
      <c r="I883" s="906"/>
    </row>
    <row r="884" spans="1:9" ht="18.75">
      <c r="A884" s="888"/>
      <c r="B884" s="908">
        <f t="shared" si="72"/>
        <v>880</v>
      </c>
      <c r="C884" s="911" t="e">
        <f t="shared" si="70"/>
        <v>#REF!</v>
      </c>
      <c r="D884" s="909" t="e">
        <f t="shared" si="69"/>
        <v>#REF!</v>
      </c>
      <c r="E884" s="906"/>
      <c r="F884" s="1346" t="e">
        <f t="shared" si="71"/>
        <v>#REF!</v>
      </c>
      <c r="G884" s="907" t="e">
        <f t="shared" si="68"/>
        <v>#REF!</v>
      </c>
      <c r="H884" s="906"/>
      <c r="I884" s="906"/>
    </row>
    <row r="885" spans="1:9" ht="18.75">
      <c r="A885" s="888"/>
      <c r="B885" s="908">
        <f t="shared" si="72"/>
        <v>881</v>
      </c>
      <c r="C885" s="911" t="e">
        <f t="shared" si="70"/>
        <v>#REF!</v>
      </c>
      <c r="D885" s="909" t="e">
        <f t="shared" si="69"/>
        <v>#REF!</v>
      </c>
      <c r="E885" s="906"/>
      <c r="F885" s="1346" t="e">
        <f t="shared" si="71"/>
        <v>#REF!</v>
      </c>
      <c r="G885" s="907" t="e">
        <f t="shared" si="68"/>
        <v>#REF!</v>
      </c>
      <c r="H885" s="906"/>
      <c r="I885" s="906"/>
    </row>
    <row r="886" spans="1:9" ht="18.75">
      <c r="A886" s="888"/>
      <c r="B886" s="908">
        <f t="shared" si="72"/>
        <v>882</v>
      </c>
      <c r="C886" s="911" t="e">
        <f t="shared" si="70"/>
        <v>#REF!</v>
      </c>
      <c r="D886" s="909" t="e">
        <f t="shared" si="69"/>
        <v>#REF!</v>
      </c>
      <c r="E886" s="906"/>
      <c r="F886" s="1346" t="e">
        <f t="shared" si="71"/>
        <v>#REF!</v>
      </c>
      <c r="G886" s="907" t="e">
        <f t="shared" si="68"/>
        <v>#REF!</v>
      </c>
      <c r="H886" s="906"/>
      <c r="I886" s="906"/>
    </row>
    <row r="887" spans="1:9" ht="18.75">
      <c r="A887" s="888"/>
      <c r="B887" s="908">
        <f t="shared" si="72"/>
        <v>883</v>
      </c>
      <c r="C887" s="911" t="e">
        <f t="shared" si="70"/>
        <v>#REF!</v>
      </c>
      <c r="D887" s="909" t="e">
        <f t="shared" si="69"/>
        <v>#REF!</v>
      </c>
      <c r="E887" s="906"/>
      <c r="F887" s="1346" t="e">
        <f t="shared" si="71"/>
        <v>#REF!</v>
      </c>
      <c r="G887" s="907" t="e">
        <f t="shared" si="68"/>
        <v>#REF!</v>
      </c>
      <c r="H887" s="906"/>
      <c r="I887" s="906"/>
    </row>
    <row r="888" spans="1:9" ht="18.75">
      <c r="A888" s="888"/>
      <c r="B888" s="908">
        <f t="shared" si="72"/>
        <v>884</v>
      </c>
      <c r="C888" s="911" t="e">
        <f t="shared" si="70"/>
        <v>#REF!</v>
      </c>
      <c r="D888" s="909" t="e">
        <f t="shared" si="69"/>
        <v>#REF!</v>
      </c>
      <c r="E888" s="906"/>
      <c r="F888" s="1346" t="e">
        <f t="shared" si="71"/>
        <v>#REF!</v>
      </c>
      <c r="G888" s="907" t="e">
        <f t="shared" si="68"/>
        <v>#REF!</v>
      </c>
      <c r="H888" s="906"/>
      <c r="I888" s="906"/>
    </row>
    <row r="889" spans="1:9" ht="18.75">
      <c r="A889" s="888"/>
      <c r="B889" s="908">
        <f t="shared" si="72"/>
        <v>885</v>
      </c>
      <c r="C889" s="911" t="e">
        <f t="shared" si="70"/>
        <v>#REF!</v>
      </c>
      <c r="D889" s="909" t="e">
        <f t="shared" si="69"/>
        <v>#REF!</v>
      </c>
      <c r="E889" s="906"/>
      <c r="F889" s="1346" t="e">
        <f t="shared" si="71"/>
        <v>#REF!</v>
      </c>
      <c r="G889" s="907" t="e">
        <f t="shared" si="68"/>
        <v>#REF!</v>
      </c>
      <c r="H889" s="906"/>
      <c r="I889" s="906"/>
    </row>
    <row r="890" spans="1:9" ht="18.75">
      <c r="A890" s="888"/>
      <c r="B890" s="908">
        <f t="shared" si="72"/>
        <v>886</v>
      </c>
      <c r="C890" s="911" t="e">
        <f t="shared" si="70"/>
        <v>#REF!</v>
      </c>
      <c r="D890" s="909" t="e">
        <f t="shared" si="69"/>
        <v>#REF!</v>
      </c>
      <c r="E890" s="906"/>
      <c r="F890" s="1346" t="e">
        <f t="shared" si="71"/>
        <v>#REF!</v>
      </c>
      <c r="G890" s="907" t="e">
        <f t="shared" si="68"/>
        <v>#REF!</v>
      </c>
      <c r="H890" s="906"/>
      <c r="I890" s="906"/>
    </row>
    <row r="891" spans="1:9" ht="18.75">
      <c r="A891" s="888"/>
      <c r="B891" s="908">
        <f t="shared" si="72"/>
        <v>887</v>
      </c>
      <c r="C891" s="911" t="e">
        <f t="shared" si="70"/>
        <v>#REF!</v>
      </c>
      <c r="D891" s="909" t="e">
        <f t="shared" si="69"/>
        <v>#REF!</v>
      </c>
      <c r="E891" s="906"/>
      <c r="F891" s="1346" t="e">
        <f t="shared" si="71"/>
        <v>#REF!</v>
      </c>
      <c r="G891" s="907" t="e">
        <f t="shared" si="68"/>
        <v>#REF!</v>
      </c>
      <c r="H891" s="906"/>
      <c r="I891" s="906"/>
    </row>
    <row r="892" spans="1:9" ht="18.75">
      <c r="A892" s="888"/>
      <c r="B892" s="908">
        <f t="shared" si="72"/>
        <v>888</v>
      </c>
      <c r="C892" s="911" t="e">
        <f t="shared" si="70"/>
        <v>#REF!</v>
      </c>
      <c r="D892" s="909" t="e">
        <f t="shared" si="69"/>
        <v>#REF!</v>
      </c>
      <c r="E892" s="906"/>
      <c r="F892" s="1346" t="e">
        <f t="shared" si="71"/>
        <v>#REF!</v>
      </c>
      <c r="G892" s="907" t="e">
        <f t="shared" si="68"/>
        <v>#REF!</v>
      </c>
      <c r="H892" s="906"/>
      <c r="I892" s="906"/>
    </row>
    <row r="893" spans="1:9" ht="18.75">
      <c r="A893" s="888"/>
      <c r="B893" s="908">
        <f t="shared" si="72"/>
        <v>889</v>
      </c>
      <c r="C893" s="911" t="e">
        <f t="shared" si="70"/>
        <v>#REF!</v>
      </c>
      <c r="D893" s="909" t="e">
        <f t="shared" si="69"/>
        <v>#REF!</v>
      </c>
      <c r="E893" s="906"/>
      <c r="F893" s="1346" t="e">
        <f t="shared" si="71"/>
        <v>#REF!</v>
      </c>
      <c r="G893" s="907" t="e">
        <f t="shared" si="68"/>
        <v>#REF!</v>
      </c>
      <c r="H893" s="906"/>
      <c r="I893" s="906"/>
    </row>
    <row r="894" spans="1:9" ht="18.75">
      <c r="A894" s="888"/>
      <c r="B894" s="908">
        <f t="shared" si="72"/>
        <v>890</v>
      </c>
      <c r="C894" s="911" t="e">
        <f t="shared" si="70"/>
        <v>#REF!</v>
      </c>
      <c r="D894" s="909" t="e">
        <f t="shared" si="69"/>
        <v>#REF!</v>
      </c>
      <c r="E894" s="906"/>
      <c r="F894" s="1346" t="e">
        <f t="shared" si="71"/>
        <v>#REF!</v>
      </c>
      <c r="G894" s="907" t="e">
        <f t="shared" si="68"/>
        <v>#REF!</v>
      </c>
      <c r="H894" s="906"/>
      <c r="I894" s="906"/>
    </row>
    <row r="895" spans="1:9" ht="18.75">
      <c r="A895" s="888"/>
      <c r="B895" s="908">
        <f t="shared" si="72"/>
        <v>891</v>
      </c>
      <c r="C895" s="911" t="e">
        <f t="shared" si="70"/>
        <v>#REF!</v>
      </c>
      <c r="D895" s="909" t="e">
        <f t="shared" si="69"/>
        <v>#REF!</v>
      </c>
      <c r="E895" s="906"/>
      <c r="F895" s="1346" t="e">
        <f t="shared" si="71"/>
        <v>#REF!</v>
      </c>
      <c r="G895" s="907" t="e">
        <f t="shared" si="68"/>
        <v>#REF!</v>
      </c>
      <c r="H895" s="906"/>
      <c r="I895" s="906"/>
    </row>
    <row r="896" spans="1:9" ht="18.75">
      <c r="A896" s="888"/>
      <c r="B896" s="908">
        <f t="shared" si="72"/>
        <v>892</v>
      </c>
      <c r="C896" s="911" t="e">
        <f t="shared" si="70"/>
        <v>#REF!</v>
      </c>
      <c r="D896" s="909" t="e">
        <f t="shared" si="69"/>
        <v>#REF!</v>
      </c>
      <c r="E896" s="906"/>
      <c r="F896" s="1346" t="e">
        <f t="shared" si="71"/>
        <v>#REF!</v>
      </c>
      <c r="G896" s="907" t="e">
        <f t="shared" si="68"/>
        <v>#REF!</v>
      </c>
      <c r="H896" s="906"/>
      <c r="I896" s="906"/>
    </row>
    <row r="897" spans="1:9" ht="18.75">
      <c r="A897" s="888"/>
      <c r="B897" s="908">
        <f t="shared" si="72"/>
        <v>893</v>
      </c>
      <c r="C897" s="911" t="e">
        <f t="shared" si="70"/>
        <v>#REF!</v>
      </c>
      <c r="D897" s="909" t="e">
        <f t="shared" si="69"/>
        <v>#REF!</v>
      </c>
      <c r="E897" s="906"/>
      <c r="F897" s="1346" t="e">
        <f t="shared" si="71"/>
        <v>#REF!</v>
      </c>
      <c r="G897" s="907" t="e">
        <f t="shared" si="68"/>
        <v>#REF!</v>
      </c>
      <c r="H897" s="906"/>
      <c r="I897" s="906"/>
    </row>
    <row r="898" spans="1:9" ht="18.75">
      <c r="A898" s="888"/>
      <c r="B898" s="908">
        <f t="shared" si="72"/>
        <v>894</v>
      </c>
      <c r="C898" s="911" t="e">
        <f t="shared" si="70"/>
        <v>#REF!</v>
      </c>
      <c r="D898" s="909" t="e">
        <f t="shared" si="69"/>
        <v>#REF!</v>
      </c>
      <c r="E898" s="906"/>
      <c r="F898" s="1346" t="e">
        <f t="shared" si="71"/>
        <v>#REF!</v>
      </c>
      <c r="G898" s="907" t="e">
        <f t="shared" si="68"/>
        <v>#REF!</v>
      </c>
      <c r="H898" s="906"/>
      <c r="I898" s="906"/>
    </row>
    <row r="899" spans="1:9" ht="18.75">
      <c r="A899" s="888"/>
      <c r="B899" s="908">
        <f t="shared" si="72"/>
        <v>895</v>
      </c>
      <c r="C899" s="911" t="e">
        <f t="shared" si="70"/>
        <v>#REF!</v>
      </c>
      <c r="D899" s="909" t="e">
        <f t="shared" si="69"/>
        <v>#REF!</v>
      </c>
      <c r="E899" s="906"/>
      <c r="F899" s="1346" t="e">
        <f t="shared" si="71"/>
        <v>#REF!</v>
      </c>
      <c r="G899" s="907" t="e">
        <f t="shared" si="68"/>
        <v>#REF!</v>
      </c>
      <c r="H899" s="906"/>
      <c r="I899" s="906"/>
    </row>
    <row r="900" spans="1:9" ht="18.75">
      <c r="A900" s="888"/>
      <c r="B900" s="908">
        <f t="shared" si="72"/>
        <v>896</v>
      </c>
      <c r="C900" s="911" t="e">
        <f t="shared" si="70"/>
        <v>#REF!</v>
      </c>
      <c r="D900" s="909" t="e">
        <f t="shared" si="69"/>
        <v>#REF!</v>
      </c>
      <c r="E900" s="906"/>
      <c r="F900" s="1346" t="e">
        <f t="shared" si="71"/>
        <v>#REF!</v>
      </c>
      <c r="G900" s="907" t="e">
        <f t="shared" si="68"/>
        <v>#REF!</v>
      </c>
      <c r="H900" s="906"/>
      <c r="I900" s="906"/>
    </row>
    <row r="901" spans="1:9" ht="18.75">
      <c r="A901" s="888"/>
      <c r="B901" s="908">
        <f t="shared" si="72"/>
        <v>897</v>
      </c>
      <c r="C901" s="911" t="e">
        <f t="shared" si="70"/>
        <v>#REF!</v>
      </c>
      <c r="D901" s="909" t="e">
        <f t="shared" si="69"/>
        <v>#REF!</v>
      </c>
      <c r="E901" s="906"/>
      <c r="F901" s="1346" t="e">
        <f t="shared" si="71"/>
        <v>#REF!</v>
      </c>
      <c r="G901" s="907" t="e">
        <f t="shared" ref="G901:G964" si="73">ROUND(F901*1.4,2)</f>
        <v>#REF!</v>
      </c>
      <c r="H901" s="906"/>
      <c r="I901" s="906"/>
    </row>
    <row r="902" spans="1:9" ht="18.75">
      <c r="A902" s="888"/>
      <c r="B902" s="908">
        <f t="shared" si="72"/>
        <v>898</v>
      </c>
      <c r="C902" s="911" t="e">
        <f t="shared" si="70"/>
        <v>#REF!</v>
      </c>
      <c r="D902" s="909" t="e">
        <f t="shared" ref="D902:D965" si="74">ROUND(C902*1.4,2)</f>
        <v>#REF!</v>
      </c>
      <c r="E902" s="906"/>
      <c r="F902" s="1346" t="e">
        <f t="shared" si="71"/>
        <v>#REF!</v>
      </c>
      <c r="G902" s="907" t="e">
        <f t="shared" si="73"/>
        <v>#REF!</v>
      </c>
      <c r="H902" s="906"/>
      <c r="I902" s="906"/>
    </row>
    <row r="903" spans="1:9" ht="18.75">
      <c r="A903" s="888"/>
      <c r="B903" s="908">
        <f t="shared" si="72"/>
        <v>899</v>
      </c>
      <c r="C903" s="911" t="e">
        <f t="shared" si="70"/>
        <v>#REF!</v>
      </c>
      <c r="D903" s="909" t="e">
        <f t="shared" si="74"/>
        <v>#REF!</v>
      </c>
      <c r="E903" s="906"/>
      <c r="F903" s="1346" t="e">
        <f t="shared" si="71"/>
        <v>#REF!</v>
      </c>
      <c r="G903" s="907" t="e">
        <f t="shared" si="73"/>
        <v>#REF!</v>
      </c>
      <c r="H903" s="906"/>
      <c r="I903" s="906"/>
    </row>
    <row r="904" spans="1:9" ht="18.75">
      <c r="A904" s="888"/>
      <c r="B904" s="908">
        <f t="shared" si="72"/>
        <v>900</v>
      </c>
      <c r="C904" s="911" t="e">
        <f t="shared" si="70"/>
        <v>#REF!</v>
      </c>
      <c r="D904" s="909" t="e">
        <f t="shared" si="74"/>
        <v>#REF!</v>
      </c>
      <c r="E904" s="906"/>
      <c r="F904" s="1346" t="e">
        <f t="shared" si="71"/>
        <v>#REF!</v>
      </c>
      <c r="G904" s="907" t="e">
        <f t="shared" si="73"/>
        <v>#REF!</v>
      </c>
      <c r="H904" s="906"/>
      <c r="I904" s="906"/>
    </row>
    <row r="905" spans="1:9" ht="18.75">
      <c r="A905" s="888"/>
      <c r="B905" s="908">
        <f t="shared" si="72"/>
        <v>901</v>
      </c>
      <c r="C905" s="911" t="e">
        <f t="shared" si="70"/>
        <v>#REF!</v>
      </c>
      <c r="D905" s="909" t="e">
        <f t="shared" si="74"/>
        <v>#REF!</v>
      </c>
      <c r="E905" s="906"/>
      <c r="F905" s="1346" t="e">
        <f t="shared" si="71"/>
        <v>#REF!</v>
      </c>
      <c r="G905" s="907" t="e">
        <f t="shared" si="73"/>
        <v>#REF!</v>
      </c>
      <c r="H905" s="906"/>
      <c r="I905" s="906"/>
    </row>
    <row r="906" spans="1:9" ht="18.75">
      <c r="A906" s="888"/>
      <c r="B906" s="908">
        <f t="shared" si="72"/>
        <v>902</v>
      </c>
      <c r="C906" s="911" t="e">
        <f t="shared" si="70"/>
        <v>#REF!</v>
      </c>
      <c r="D906" s="909" t="e">
        <f t="shared" si="74"/>
        <v>#REF!</v>
      </c>
      <c r="E906" s="906"/>
      <c r="F906" s="1346" t="e">
        <f t="shared" si="71"/>
        <v>#REF!</v>
      </c>
      <c r="G906" s="907" t="e">
        <f t="shared" si="73"/>
        <v>#REF!</v>
      </c>
      <c r="H906" s="906"/>
      <c r="I906" s="906"/>
    </row>
    <row r="907" spans="1:9" ht="18.75">
      <c r="A907" s="888"/>
      <c r="B907" s="908">
        <f t="shared" si="72"/>
        <v>903</v>
      </c>
      <c r="C907" s="911" t="e">
        <f t="shared" si="70"/>
        <v>#REF!</v>
      </c>
      <c r="D907" s="909" t="e">
        <f t="shared" si="74"/>
        <v>#REF!</v>
      </c>
      <c r="E907" s="906"/>
      <c r="F907" s="1346" t="e">
        <f t="shared" si="71"/>
        <v>#REF!</v>
      </c>
      <c r="G907" s="907" t="e">
        <f t="shared" si="73"/>
        <v>#REF!</v>
      </c>
      <c r="H907" s="906"/>
      <c r="I907" s="906"/>
    </row>
    <row r="908" spans="1:9" ht="18.75">
      <c r="A908" s="888"/>
      <c r="B908" s="908">
        <f t="shared" si="72"/>
        <v>904</v>
      </c>
      <c r="C908" s="911" t="e">
        <f t="shared" si="70"/>
        <v>#REF!</v>
      </c>
      <c r="D908" s="909" t="e">
        <f t="shared" si="74"/>
        <v>#REF!</v>
      </c>
      <c r="E908" s="906"/>
      <c r="F908" s="1346" t="e">
        <f t="shared" si="71"/>
        <v>#REF!</v>
      </c>
      <c r="G908" s="907" t="e">
        <f t="shared" si="73"/>
        <v>#REF!</v>
      </c>
      <c r="H908" s="906"/>
      <c r="I908" s="906"/>
    </row>
    <row r="909" spans="1:9" ht="18.75">
      <c r="A909" s="888"/>
      <c r="B909" s="908">
        <f t="shared" si="72"/>
        <v>905</v>
      </c>
      <c r="C909" s="911" t="e">
        <f t="shared" ref="C909:C972" si="75">C908+$C$1006</f>
        <v>#REF!</v>
      </c>
      <c r="D909" s="909" t="e">
        <f t="shared" si="74"/>
        <v>#REF!</v>
      </c>
      <c r="E909" s="906"/>
      <c r="F909" s="1346" t="e">
        <f t="shared" ref="F909:F972" si="76">F908+$F$1006</f>
        <v>#REF!</v>
      </c>
      <c r="G909" s="907" t="e">
        <f t="shared" si="73"/>
        <v>#REF!</v>
      </c>
      <c r="H909" s="906"/>
      <c r="I909" s="906"/>
    </row>
    <row r="910" spans="1:9" ht="18.75">
      <c r="A910" s="888"/>
      <c r="B910" s="908">
        <f t="shared" ref="B910:B973" si="77">B909+1</f>
        <v>906</v>
      </c>
      <c r="C910" s="911" t="e">
        <f t="shared" si="75"/>
        <v>#REF!</v>
      </c>
      <c r="D910" s="909" t="e">
        <f t="shared" si="74"/>
        <v>#REF!</v>
      </c>
      <c r="E910" s="906"/>
      <c r="F910" s="1346" t="e">
        <f t="shared" si="76"/>
        <v>#REF!</v>
      </c>
      <c r="G910" s="907" t="e">
        <f t="shared" si="73"/>
        <v>#REF!</v>
      </c>
      <c r="H910" s="906"/>
      <c r="I910" s="906"/>
    </row>
    <row r="911" spans="1:9" ht="18.75">
      <c r="A911" s="888"/>
      <c r="B911" s="908">
        <f t="shared" si="77"/>
        <v>907</v>
      </c>
      <c r="C911" s="911" t="e">
        <f t="shared" si="75"/>
        <v>#REF!</v>
      </c>
      <c r="D911" s="909" t="e">
        <f t="shared" si="74"/>
        <v>#REF!</v>
      </c>
      <c r="E911" s="906"/>
      <c r="F911" s="1346" t="e">
        <f t="shared" si="76"/>
        <v>#REF!</v>
      </c>
      <c r="G911" s="907" t="e">
        <f t="shared" si="73"/>
        <v>#REF!</v>
      </c>
      <c r="H911" s="906"/>
      <c r="I911" s="906"/>
    </row>
    <row r="912" spans="1:9" ht="18.75">
      <c r="A912" s="888"/>
      <c r="B912" s="908">
        <f t="shared" si="77"/>
        <v>908</v>
      </c>
      <c r="C912" s="911" t="e">
        <f t="shared" si="75"/>
        <v>#REF!</v>
      </c>
      <c r="D912" s="909" t="e">
        <f t="shared" si="74"/>
        <v>#REF!</v>
      </c>
      <c r="E912" s="906"/>
      <c r="F912" s="1346" t="e">
        <f t="shared" si="76"/>
        <v>#REF!</v>
      </c>
      <c r="G912" s="907" t="e">
        <f t="shared" si="73"/>
        <v>#REF!</v>
      </c>
      <c r="H912" s="906"/>
      <c r="I912" s="906"/>
    </row>
    <row r="913" spans="1:9" ht="18.75">
      <c r="A913" s="888"/>
      <c r="B913" s="908">
        <f t="shared" si="77"/>
        <v>909</v>
      </c>
      <c r="C913" s="911" t="e">
        <f t="shared" si="75"/>
        <v>#REF!</v>
      </c>
      <c r="D913" s="909" t="e">
        <f t="shared" si="74"/>
        <v>#REF!</v>
      </c>
      <c r="E913" s="906"/>
      <c r="F913" s="1346" t="e">
        <f t="shared" si="76"/>
        <v>#REF!</v>
      </c>
      <c r="G913" s="907" t="e">
        <f t="shared" si="73"/>
        <v>#REF!</v>
      </c>
      <c r="H913" s="906"/>
      <c r="I913" s="906"/>
    </row>
    <row r="914" spans="1:9" ht="18.75">
      <c r="A914" s="888"/>
      <c r="B914" s="908">
        <f t="shared" si="77"/>
        <v>910</v>
      </c>
      <c r="C914" s="911" t="e">
        <f t="shared" si="75"/>
        <v>#REF!</v>
      </c>
      <c r="D914" s="909" t="e">
        <f t="shared" si="74"/>
        <v>#REF!</v>
      </c>
      <c r="E914" s="906"/>
      <c r="F914" s="1346" t="e">
        <f t="shared" si="76"/>
        <v>#REF!</v>
      </c>
      <c r="G914" s="907" t="e">
        <f t="shared" si="73"/>
        <v>#REF!</v>
      </c>
      <c r="H914" s="906"/>
      <c r="I914" s="906"/>
    </row>
    <row r="915" spans="1:9" ht="18.75">
      <c r="A915" s="888"/>
      <c r="B915" s="908">
        <f t="shared" si="77"/>
        <v>911</v>
      </c>
      <c r="C915" s="911" t="e">
        <f t="shared" si="75"/>
        <v>#REF!</v>
      </c>
      <c r="D915" s="909" t="e">
        <f t="shared" si="74"/>
        <v>#REF!</v>
      </c>
      <c r="E915" s="906"/>
      <c r="F915" s="1346" t="e">
        <f t="shared" si="76"/>
        <v>#REF!</v>
      </c>
      <c r="G915" s="907" t="e">
        <f t="shared" si="73"/>
        <v>#REF!</v>
      </c>
      <c r="H915" s="906"/>
      <c r="I915" s="906"/>
    </row>
    <row r="916" spans="1:9" ht="18.75">
      <c r="A916" s="888"/>
      <c r="B916" s="908">
        <f t="shared" si="77"/>
        <v>912</v>
      </c>
      <c r="C916" s="911" t="e">
        <f t="shared" si="75"/>
        <v>#REF!</v>
      </c>
      <c r="D916" s="909" t="e">
        <f t="shared" si="74"/>
        <v>#REF!</v>
      </c>
      <c r="E916" s="906"/>
      <c r="F916" s="1346" t="e">
        <f t="shared" si="76"/>
        <v>#REF!</v>
      </c>
      <c r="G916" s="907" t="e">
        <f t="shared" si="73"/>
        <v>#REF!</v>
      </c>
      <c r="H916" s="906"/>
      <c r="I916" s="906"/>
    </row>
    <row r="917" spans="1:9" ht="18.75">
      <c r="A917" s="888"/>
      <c r="B917" s="908">
        <f t="shared" si="77"/>
        <v>913</v>
      </c>
      <c r="C917" s="911" t="e">
        <f t="shared" si="75"/>
        <v>#REF!</v>
      </c>
      <c r="D917" s="909" t="e">
        <f t="shared" si="74"/>
        <v>#REF!</v>
      </c>
      <c r="E917" s="906"/>
      <c r="F917" s="1346" t="e">
        <f t="shared" si="76"/>
        <v>#REF!</v>
      </c>
      <c r="G917" s="907" t="e">
        <f t="shared" si="73"/>
        <v>#REF!</v>
      </c>
      <c r="H917" s="906"/>
      <c r="I917" s="906"/>
    </row>
    <row r="918" spans="1:9" ht="18.75">
      <c r="A918" s="888"/>
      <c r="B918" s="908">
        <f t="shared" si="77"/>
        <v>914</v>
      </c>
      <c r="C918" s="911" t="e">
        <f t="shared" si="75"/>
        <v>#REF!</v>
      </c>
      <c r="D918" s="909" t="e">
        <f t="shared" si="74"/>
        <v>#REF!</v>
      </c>
      <c r="E918" s="906"/>
      <c r="F918" s="1346" t="e">
        <f t="shared" si="76"/>
        <v>#REF!</v>
      </c>
      <c r="G918" s="907" t="e">
        <f t="shared" si="73"/>
        <v>#REF!</v>
      </c>
      <c r="H918" s="906"/>
      <c r="I918" s="906"/>
    </row>
    <row r="919" spans="1:9" ht="18.75">
      <c r="A919" s="888"/>
      <c r="B919" s="908">
        <f t="shared" si="77"/>
        <v>915</v>
      </c>
      <c r="C919" s="911" t="e">
        <f t="shared" si="75"/>
        <v>#REF!</v>
      </c>
      <c r="D919" s="909" t="e">
        <f t="shared" si="74"/>
        <v>#REF!</v>
      </c>
      <c r="E919" s="906"/>
      <c r="F919" s="1346" t="e">
        <f t="shared" si="76"/>
        <v>#REF!</v>
      </c>
      <c r="G919" s="907" t="e">
        <f t="shared" si="73"/>
        <v>#REF!</v>
      </c>
      <c r="H919" s="906"/>
      <c r="I919" s="906"/>
    </row>
    <row r="920" spans="1:9" ht="18.75">
      <c r="A920" s="888"/>
      <c r="B920" s="908">
        <f t="shared" si="77"/>
        <v>916</v>
      </c>
      <c r="C920" s="911" t="e">
        <f t="shared" si="75"/>
        <v>#REF!</v>
      </c>
      <c r="D920" s="909" t="e">
        <f t="shared" si="74"/>
        <v>#REF!</v>
      </c>
      <c r="E920" s="906"/>
      <c r="F920" s="1346" t="e">
        <f t="shared" si="76"/>
        <v>#REF!</v>
      </c>
      <c r="G920" s="907" t="e">
        <f t="shared" si="73"/>
        <v>#REF!</v>
      </c>
      <c r="H920" s="906"/>
      <c r="I920" s="906"/>
    </row>
    <row r="921" spans="1:9" ht="18.75">
      <c r="A921" s="888"/>
      <c r="B921" s="908">
        <f t="shared" si="77"/>
        <v>917</v>
      </c>
      <c r="C921" s="911" t="e">
        <f t="shared" si="75"/>
        <v>#REF!</v>
      </c>
      <c r="D921" s="909" t="e">
        <f t="shared" si="74"/>
        <v>#REF!</v>
      </c>
      <c r="E921" s="906"/>
      <c r="F921" s="1346" t="e">
        <f t="shared" si="76"/>
        <v>#REF!</v>
      </c>
      <c r="G921" s="907" t="e">
        <f t="shared" si="73"/>
        <v>#REF!</v>
      </c>
      <c r="H921" s="906"/>
      <c r="I921" s="906"/>
    </row>
    <row r="922" spans="1:9" ht="18.75">
      <c r="A922" s="888"/>
      <c r="B922" s="908">
        <f t="shared" si="77"/>
        <v>918</v>
      </c>
      <c r="C922" s="911" t="e">
        <f t="shared" si="75"/>
        <v>#REF!</v>
      </c>
      <c r="D922" s="909" t="e">
        <f t="shared" si="74"/>
        <v>#REF!</v>
      </c>
      <c r="E922" s="906"/>
      <c r="F922" s="1346" t="e">
        <f t="shared" si="76"/>
        <v>#REF!</v>
      </c>
      <c r="G922" s="907" t="e">
        <f t="shared" si="73"/>
        <v>#REF!</v>
      </c>
      <c r="H922" s="906"/>
      <c r="I922" s="906"/>
    </row>
    <row r="923" spans="1:9" ht="18.75">
      <c r="A923" s="888"/>
      <c r="B923" s="908">
        <f t="shared" si="77"/>
        <v>919</v>
      </c>
      <c r="C923" s="911" t="e">
        <f t="shared" si="75"/>
        <v>#REF!</v>
      </c>
      <c r="D923" s="909" t="e">
        <f t="shared" si="74"/>
        <v>#REF!</v>
      </c>
      <c r="E923" s="906"/>
      <c r="F923" s="1346" t="e">
        <f t="shared" si="76"/>
        <v>#REF!</v>
      </c>
      <c r="G923" s="907" t="e">
        <f t="shared" si="73"/>
        <v>#REF!</v>
      </c>
      <c r="H923" s="906"/>
      <c r="I923" s="906"/>
    </row>
    <row r="924" spans="1:9" ht="18.75">
      <c r="A924" s="888"/>
      <c r="B924" s="908">
        <f t="shared" si="77"/>
        <v>920</v>
      </c>
      <c r="C924" s="911" t="e">
        <f t="shared" si="75"/>
        <v>#REF!</v>
      </c>
      <c r="D924" s="909" t="e">
        <f t="shared" si="74"/>
        <v>#REF!</v>
      </c>
      <c r="E924" s="906"/>
      <c r="F924" s="1346" t="e">
        <f t="shared" si="76"/>
        <v>#REF!</v>
      </c>
      <c r="G924" s="907" t="e">
        <f t="shared" si="73"/>
        <v>#REF!</v>
      </c>
      <c r="H924" s="906"/>
      <c r="I924" s="906"/>
    </row>
    <row r="925" spans="1:9" ht="18.75">
      <c r="A925" s="888"/>
      <c r="B925" s="908">
        <f t="shared" si="77"/>
        <v>921</v>
      </c>
      <c r="C925" s="911" t="e">
        <f t="shared" si="75"/>
        <v>#REF!</v>
      </c>
      <c r="D925" s="909" t="e">
        <f t="shared" si="74"/>
        <v>#REF!</v>
      </c>
      <c r="E925" s="906"/>
      <c r="F925" s="1346" t="e">
        <f t="shared" si="76"/>
        <v>#REF!</v>
      </c>
      <c r="G925" s="907" t="e">
        <f t="shared" si="73"/>
        <v>#REF!</v>
      </c>
      <c r="H925" s="906"/>
      <c r="I925" s="906"/>
    </row>
    <row r="926" spans="1:9" ht="18.75">
      <c r="A926" s="888"/>
      <c r="B926" s="908">
        <f t="shared" si="77"/>
        <v>922</v>
      </c>
      <c r="C926" s="911" t="e">
        <f t="shared" si="75"/>
        <v>#REF!</v>
      </c>
      <c r="D926" s="909" t="e">
        <f t="shared" si="74"/>
        <v>#REF!</v>
      </c>
      <c r="E926" s="906"/>
      <c r="F926" s="1346" t="e">
        <f t="shared" si="76"/>
        <v>#REF!</v>
      </c>
      <c r="G926" s="907" t="e">
        <f t="shared" si="73"/>
        <v>#REF!</v>
      </c>
      <c r="H926" s="906"/>
      <c r="I926" s="906"/>
    </row>
    <row r="927" spans="1:9" ht="18.75">
      <c r="A927" s="888"/>
      <c r="B927" s="908">
        <f t="shared" si="77"/>
        <v>923</v>
      </c>
      <c r="C927" s="911" t="e">
        <f t="shared" si="75"/>
        <v>#REF!</v>
      </c>
      <c r="D927" s="909" t="e">
        <f t="shared" si="74"/>
        <v>#REF!</v>
      </c>
      <c r="E927" s="906"/>
      <c r="F927" s="1346" t="e">
        <f t="shared" si="76"/>
        <v>#REF!</v>
      </c>
      <c r="G927" s="907" t="e">
        <f t="shared" si="73"/>
        <v>#REF!</v>
      </c>
      <c r="H927" s="906"/>
      <c r="I927" s="906"/>
    </row>
    <row r="928" spans="1:9" ht="18.75">
      <c r="A928" s="888"/>
      <c r="B928" s="908">
        <f t="shared" si="77"/>
        <v>924</v>
      </c>
      <c r="C928" s="911" t="e">
        <f t="shared" si="75"/>
        <v>#REF!</v>
      </c>
      <c r="D928" s="909" t="e">
        <f t="shared" si="74"/>
        <v>#REF!</v>
      </c>
      <c r="E928" s="906"/>
      <c r="F928" s="1346" t="e">
        <f t="shared" si="76"/>
        <v>#REF!</v>
      </c>
      <c r="G928" s="907" t="e">
        <f t="shared" si="73"/>
        <v>#REF!</v>
      </c>
      <c r="H928" s="906"/>
      <c r="I928" s="906"/>
    </row>
    <row r="929" spans="1:9" ht="18.75">
      <c r="A929" s="888"/>
      <c r="B929" s="908">
        <f t="shared" si="77"/>
        <v>925</v>
      </c>
      <c r="C929" s="911" t="e">
        <f t="shared" si="75"/>
        <v>#REF!</v>
      </c>
      <c r="D929" s="909" t="e">
        <f t="shared" si="74"/>
        <v>#REF!</v>
      </c>
      <c r="E929" s="906"/>
      <c r="F929" s="1346" t="e">
        <f t="shared" si="76"/>
        <v>#REF!</v>
      </c>
      <c r="G929" s="907" t="e">
        <f t="shared" si="73"/>
        <v>#REF!</v>
      </c>
      <c r="H929" s="906"/>
      <c r="I929" s="906"/>
    </row>
    <row r="930" spans="1:9" ht="18.75">
      <c r="A930" s="888"/>
      <c r="B930" s="908">
        <f t="shared" si="77"/>
        <v>926</v>
      </c>
      <c r="C930" s="911" t="e">
        <f t="shared" si="75"/>
        <v>#REF!</v>
      </c>
      <c r="D930" s="909" t="e">
        <f t="shared" si="74"/>
        <v>#REF!</v>
      </c>
      <c r="E930" s="906"/>
      <c r="F930" s="1346" t="e">
        <f t="shared" si="76"/>
        <v>#REF!</v>
      </c>
      <c r="G930" s="907" t="e">
        <f t="shared" si="73"/>
        <v>#REF!</v>
      </c>
      <c r="H930" s="906"/>
      <c r="I930" s="906"/>
    </row>
    <row r="931" spans="1:9" ht="18.75">
      <c r="A931" s="888"/>
      <c r="B931" s="908">
        <f t="shared" si="77"/>
        <v>927</v>
      </c>
      <c r="C931" s="911" t="e">
        <f t="shared" si="75"/>
        <v>#REF!</v>
      </c>
      <c r="D931" s="909" t="e">
        <f t="shared" si="74"/>
        <v>#REF!</v>
      </c>
      <c r="E931" s="906"/>
      <c r="F931" s="1346" t="e">
        <f t="shared" si="76"/>
        <v>#REF!</v>
      </c>
      <c r="G931" s="907" t="e">
        <f t="shared" si="73"/>
        <v>#REF!</v>
      </c>
      <c r="H931" s="906"/>
      <c r="I931" s="906"/>
    </row>
    <row r="932" spans="1:9" ht="18.75">
      <c r="A932" s="888"/>
      <c r="B932" s="908">
        <f t="shared" si="77"/>
        <v>928</v>
      </c>
      <c r="C932" s="911" t="e">
        <f t="shared" si="75"/>
        <v>#REF!</v>
      </c>
      <c r="D932" s="909" t="e">
        <f t="shared" si="74"/>
        <v>#REF!</v>
      </c>
      <c r="E932" s="906"/>
      <c r="F932" s="1346" t="e">
        <f t="shared" si="76"/>
        <v>#REF!</v>
      </c>
      <c r="G932" s="907" t="e">
        <f t="shared" si="73"/>
        <v>#REF!</v>
      </c>
      <c r="H932" s="906"/>
      <c r="I932" s="906"/>
    </row>
    <row r="933" spans="1:9" ht="18.75">
      <c r="A933" s="888"/>
      <c r="B933" s="908">
        <f t="shared" si="77"/>
        <v>929</v>
      </c>
      <c r="C933" s="911" t="e">
        <f t="shared" si="75"/>
        <v>#REF!</v>
      </c>
      <c r="D933" s="909" t="e">
        <f t="shared" si="74"/>
        <v>#REF!</v>
      </c>
      <c r="E933" s="906"/>
      <c r="F933" s="1346" t="e">
        <f t="shared" si="76"/>
        <v>#REF!</v>
      </c>
      <c r="G933" s="907" t="e">
        <f t="shared" si="73"/>
        <v>#REF!</v>
      </c>
      <c r="H933" s="906"/>
      <c r="I933" s="906"/>
    </row>
    <row r="934" spans="1:9" ht="18.75">
      <c r="A934" s="888"/>
      <c r="B934" s="908">
        <f t="shared" si="77"/>
        <v>930</v>
      </c>
      <c r="C934" s="911" t="e">
        <f t="shared" si="75"/>
        <v>#REF!</v>
      </c>
      <c r="D934" s="909" t="e">
        <f t="shared" si="74"/>
        <v>#REF!</v>
      </c>
      <c r="E934" s="906"/>
      <c r="F934" s="1346" t="e">
        <f t="shared" si="76"/>
        <v>#REF!</v>
      </c>
      <c r="G934" s="907" t="e">
        <f t="shared" si="73"/>
        <v>#REF!</v>
      </c>
      <c r="H934" s="906"/>
      <c r="I934" s="906"/>
    </row>
    <row r="935" spans="1:9" ht="18.75">
      <c r="A935" s="888"/>
      <c r="B935" s="908">
        <f t="shared" si="77"/>
        <v>931</v>
      </c>
      <c r="C935" s="911" t="e">
        <f t="shared" si="75"/>
        <v>#REF!</v>
      </c>
      <c r="D935" s="909" t="e">
        <f t="shared" si="74"/>
        <v>#REF!</v>
      </c>
      <c r="E935" s="906"/>
      <c r="F935" s="1346" t="e">
        <f t="shared" si="76"/>
        <v>#REF!</v>
      </c>
      <c r="G935" s="907" t="e">
        <f t="shared" si="73"/>
        <v>#REF!</v>
      </c>
      <c r="H935" s="906"/>
      <c r="I935" s="906"/>
    </row>
    <row r="936" spans="1:9" ht="18.75">
      <c r="A936" s="888"/>
      <c r="B936" s="908">
        <f t="shared" si="77"/>
        <v>932</v>
      </c>
      <c r="C936" s="911" t="e">
        <f t="shared" si="75"/>
        <v>#REF!</v>
      </c>
      <c r="D936" s="909" t="e">
        <f t="shared" si="74"/>
        <v>#REF!</v>
      </c>
      <c r="E936" s="906"/>
      <c r="F936" s="1346" t="e">
        <f t="shared" si="76"/>
        <v>#REF!</v>
      </c>
      <c r="G936" s="907" t="e">
        <f t="shared" si="73"/>
        <v>#REF!</v>
      </c>
      <c r="H936" s="906"/>
      <c r="I936" s="906"/>
    </row>
    <row r="937" spans="1:9" ht="18.75">
      <c r="A937" s="888"/>
      <c r="B937" s="908">
        <f t="shared" si="77"/>
        <v>933</v>
      </c>
      <c r="C937" s="911" t="e">
        <f t="shared" si="75"/>
        <v>#REF!</v>
      </c>
      <c r="D937" s="909" t="e">
        <f t="shared" si="74"/>
        <v>#REF!</v>
      </c>
      <c r="E937" s="906"/>
      <c r="F937" s="1346" t="e">
        <f t="shared" si="76"/>
        <v>#REF!</v>
      </c>
      <c r="G937" s="907" t="e">
        <f t="shared" si="73"/>
        <v>#REF!</v>
      </c>
      <c r="H937" s="906"/>
      <c r="I937" s="906"/>
    </row>
    <row r="938" spans="1:9" ht="18.75">
      <c r="A938" s="888"/>
      <c r="B938" s="908">
        <f t="shared" si="77"/>
        <v>934</v>
      </c>
      <c r="C938" s="911" t="e">
        <f t="shared" si="75"/>
        <v>#REF!</v>
      </c>
      <c r="D938" s="909" t="e">
        <f t="shared" si="74"/>
        <v>#REF!</v>
      </c>
      <c r="E938" s="906"/>
      <c r="F938" s="1346" t="e">
        <f t="shared" si="76"/>
        <v>#REF!</v>
      </c>
      <c r="G938" s="907" t="e">
        <f t="shared" si="73"/>
        <v>#REF!</v>
      </c>
      <c r="H938" s="906"/>
      <c r="I938" s="906"/>
    </row>
    <row r="939" spans="1:9" ht="18.75">
      <c r="A939" s="888"/>
      <c r="B939" s="908">
        <f t="shared" si="77"/>
        <v>935</v>
      </c>
      <c r="C939" s="911" t="e">
        <f t="shared" si="75"/>
        <v>#REF!</v>
      </c>
      <c r="D939" s="909" t="e">
        <f t="shared" si="74"/>
        <v>#REF!</v>
      </c>
      <c r="E939" s="906"/>
      <c r="F939" s="1346" t="e">
        <f t="shared" si="76"/>
        <v>#REF!</v>
      </c>
      <c r="G939" s="907" t="e">
        <f t="shared" si="73"/>
        <v>#REF!</v>
      </c>
      <c r="H939" s="906"/>
      <c r="I939" s="906"/>
    </row>
    <row r="940" spans="1:9" ht="18.75">
      <c r="A940" s="888"/>
      <c r="B940" s="908">
        <f t="shared" si="77"/>
        <v>936</v>
      </c>
      <c r="C940" s="911" t="e">
        <f t="shared" si="75"/>
        <v>#REF!</v>
      </c>
      <c r="D940" s="909" t="e">
        <f t="shared" si="74"/>
        <v>#REF!</v>
      </c>
      <c r="E940" s="906"/>
      <c r="F940" s="1346" t="e">
        <f t="shared" si="76"/>
        <v>#REF!</v>
      </c>
      <c r="G940" s="907" t="e">
        <f t="shared" si="73"/>
        <v>#REF!</v>
      </c>
      <c r="H940" s="906"/>
      <c r="I940" s="906"/>
    </row>
    <row r="941" spans="1:9" ht="18.75">
      <c r="A941" s="888"/>
      <c r="B941" s="908">
        <f t="shared" si="77"/>
        <v>937</v>
      </c>
      <c r="C941" s="911" t="e">
        <f t="shared" si="75"/>
        <v>#REF!</v>
      </c>
      <c r="D941" s="909" t="e">
        <f t="shared" si="74"/>
        <v>#REF!</v>
      </c>
      <c r="E941" s="906"/>
      <c r="F941" s="1346" t="e">
        <f t="shared" si="76"/>
        <v>#REF!</v>
      </c>
      <c r="G941" s="907" t="e">
        <f t="shared" si="73"/>
        <v>#REF!</v>
      </c>
      <c r="H941" s="906"/>
      <c r="I941" s="906"/>
    </row>
    <row r="942" spans="1:9" ht="18.75">
      <c r="A942" s="888"/>
      <c r="B942" s="908">
        <f t="shared" si="77"/>
        <v>938</v>
      </c>
      <c r="C942" s="911" t="e">
        <f t="shared" si="75"/>
        <v>#REF!</v>
      </c>
      <c r="D942" s="909" t="e">
        <f t="shared" si="74"/>
        <v>#REF!</v>
      </c>
      <c r="E942" s="906"/>
      <c r="F942" s="1346" t="e">
        <f t="shared" si="76"/>
        <v>#REF!</v>
      </c>
      <c r="G942" s="907" t="e">
        <f t="shared" si="73"/>
        <v>#REF!</v>
      </c>
      <c r="H942" s="906"/>
      <c r="I942" s="906"/>
    </row>
    <row r="943" spans="1:9" ht="18.75">
      <c r="A943" s="888"/>
      <c r="B943" s="908">
        <f t="shared" si="77"/>
        <v>939</v>
      </c>
      <c r="C943" s="911" t="e">
        <f t="shared" si="75"/>
        <v>#REF!</v>
      </c>
      <c r="D943" s="909" t="e">
        <f t="shared" si="74"/>
        <v>#REF!</v>
      </c>
      <c r="E943" s="906"/>
      <c r="F943" s="1346" t="e">
        <f t="shared" si="76"/>
        <v>#REF!</v>
      </c>
      <c r="G943" s="907" t="e">
        <f t="shared" si="73"/>
        <v>#REF!</v>
      </c>
      <c r="H943" s="906"/>
      <c r="I943" s="906"/>
    </row>
    <row r="944" spans="1:9" ht="18.75">
      <c r="A944" s="888"/>
      <c r="B944" s="908">
        <f t="shared" si="77"/>
        <v>940</v>
      </c>
      <c r="C944" s="911" t="e">
        <f t="shared" si="75"/>
        <v>#REF!</v>
      </c>
      <c r="D944" s="909" t="e">
        <f t="shared" si="74"/>
        <v>#REF!</v>
      </c>
      <c r="E944" s="906"/>
      <c r="F944" s="1346" t="e">
        <f t="shared" si="76"/>
        <v>#REF!</v>
      </c>
      <c r="G944" s="907" t="e">
        <f t="shared" si="73"/>
        <v>#REF!</v>
      </c>
      <c r="H944" s="906"/>
      <c r="I944" s="906"/>
    </row>
    <row r="945" spans="1:9" ht="18.75">
      <c r="A945" s="888"/>
      <c r="B945" s="908">
        <f t="shared" si="77"/>
        <v>941</v>
      </c>
      <c r="C945" s="911" t="e">
        <f t="shared" si="75"/>
        <v>#REF!</v>
      </c>
      <c r="D945" s="909" t="e">
        <f t="shared" si="74"/>
        <v>#REF!</v>
      </c>
      <c r="E945" s="906"/>
      <c r="F945" s="1346" t="e">
        <f t="shared" si="76"/>
        <v>#REF!</v>
      </c>
      <c r="G945" s="907" t="e">
        <f t="shared" si="73"/>
        <v>#REF!</v>
      </c>
      <c r="H945" s="906"/>
      <c r="I945" s="906"/>
    </row>
    <row r="946" spans="1:9" ht="18.75">
      <c r="A946" s="888"/>
      <c r="B946" s="908">
        <f t="shared" si="77"/>
        <v>942</v>
      </c>
      <c r="C946" s="911" t="e">
        <f t="shared" si="75"/>
        <v>#REF!</v>
      </c>
      <c r="D946" s="909" t="e">
        <f t="shared" si="74"/>
        <v>#REF!</v>
      </c>
      <c r="E946" s="906"/>
      <c r="F946" s="1346" t="e">
        <f t="shared" si="76"/>
        <v>#REF!</v>
      </c>
      <c r="G946" s="907" t="e">
        <f t="shared" si="73"/>
        <v>#REF!</v>
      </c>
      <c r="H946" s="906"/>
      <c r="I946" s="906"/>
    </row>
    <row r="947" spans="1:9" ht="18.75">
      <c r="A947" s="888"/>
      <c r="B947" s="908">
        <f t="shared" si="77"/>
        <v>943</v>
      </c>
      <c r="C947" s="911" t="e">
        <f t="shared" si="75"/>
        <v>#REF!</v>
      </c>
      <c r="D947" s="909" t="e">
        <f t="shared" si="74"/>
        <v>#REF!</v>
      </c>
      <c r="E947" s="906"/>
      <c r="F947" s="1346" t="e">
        <f t="shared" si="76"/>
        <v>#REF!</v>
      </c>
      <c r="G947" s="907" t="e">
        <f t="shared" si="73"/>
        <v>#REF!</v>
      </c>
      <c r="H947" s="906"/>
      <c r="I947" s="906"/>
    </row>
    <row r="948" spans="1:9" ht="18.75">
      <c r="A948" s="888"/>
      <c r="B948" s="908">
        <f t="shared" si="77"/>
        <v>944</v>
      </c>
      <c r="C948" s="911" t="e">
        <f t="shared" si="75"/>
        <v>#REF!</v>
      </c>
      <c r="D948" s="909" t="e">
        <f t="shared" si="74"/>
        <v>#REF!</v>
      </c>
      <c r="E948" s="906"/>
      <c r="F948" s="1346" t="e">
        <f t="shared" si="76"/>
        <v>#REF!</v>
      </c>
      <c r="G948" s="907" t="e">
        <f t="shared" si="73"/>
        <v>#REF!</v>
      </c>
      <c r="H948" s="906"/>
      <c r="I948" s="906"/>
    </row>
    <row r="949" spans="1:9" ht="18.75">
      <c r="A949" s="888"/>
      <c r="B949" s="908">
        <f t="shared" si="77"/>
        <v>945</v>
      </c>
      <c r="C949" s="911" t="e">
        <f t="shared" si="75"/>
        <v>#REF!</v>
      </c>
      <c r="D949" s="909" t="e">
        <f t="shared" si="74"/>
        <v>#REF!</v>
      </c>
      <c r="E949" s="906"/>
      <c r="F949" s="1346" t="e">
        <f t="shared" si="76"/>
        <v>#REF!</v>
      </c>
      <c r="G949" s="907" t="e">
        <f t="shared" si="73"/>
        <v>#REF!</v>
      </c>
      <c r="H949" s="906"/>
      <c r="I949" s="906"/>
    </row>
    <row r="950" spans="1:9" ht="18.75">
      <c r="A950" s="888"/>
      <c r="B950" s="908">
        <f t="shared" si="77"/>
        <v>946</v>
      </c>
      <c r="C950" s="911" t="e">
        <f t="shared" si="75"/>
        <v>#REF!</v>
      </c>
      <c r="D950" s="909" t="e">
        <f t="shared" si="74"/>
        <v>#REF!</v>
      </c>
      <c r="E950" s="906"/>
      <c r="F950" s="1346" t="e">
        <f t="shared" si="76"/>
        <v>#REF!</v>
      </c>
      <c r="G950" s="907" t="e">
        <f t="shared" si="73"/>
        <v>#REF!</v>
      </c>
      <c r="H950" s="906"/>
      <c r="I950" s="906"/>
    </row>
    <row r="951" spans="1:9" ht="18.75">
      <c r="A951" s="888"/>
      <c r="B951" s="908">
        <f t="shared" si="77"/>
        <v>947</v>
      </c>
      <c r="C951" s="911" t="e">
        <f t="shared" si="75"/>
        <v>#REF!</v>
      </c>
      <c r="D951" s="909" t="e">
        <f t="shared" si="74"/>
        <v>#REF!</v>
      </c>
      <c r="E951" s="906"/>
      <c r="F951" s="1346" t="e">
        <f t="shared" si="76"/>
        <v>#REF!</v>
      </c>
      <c r="G951" s="907" t="e">
        <f t="shared" si="73"/>
        <v>#REF!</v>
      </c>
      <c r="H951" s="906"/>
      <c r="I951" s="906"/>
    </row>
    <row r="952" spans="1:9" ht="18.75">
      <c r="A952" s="888"/>
      <c r="B952" s="908">
        <f t="shared" si="77"/>
        <v>948</v>
      </c>
      <c r="C952" s="911" t="e">
        <f t="shared" si="75"/>
        <v>#REF!</v>
      </c>
      <c r="D952" s="909" t="e">
        <f t="shared" si="74"/>
        <v>#REF!</v>
      </c>
      <c r="E952" s="906"/>
      <c r="F952" s="1346" t="e">
        <f t="shared" si="76"/>
        <v>#REF!</v>
      </c>
      <c r="G952" s="907" t="e">
        <f t="shared" si="73"/>
        <v>#REF!</v>
      </c>
      <c r="H952" s="906"/>
      <c r="I952" s="906"/>
    </row>
    <row r="953" spans="1:9" ht="18.75">
      <c r="A953" s="888"/>
      <c r="B953" s="908">
        <f t="shared" si="77"/>
        <v>949</v>
      </c>
      <c r="C953" s="911" t="e">
        <f t="shared" si="75"/>
        <v>#REF!</v>
      </c>
      <c r="D953" s="909" t="e">
        <f t="shared" si="74"/>
        <v>#REF!</v>
      </c>
      <c r="E953" s="906"/>
      <c r="F953" s="1346" t="e">
        <f t="shared" si="76"/>
        <v>#REF!</v>
      </c>
      <c r="G953" s="907" t="e">
        <f t="shared" si="73"/>
        <v>#REF!</v>
      </c>
      <c r="H953" s="906"/>
      <c r="I953" s="906"/>
    </row>
    <row r="954" spans="1:9" ht="18.75">
      <c r="A954" s="888"/>
      <c r="B954" s="908">
        <f t="shared" si="77"/>
        <v>950</v>
      </c>
      <c r="C954" s="911" t="e">
        <f t="shared" si="75"/>
        <v>#REF!</v>
      </c>
      <c r="D954" s="909" t="e">
        <f t="shared" si="74"/>
        <v>#REF!</v>
      </c>
      <c r="E954" s="906"/>
      <c r="F954" s="1346" t="e">
        <f t="shared" si="76"/>
        <v>#REF!</v>
      </c>
      <c r="G954" s="907" t="e">
        <f t="shared" si="73"/>
        <v>#REF!</v>
      </c>
      <c r="H954" s="906"/>
      <c r="I954" s="906"/>
    </row>
    <row r="955" spans="1:9" ht="18.75">
      <c r="A955" s="888"/>
      <c r="B955" s="908">
        <f t="shared" si="77"/>
        <v>951</v>
      </c>
      <c r="C955" s="911" t="e">
        <f t="shared" si="75"/>
        <v>#REF!</v>
      </c>
      <c r="D955" s="909" t="e">
        <f t="shared" si="74"/>
        <v>#REF!</v>
      </c>
      <c r="E955" s="906"/>
      <c r="F955" s="1346" t="e">
        <f t="shared" si="76"/>
        <v>#REF!</v>
      </c>
      <c r="G955" s="907" t="e">
        <f t="shared" si="73"/>
        <v>#REF!</v>
      </c>
      <c r="H955" s="906"/>
      <c r="I955" s="906"/>
    </row>
    <row r="956" spans="1:9" ht="18.75">
      <c r="A956" s="888"/>
      <c r="B956" s="908">
        <f t="shared" si="77"/>
        <v>952</v>
      </c>
      <c r="C956" s="911" t="e">
        <f t="shared" si="75"/>
        <v>#REF!</v>
      </c>
      <c r="D956" s="909" t="e">
        <f t="shared" si="74"/>
        <v>#REF!</v>
      </c>
      <c r="E956" s="906"/>
      <c r="F956" s="1346" t="e">
        <f t="shared" si="76"/>
        <v>#REF!</v>
      </c>
      <c r="G956" s="907" t="e">
        <f t="shared" si="73"/>
        <v>#REF!</v>
      </c>
      <c r="H956" s="906"/>
      <c r="I956" s="906"/>
    </row>
    <row r="957" spans="1:9" ht="18.75">
      <c r="A957" s="888"/>
      <c r="B957" s="908">
        <f t="shared" si="77"/>
        <v>953</v>
      </c>
      <c r="C957" s="911" t="e">
        <f t="shared" si="75"/>
        <v>#REF!</v>
      </c>
      <c r="D957" s="909" t="e">
        <f t="shared" si="74"/>
        <v>#REF!</v>
      </c>
      <c r="E957" s="906"/>
      <c r="F957" s="1346" t="e">
        <f t="shared" si="76"/>
        <v>#REF!</v>
      </c>
      <c r="G957" s="907" t="e">
        <f t="shared" si="73"/>
        <v>#REF!</v>
      </c>
      <c r="H957" s="906"/>
      <c r="I957" s="906"/>
    </row>
    <row r="958" spans="1:9" ht="18.75">
      <c r="A958" s="888"/>
      <c r="B958" s="908">
        <f t="shared" si="77"/>
        <v>954</v>
      </c>
      <c r="C958" s="911" t="e">
        <f t="shared" si="75"/>
        <v>#REF!</v>
      </c>
      <c r="D958" s="909" t="e">
        <f t="shared" si="74"/>
        <v>#REF!</v>
      </c>
      <c r="E958" s="906"/>
      <c r="F958" s="1346" t="e">
        <f t="shared" si="76"/>
        <v>#REF!</v>
      </c>
      <c r="G958" s="907" t="e">
        <f t="shared" si="73"/>
        <v>#REF!</v>
      </c>
      <c r="H958" s="906"/>
      <c r="I958" s="906"/>
    </row>
    <row r="959" spans="1:9" ht="18.75">
      <c r="A959" s="888"/>
      <c r="B959" s="908">
        <f t="shared" si="77"/>
        <v>955</v>
      </c>
      <c r="C959" s="911" t="e">
        <f t="shared" si="75"/>
        <v>#REF!</v>
      </c>
      <c r="D959" s="909" t="e">
        <f t="shared" si="74"/>
        <v>#REF!</v>
      </c>
      <c r="E959" s="906"/>
      <c r="F959" s="1346" t="e">
        <f t="shared" si="76"/>
        <v>#REF!</v>
      </c>
      <c r="G959" s="907" t="e">
        <f t="shared" si="73"/>
        <v>#REF!</v>
      </c>
      <c r="H959" s="906"/>
      <c r="I959" s="906"/>
    </row>
    <row r="960" spans="1:9" ht="18.75">
      <c r="A960" s="888"/>
      <c r="B960" s="908">
        <f t="shared" si="77"/>
        <v>956</v>
      </c>
      <c r="C960" s="911" t="e">
        <f t="shared" si="75"/>
        <v>#REF!</v>
      </c>
      <c r="D960" s="909" t="e">
        <f t="shared" si="74"/>
        <v>#REF!</v>
      </c>
      <c r="E960" s="906"/>
      <c r="F960" s="1346" t="e">
        <f t="shared" si="76"/>
        <v>#REF!</v>
      </c>
      <c r="G960" s="907" t="e">
        <f t="shared" si="73"/>
        <v>#REF!</v>
      </c>
      <c r="H960" s="906"/>
      <c r="I960" s="906"/>
    </row>
    <row r="961" spans="1:9" ht="18.75">
      <c r="A961" s="888"/>
      <c r="B961" s="908">
        <f t="shared" si="77"/>
        <v>957</v>
      </c>
      <c r="C961" s="911" t="e">
        <f t="shared" si="75"/>
        <v>#REF!</v>
      </c>
      <c r="D961" s="909" t="e">
        <f t="shared" si="74"/>
        <v>#REF!</v>
      </c>
      <c r="E961" s="906"/>
      <c r="F961" s="1346" t="e">
        <f t="shared" si="76"/>
        <v>#REF!</v>
      </c>
      <c r="G961" s="907" t="e">
        <f t="shared" si="73"/>
        <v>#REF!</v>
      </c>
      <c r="H961" s="906"/>
      <c r="I961" s="906"/>
    </row>
    <row r="962" spans="1:9" ht="18.75">
      <c r="A962" s="888"/>
      <c r="B962" s="908">
        <f t="shared" si="77"/>
        <v>958</v>
      </c>
      <c r="C962" s="911" t="e">
        <f t="shared" si="75"/>
        <v>#REF!</v>
      </c>
      <c r="D962" s="909" t="e">
        <f t="shared" si="74"/>
        <v>#REF!</v>
      </c>
      <c r="E962" s="906"/>
      <c r="F962" s="1346" t="e">
        <f t="shared" si="76"/>
        <v>#REF!</v>
      </c>
      <c r="G962" s="907" t="e">
        <f t="shared" si="73"/>
        <v>#REF!</v>
      </c>
      <c r="H962" s="906"/>
      <c r="I962" s="906"/>
    </row>
    <row r="963" spans="1:9" ht="18.75">
      <c r="A963" s="888"/>
      <c r="B963" s="908">
        <f t="shared" si="77"/>
        <v>959</v>
      </c>
      <c r="C963" s="911" t="e">
        <f t="shared" si="75"/>
        <v>#REF!</v>
      </c>
      <c r="D963" s="909" t="e">
        <f t="shared" si="74"/>
        <v>#REF!</v>
      </c>
      <c r="E963" s="906"/>
      <c r="F963" s="1346" t="e">
        <f t="shared" si="76"/>
        <v>#REF!</v>
      </c>
      <c r="G963" s="907" t="e">
        <f t="shared" si="73"/>
        <v>#REF!</v>
      </c>
      <c r="H963" s="906"/>
      <c r="I963" s="906"/>
    </row>
    <row r="964" spans="1:9" ht="18.75">
      <c r="A964" s="888"/>
      <c r="B964" s="908">
        <f t="shared" si="77"/>
        <v>960</v>
      </c>
      <c r="C964" s="911" t="e">
        <f t="shared" si="75"/>
        <v>#REF!</v>
      </c>
      <c r="D964" s="909" t="e">
        <f t="shared" si="74"/>
        <v>#REF!</v>
      </c>
      <c r="E964" s="906"/>
      <c r="F964" s="1346" t="e">
        <f t="shared" si="76"/>
        <v>#REF!</v>
      </c>
      <c r="G964" s="907" t="e">
        <f t="shared" si="73"/>
        <v>#REF!</v>
      </c>
      <c r="H964" s="906"/>
      <c r="I964" s="906"/>
    </row>
    <row r="965" spans="1:9" ht="18.75">
      <c r="A965" s="888"/>
      <c r="B965" s="908">
        <f t="shared" si="77"/>
        <v>961</v>
      </c>
      <c r="C965" s="911" t="e">
        <f t="shared" si="75"/>
        <v>#REF!</v>
      </c>
      <c r="D965" s="909" t="e">
        <f t="shared" si="74"/>
        <v>#REF!</v>
      </c>
      <c r="E965" s="906"/>
      <c r="F965" s="1346" t="e">
        <f t="shared" si="76"/>
        <v>#REF!</v>
      </c>
      <c r="G965" s="907" t="e">
        <f t="shared" ref="G965:G1004" si="78">ROUND(F965*1.4,2)</f>
        <v>#REF!</v>
      </c>
      <c r="H965" s="906"/>
      <c r="I965" s="906"/>
    </row>
    <row r="966" spans="1:9" ht="18.75">
      <c r="A966" s="888"/>
      <c r="B966" s="908">
        <f t="shared" si="77"/>
        <v>962</v>
      </c>
      <c r="C966" s="911" t="e">
        <f t="shared" si="75"/>
        <v>#REF!</v>
      </c>
      <c r="D966" s="909" t="e">
        <f t="shared" ref="D966:D1004" si="79">ROUND(C966*1.4,2)</f>
        <v>#REF!</v>
      </c>
      <c r="E966" s="906"/>
      <c r="F966" s="1346" t="e">
        <f t="shared" si="76"/>
        <v>#REF!</v>
      </c>
      <c r="G966" s="907" t="e">
        <f t="shared" si="78"/>
        <v>#REF!</v>
      </c>
      <c r="H966" s="906"/>
      <c r="I966" s="906"/>
    </row>
    <row r="967" spans="1:9" ht="18.75">
      <c r="A967" s="888"/>
      <c r="B967" s="908">
        <f t="shared" si="77"/>
        <v>963</v>
      </c>
      <c r="C967" s="911" t="e">
        <f t="shared" si="75"/>
        <v>#REF!</v>
      </c>
      <c r="D967" s="909" t="e">
        <f t="shared" si="79"/>
        <v>#REF!</v>
      </c>
      <c r="E967" s="906"/>
      <c r="F967" s="1346" t="e">
        <f t="shared" si="76"/>
        <v>#REF!</v>
      </c>
      <c r="G967" s="907" t="e">
        <f t="shared" si="78"/>
        <v>#REF!</v>
      </c>
      <c r="H967" s="906"/>
      <c r="I967" s="906"/>
    </row>
    <row r="968" spans="1:9" ht="18.75">
      <c r="A968" s="888"/>
      <c r="B968" s="908">
        <f t="shared" si="77"/>
        <v>964</v>
      </c>
      <c r="C968" s="911" t="e">
        <f t="shared" si="75"/>
        <v>#REF!</v>
      </c>
      <c r="D968" s="909" t="e">
        <f t="shared" si="79"/>
        <v>#REF!</v>
      </c>
      <c r="E968" s="906"/>
      <c r="F968" s="1346" t="e">
        <f t="shared" si="76"/>
        <v>#REF!</v>
      </c>
      <c r="G968" s="907" t="e">
        <f t="shared" si="78"/>
        <v>#REF!</v>
      </c>
      <c r="H968" s="906"/>
      <c r="I968" s="906"/>
    </row>
    <row r="969" spans="1:9" ht="18.75">
      <c r="A969" s="888"/>
      <c r="B969" s="908">
        <f t="shared" si="77"/>
        <v>965</v>
      </c>
      <c r="C969" s="911" t="e">
        <f t="shared" si="75"/>
        <v>#REF!</v>
      </c>
      <c r="D969" s="909" t="e">
        <f t="shared" si="79"/>
        <v>#REF!</v>
      </c>
      <c r="E969" s="906"/>
      <c r="F969" s="1346" t="e">
        <f t="shared" si="76"/>
        <v>#REF!</v>
      </c>
      <c r="G969" s="907" t="e">
        <f t="shared" si="78"/>
        <v>#REF!</v>
      </c>
      <c r="H969" s="906"/>
      <c r="I969" s="906"/>
    </row>
    <row r="970" spans="1:9" ht="18.75">
      <c r="A970" s="888"/>
      <c r="B970" s="908">
        <f t="shared" si="77"/>
        <v>966</v>
      </c>
      <c r="C970" s="911" t="e">
        <f t="shared" si="75"/>
        <v>#REF!</v>
      </c>
      <c r="D970" s="909" t="e">
        <f t="shared" si="79"/>
        <v>#REF!</v>
      </c>
      <c r="E970" s="906"/>
      <c r="F970" s="1346" t="e">
        <f t="shared" si="76"/>
        <v>#REF!</v>
      </c>
      <c r="G970" s="907" t="e">
        <f t="shared" si="78"/>
        <v>#REF!</v>
      </c>
      <c r="H970" s="906"/>
      <c r="I970" s="906"/>
    </row>
    <row r="971" spans="1:9" ht="18.75">
      <c r="A971" s="888"/>
      <c r="B971" s="908">
        <f t="shared" si="77"/>
        <v>967</v>
      </c>
      <c r="C971" s="911" t="e">
        <f t="shared" si="75"/>
        <v>#REF!</v>
      </c>
      <c r="D971" s="909" t="e">
        <f t="shared" si="79"/>
        <v>#REF!</v>
      </c>
      <c r="E971" s="906"/>
      <c r="F971" s="1346" t="e">
        <f t="shared" si="76"/>
        <v>#REF!</v>
      </c>
      <c r="G971" s="907" t="e">
        <f t="shared" si="78"/>
        <v>#REF!</v>
      </c>
      <c r="H971" s="906"/>
      <c r="I971" s="906"/>
    </row>
    <row r="972" spans="1:9" ht="18.75">
      <c r="A972" s="888"/>
      <c r="B972" s="908">
        <f t="shared" si="77"/>
        <v>968</v>
      </c>
      <c r="C972" s="911" t="e">
        <f t="shared" si="75"/>
        <v>#REF!</v>
      </c>
      <c r="D972" s="909" t="e">
        <f t="shared" si="79"/>
        <v>#REF!</v>
      </c>
      <c r="E972" s="906"/>
      <c r="F972" s="1346" t="e">
        <f t="shared" si="76"/>
        <v>#REF!</v>
      </c>
      <c r="G972" s="907" t="e">
        <f t="shared" si="78"/>
        <v>#REF!</v>
      </c>
      <c r="H972" s="906"/>
      <c r="I972" s="906"/>
    </row>
    <row r="973" spans="1:9" ht="18.75">
      <c r="A973" s="888"/>
      <c r="B973" s="908">
        <f t="shared" si="77"/>
        <v>969</v>
      </c>
      <c r="C973" s="911" t="e">
        <f t="shared" ref="C973:C1004" si="80">C972+$C$1006</f>
        <v>#REF!</v>
      </c>
      <c r="D973" s="909" t="e">
        <f t="shared" si="79"/>
        <v>#REF!</v>
      </c>
      <c r="E973" s="906"/>
      <c r="F973" s="1346" t="e">
        <f t="shared" ref="F973:F1004" si="81">F972+$F$1006</f>
        <v>#REF!</v>
      </c>
      <c r="G973" s="907" t="e">
        <f t="shared" si="78"/>
        <v>#REF!</v>
      </c>
      <c r="H973" s="906"/>
      <c r="I973" s="906"/>
    </row>
    <row r="974" spans="1:9" ht="18.75">
      <c r="A974" s="888"/>
      <c r="B974" s="908">
        <f t="shared" ref="B974:B1004" si="82">B973+1</f>
        <v>970</v>
      </c>
      <c r="C974" s="911" t="e">
        <f t="shared" si="80"/>
        <v>#REF!</v>
      </c>
      <c r="D974" s="909" t="e">
        <f t="shared" si="79"/>
        <v>#REF!</v>
      </c>
      <c r="E974" s="906"/>
      <c r="F974" s="1346" t="e">
        <f t="shared" si="81"/>
        <v>#REF!</v>
      </c>
      <c r="G974" s="907" t="e">
        <f t="shared" si="78"/>
        <v>#REF!</v>
      </c>
      <c r="H974" s="906"/>
      <c r="I974" s="906"/>
    </row>
    <row r="975" spans="1:9" ht="18.75">
      <c r="A975" s="888"/>
      <c r="B975" s="908">
        <f t="shared" si="82"/>
        <v>971</v>
      </c>
      <c r="C975" s="911" t="e">
        <f t="shared" si="80"/>
        <v>#REF!</v>
      </c>
      <c r="D975" s="909" t="e">
        <f t="shared" si="79"/>
        <v>#REF!</v>
      </c>
      <c r="E975" s="906"/>
      <c r="F975" s="1346" t="e">
        <f t="shared" si="81"/>
        <v>#REF!</v>
      </c>
      <c r="G975" s="907" t="e">
        <f t="shared" si="78"/>
        <v>#REF!</v>
      </c>
      <c r="H975" s="906"/>
      <c r="I975" s="906"/>
    </row>
    <row r="976" spans="1:9" ht="18.75">
      <c r="A976" s="888"/>
      <c r="B976" s="908">
        <f t="shared" si="82"/>
        <v>972</v>
      </c>
      <c r="C976" s="911" t="e">
        <f t="shared" si="80"/>
        <v>#REF!</v>
      </c>
      <c r="D976" s="909" t="e">
        <f t="shared" si="79"/>
        <v>#REF!</v>
      </c>
      <c r="E976" s="906"/>
      <c r="F976" s="1346" t="e">
        <f t="shared" si="81"/>
        <v>#REF!</v>
      </c>
      <c r="G976" s="907" t="e">
        <f t="shared" si="78"/>
        <v>#REF!</v>
      </c>
      <c r="H976" s="906"/>
      <c r="I976" s="906"/>
    </row>
    <row r="977" spans="1:9" ht="18.75">
      <c r="A977" s="888"/>
      <c r="B977" s="908">
        <f t="shared" si="82"/>
        <v>973</v>
      </c>
      <c r="C977" s="911" t="e">
        <f t="shared" si="80"/>
        <v>#REF!</v>
      </c>
      <c r="D977" s="909" t="e">
        <f t="shared" si="79"/>
        <v>#REF!</v>
      </c>
      <c r="E977" s="906"/>
      <c r="F977" s="1346" t="e">
        <f t="shared" si="81"/>
        <v>#REF!</v>
      </c>
      <c r="G977" s="907" t="e">
        <f t="shared" si="78"/>
        <v>#REF!</v>
      </c>
      <c r="H977" s="906"/>
      <c r="I977" s="906"/>
    </row>
    <row r="978" spans="1:9" ht="18.75">
      <c r="A978" s="888"/>
      <c r="B978" s="908">
        <f t="shared" si="82"/>
        <v>974</v>
      </c>
      <c r="C978" s="911" t="e">
        <f t="shared" si="80"/>
        <v>#REF!</v>
      </c>
      <c r="D978" s="909" t="e">
        <f t="shared" si="79"/>
        <v>#REF!</v>
      </c>
      <c r="E978" s="906"/>
      <c r="F978" s="1346" t="e">
        <f t="shared" si="81"/>
        <v>#REF!</v>
      </c>
      <c r="G978" s="907" t="e">
        <f t="shared" si="78"/>
        <v>#REF!</v>
      </c>
      <c r="H978" s="906"/>
      <c r="I978" s="906"/>
    </row>
    <row r="979" spans="1:9" ht="18.75">
      <c r="A979" s="888"/>
      <c r="B979" s="908">
        <f t="shared" si="82"/>
        <v>975</v>
      </c>
      <c r="C979" s="911" t="e">
        <f t="shared" si="80"/>
        <v>#REF!</v>
      </c>
      <c r="D979" s="909" t="e">
        <f t="shared" si="79"/>
        <v>#REF!</v>
      </c>
      <c r="E979" s="906"/>
      <c r="F979" s="1346" t="e">
        <f t="shared" si="81"/>
        <v>#REF!</v>
      </c>
      <c r="G979" s="907" t="e">
        <f t="shared" si="78"/>
        <v>#REF!</v>
      </c>
      <c r="H979" s="906"/>
      <c r="I979" s="906"/>
    </row>
    <row r="980" spans="1:9" ht="18.75">
      <c r="A980" s="888"/>
      <c r="B980" s="908">
        <f t="shared" si="82"/>
        <v>976</v>
      </c>
      <c r="C980" s="911" t="e">
        <f t="shared" si="80"/>
        <v>#REF!</v>
      </c>
      <c r="D980" s="909" t="e">
        <f t="shared" si="79"/>
        <v>#REF!</v>
      </c>
      <c r="E980" s="906"/>
      <c r="F980" s="1346" t="e">
        <f t="shared" si="81"/>
        <v>#REF!</v>
      </c>
      <c r="G980" s="907" t="e">
        <f t="shared" si="78"/>
        <v>#REF!</v>
      </c>
      <c r="H980" s="906"/>
      <c r="I980" s="906"/>
    </row>
    <row r="981" spans="1:9" ht="18.75">
      <c r="A981" s="888"/>
      <c r="B981" s="908">
        <f t="shared" si="82"/>
        <v>977</v>
      </c>
      <c r="C981" s="911" t="e">
        <f t="shared" si="80"/>
        <v>#REF!</v>
      </c>
      <c r="D981" s="909" t="e">
        <f t="shared" si="79"/>
        <v>#REF!</v>
      </c>
      <c r="E981" s="906"/>
      <c r="F981" s="1346" t="e">
        <f t="shared" si="81"/>
        <v>#REF!</v>
      </c>
      <c r="G981" s="907" t="e">
        <f t="shared" si="78"/>
        <v>#REF!</v>
      </c>
      <c r="H981" s="906"/>
      <c r="I981" s="906"/>
    </row>
    <row r="982" spans="1:9" ht="18.75">
      <c r="A982" s="888"/>
      <c r="B982" s="908">
        <f t="shared" si="82"/>
        <v>978</v>
      </c>
      <c r="C982" s="911" t="e">
        <f t="shared" si="80"/>
        <v>#REF!</v>
      </c>
      <c r="D982" s="909" t="e">
        <f t="shared" si="79"/>
        <v>#REF!</v>
      </c>
      <c r="E982" s="906"/>
      <c r="F982" s="1346" t="e">
        <f t="shared" si="81"/>
        <v>#REF!</v>
      </c>
      <c r="G982" s="907" t="e">
        <f t="shared" si="78"/>
        <v>#REF!</v>
      </c>
      <c r="H982" s="906"/>
      <c r="I982" s="906"/>
    </row>
    <row r="983" spans="1:9" ht="18.75">
      <c r="A983" s="888"/>
      <c r="B983" s="908">
        <f t="shared" si="82"/>
        <v>979</v>
      </c>
      <c r="C983" s="911" t="e">
        <f t="shared" si="80"/>
        <v>#REF!</v>
      </c>
      <c r="D983" s="909" t="e">
        <f t="shared" si="79"/>
        <v>#REF!</v>
      </c>
      <c r="E983" s="906"/>
      <c r="F983" s="1346" t="e">
        <f t="shared" si="81"/>
        <v>#REF!</v>
      </c>
      <c r="G983" s="907" t="e">
        <f t="shared" si="78"/>
        <v>#REF!</v>
      </c>
      <c r="H983" s="906"/>
      <c r="I983" s="906"/>
    </row>
    <row r="984" spans="1:9" ht="18.75">
      <c r="A984" s="888"/>
      <c r="B984" s="908">
        <f t="shared" si="82"/>
        <v>980</v>
      </c>
      <c r="C984" s="911" t="e">
        <f t="shared" si="80"/>
        <v>#REF!</v>
      </c>
      <c r="D984" s="909" t="e">
        <f t="shared" si="79"/>
        <v>#REF!</v>
      </c>
      <c r="E984" s="906"/>
      <c r="F984" s="1346" t="e">
        <f t="shared" si="81"/>
        <v>#REF!</v>
      </c>
      <c r="G984" s="907" t="e">
        <f t="shared" si="78"/>
        <v>#REF!</v>
      </c>
      <c r="H984" s="906"/>
      <c r="I984" s="906"/>
    </row>
    <row r="985" spans="1:9" ht="18.75">
      <c r="A985" s="888"/>
      <c r="B985" s="908">
        <f t="shared" si="82"/>
        <v>981</v>
      </c>
      <c r="C985" s="911" t="e">
        <f t="shared" si="80"/>
        <v>#REF!</v>
      </c>
      <c r="D985" s="909" t="e">
        <f t="shared" si="79"/>
        <v>#REF!</v>
      </c>
      <c r="E985" s="906"/>
      <c r="F985" s="1346" t="e">
        <f t="shared" si="81"/>
        <v>#REF!</v>
      </c>
      <c r="G985" s="907" t="e">
        <f t="shared" si="78"/>
        <v>#REF!</v>
      </c>
      <c r="H985" s="906"/>
      <c r="I985" s="906"/>
    </row>
    <row r="986" spans="1:9" ht="18.75">
      <c r="A986" s="888"/>
      <c r="B986" s="908">
        <f t="shared" si="82"/>
        <v>982</v>
      </c>
      <c r="C986" s="911" t="e">
        <f t="shared" si="80"/>
        <v>#REF!</v>
      </c>
      <c r="D986" s="909" t="e">
        <f t="shared" si="79"/>
        <v>#REF!</v>
      </c>
      <c r="E986" s="906"/>
      <c r="F986" s="1346" t="e">
        <f t="shared" si="81"/>
        <v>#REF!</v>
      </c>
      <c r="G986" s="907" t="e">
        <f t="shared" si="78"/>
        <v>#REF!</v>
      </c>
      <c r="H986" s="906"/>
      <c r="I986" s="906"/>
    </row>
    <row r="987" spans="1:9" ht="18.75">
      <c r="A987" s="888"/>
      <c r="B987" s="908">
        <f t="shared" si="82"/>
        <v>983</v>
      </c>
      <c r="C987" s="911" t="e">
        <f t="shared" si="80"/>
        <v>#REF!</v>
      </c>
      <c r="D987" s="909" t="e">
        <f t="shared" si="79"/>
        <v>#REF!</v>
      </c>
      <c r="E987" s="906"/>
      <c r="F987" s="1346" t="e">
        <f t="shared" si="81"/>
        <v>#REF!</v>
      </c>
      <c r="G987" s="907" t="e">
        <f t="shared" si="78"/>
        <v>#REF!</v>
      </c>
      <c r="H987" s="906"/>
      <c r="I987" s="906"/>
    </row>
    <row r="988" spans="1:9" ht="18.75">
      <c r="A988" s="888"/>
      <c r="B988" s="908">
        <f t="shared" si="82"/>
        <v>984</v>
      </c>
      <c r="C988" s="911" t="e">
        <f t="shared" si="80"/>
        <v>#REF!</v>
      </c>
      <c r="D988" s="909" t="e">
        <f t="shared" si="79"/>
        <v>#REF!</v>
      </c>
      <c r="E988" s="906"/>
      <c r="F988" s="1346" t="e">
        <f t="shared" si="81"/>
        <v>#REF!</v>
      </c>
      <c r="G988" s="907" t="e">
        <f t="shared" si="78"/>
        <v>#REF!</v>
      </c>
      <c r="H988" s="906"/>
      <c r="I988" s="906"/>
    </row>
    <row r="989" spans="1:9" ht="18.75">
      <c r="A989" s="888"/>
      <c r="B989" s="908">
        <f t="shared" si="82"/>
        <v>985</v>
      </c>
      <c r="C989" s="911" t="e">
        <f t="shared" si="80"/>
        <v>#REF!</v>
      </c>
      <c r="D989" s="909" t="e">
        <f t="shared" si="79"/>
        <v>#REF!</v>
      </c>
      <c r="E989" s="906"/>
      <c r="F989" s="1346" t="e">
        <f t="shared" si="81"/>
        <v>#REF!</v>
      </c>
      <c r="G989" s="907" t="e">
        <f t="shared" si="78"/>
        <v>#REF!</v>
      </c>
      <c r="H989" s="906"/>
      <c r="I989" s="906"/>
    </row>
    <row r="990" spans="1:9" ht="18.75">
      <c r="A990" s="888"/>
      <c r="B990" s="908">
        <f t="shared" si="82"/>
        <v>986</v>
      </c>
      <c r="C990" s="911" t="e">
        <f t="shared" si="80"/>
        <v>#REF!</v>
      </c>
      <c r="D990" s="909" t="e">
        <f t="shared" si="79"/>
        <v>#REF!</v>
      </c>
      <c r="E990" s="906"/>
      <c r="F990" s="1346" t="e">
        <f t="shared" si="81"/>
        <v>#REF!</v>
      </c>
      <c r="G990" s="907" t="e">
        <f t="shared" si="78"/>
        <v>#REF!</v>
      </c>
      <c r="H990" s="906"/>
      <c r="I990" s="906"/>
    </row>
    <row r="991" spans="1:9" ht="18.75">
      <c r="A991" s="888"/>
      <c r="B991" s="908">
        <f t="shared" si="82"/>
        <v>987</v>
      </c>
      <c r="C991" s="911" t="e">
        <f t="shared" si="80"/>
        <v>#REF!</v>
      </c>
      <c r="D991" s="909" t="e">
        <f t="shared" si="79"/>
        <v>#REF!</v>
      </c>
      <c r="E991" s="906"/>
      <c r="F991" s="1346" t="e">
        <f t="shared" si="81"/>
        <v>#REF!</v>
      </c>
      <c r="G991" s="907" t="e">
        <f t="shared" si="78"/>
        <v>#REF!</v>
      </c>
      <c r="H991" s="906"/>
      <c r="I991" s="906"/>
    </row>
    <row r="992" spans="1:9" ht="18.75">
      <c r="A992" s="888"/>
      <c r="B992" s="908">
        <f t="shared" si="82"/>
        <v>988</v>
      </c>
      <c r="C992" s="911" t="e">
        <f t="shared" si="80"/>
        <v>#REF!</v>
      </c>
      <c r="D992" s="909" t="e">
        <f t="shared" si="79"/>
        <v>#REF!</v>
      </c>
      <c r="E992" s="906"/>
      <c r="F992" s="1346" t="e">
        <f t="shared" si="81"/>
        <v>#REF!</v>
      </c>
      <c r="G992" s="907" t="e">
        <f t="shared" si="78"/>
        <v>#REF!</v>
      </c>
      <c r="H992" s="906"/>
      <c r="I992" s="906"/>
    </row>
    <row r="993" spans="1:9" ht="18.75">
      <c r="A993" s="888"/>
      <c r="B993" s="908">
        <f t="shared" si="82"/>
        <v>989</v>
      </c>
      <c r="C993" s="911" t="e">
        <f t="shared" si="80"/>
        <v>#REF!</v>
      </c>
      <c r="D993" s="909" t="e">
        <f t="shared" si="79"/>
        <v>#REF!</v>
      </c>
      <c r="E993" s="906"/>
      <c r="F993" s="1346" t="e">
        <f t="shared" si="81"/>
        <v>#REF!</v>
      </c>
      <c r="G993" s="907" t="e">
        <f t="shared" si="78"/>
        <v>#REF!</v>
      </c>
      <c r="H993" s="906"/>
      <c r="I993" s="906"/>
    </row>
    <row r="994" spans="1:9" ht="18.75">
      <c r="A994" s="888"/>
      <c r="B994" s="908">
        <f t="shared" si="82"/>
        <v>990</v>
      </c>
      <c r="C994" s="911" t="e">
        <f t="shared" si="80"/>
        <v>#REF!</v>
      </c>
      <c r="D994" s="909" t="e">
        <f t="shared" si="79"/>
        <v>#REF!</v>
      </c>
      <c r="E994" s="906"/>
      <c r="F994" s="1346" t="e">
        <f t="shared" si="81"/>
        <v>#REF!</v>
      </c>
      <c r="G994" s="907" t="e">
        <f t="shared" si="78"/>
        <v>#REF!</v>
      </c>
      <c r="H994" s="906"/>
      <c r="I994" s="906"/>
    </row>
    <row r="995" spans="1:9" ht="18.75">
      <c r="A995" s="888"/>
      <c r="B995" s="908">
        <f t="shared" si="82"/>
        <v>991</v>
      </c>
      <c r="C995" s="911" t="e">
        <f t="shared" si="80"/>
        <v>#REF!</v>
      </c>
      <c r="D995" s="909" t="e">
        <f t="shared" si="79"/>
        <v>#REF!</v>
      </c>
      <c r="E995" s="906"/>
      <c r="F995" s="1346" t="e">
        <f t="shared" si="81"/>
        <v>#REF!</v>
      </c>
      <c r="G995" s="907" t="e">
        <f t="shared" si="78"/>
        <v>#REF!</v>
      </c>
      <c r="H995" s="906"/>
      <c r="I995" s="906"/>
    </row>
    <row r="996" spans="1:9" ht="18.75">
      <c r="A996" s="888"/>
      <c r="B996" s="908">
        <f t="shared" si="82"/>
        <v>992</v>
      </c>
      <c r="C996" s="911" t="e">
        <f t="shared" si="80"/>
        <v>#REF!</v>
      </c>
      <c r="D996" s="909" t="e">
        <f t="shared" si="79"/>
        <v>#REF!</v>
      </c>
      <c r="E996" s="906"/>
      <c r="F996" s="1346" t="e">
        <f t="shared" si="81"/>
        <v>#REF!</v>
      </c>
      <c r="G996" s="907" t="e">
        <f t="shared" si="78"/>
        <v>#REF!</v>
      </c>
      <c r="H996" s="906"/>
      <c r="I996" s="906"/>
    </row>
    <row r="997" spans="1:9" ht="18.75">
      <c r="A997" s="888"/>
      <c r="B997" s="908">
        <f t="shared" si="82"/>
        <v>993</v>
      </c>
      <c r="C997" s="911" t="e">
        <f t="shared" si="80"/>
        <v>#REF!</v>
      </c>
      <c r="D997" s="909" t="e">
        <f t="shared" si="79"/>
        <v>#REF!</v>
      </c>
      <c r="E997" s="906"/>
      <c r="F997" s="1346" t="e">
        <f t="shared" si="81"/>
        <v>#REF!</v>
      </c>
      <c r="G997" s="907" t="e">
        <f t="shared" si="78"/>
        <v>#REF!</v>
      </c>
      <c r="H997" s="906"/>
      <c r="I997" s="906"/>
    </row>
    <row r="998" spans="1:9" ht="18.75">
      <c r="A998" s="888"/>
      <c r="B998" s="908">
        <f t="shared" si="82"/>
        <v>994</v>
      </c>
      <c r="C998" s="911" t="e">
        <f t="shared" si="80"/>
        <v>#REF!</v>
      </c>
      <c r="D998" s="909" t="e">
        <f t="shared" si="79"/>
        <v>#REF!</v>
      </c>
      <c r="E998" s="906"/>
      <c r="F998" s="1346" t="e">
        <f t="shared" si="81"/>
        <v>#REF!</v>
      </c>
      <c r="G998" s="907" t="e">
        <f t="shared" si="78"/>
        <v>#REF!</v>
      </c>
      <c r="H998" s="906"/>
      <c r="I998" s="906"/>
    </row>
    <row r="999" spans="1:9" ht="18.75">
      <c r="A999" s="888"/>
      <c r="B999" s="908">
        <f t="shared" si="82"/>
        <v>995</v>
      </c>
      <c r="C999" s="911" t="e">
        <f t="shared" si="80"/>
        <v>#REF!</v>
      </c>
      <c r="D999" s="909" t="e">
        <f t="shared" si="79"/>
        <v>#REF!</v>
      </c>
      <c r="E999" s="906"/>
      <c r="F999" s="1346" t="e">
        <f t="shared" si="81"/>
        <v>#REF!</v>
      </c>
      <c r="G999" s="907" t="e">
        <f t="shared" si="78"/>
        <v>#REF!</v>
      </c>
      <c r="H999" s="906"/>
      <c r="I999" s="906"/>
    </row>
    <row r="1000" spans="1:9" ht="18.75">
      <c r="A1000" s="888"/>
      <c r="B1000" s="908">
        <f t="shared" si="82"/>
        <v>996</v>
      </c>
      <c r="C1000" s="911" t="e">
        <f t="shared" si="80"/>
        <v>#REF!</v>
      </c>
      <c r="D1000" s="909" t="e">
        <f t="shared" si="79"/>
        <v>#REF!</v>
      </c>
      <c r="E1000" s="906"/>
      <c r="F1000" s="1346" t="e">
        <f t="shared" si="81"/>
        <v>#REF!</v>
      </c>
      <c r="G1000" s="907" t="e">
        <f t="shared" si="78"/>
        <v>#REF!</v>
      </c>
      <c r="H1000" s="906"/>
      <c r="I1000" s="906"/>
    </row>
    <row r="1001" spans="1:9" ht="18.75">
      <c r="A1001" s="888"/>
      <c r="B1001" s="908">
        <f t="shared" si="82"/>
        <v>997</v>
      </c>
      <c r="C1001" s="911" t="e">
        <f t="shared" si="80"/>
        <v>#REF!</v>
      </c>
      <c r="D1001" s="909" t="e">
        <f t="shared" si="79"/>
        <v>#REF!</v>
      </c>
      <c r="E1001" s="906"/>
      <c r="F1001" s="1346" t="e">
        <f t="shared" si="81"/>
        <v>#REF!</v>
      </c>
      <c r="G1001" s="907" t="e">
        <f t="shared" si="78"/>
        <v>#REF!</v>
      </c>
      <c r="H1001" s="906"/>
      <c r="I1001" s="906"/>
    </row>
    <row r="1002" spans="1:9" ht="18.75">
      <c r="A1002" s="888"/>
      <c r="B1002" s="908">
        <f t="shared" si="82"/>
        <v>998</v>
      </c>
      <c r="C1002" s="911" t="e">
        <f t="shared" si="80"/>
        <v>#REF!</v>
      </c>
      <c r="D1002" s="909" t="e">
        <f t="shared" si="79"/>
        <v>#REF!</v>
      </c>
      <c r="E1002" s="906"/>
      <c r="F1002" s="1346" t="e">
        <f t="shared" si="81"/>
        <v>#REF!</v>
      </c>
      <c r="G1002" s="907" t="e">
        <f t="shared" si="78"/>
        <v>#REF!</v>
      </c>
      <c r="H1002" s="906"/>
      <c r="I1002" s="906"/>
    </row>
    <row r="1003" spans="1:9" ht="18.75">
      <c r="A1003" s="888"/>
      <c r="B1003" s="908">
        <f t="shared" si="82"/>
        <v>999</v>
      </c>
      <c r="C1003" s="911" t="e">
        <f t="shared" si="80"/>
        <v>#REF!</v>
      </c>
      <c r="D1003" s="909" t="e">
        <f t="shared" si="79"/>
        <v>#REF!</v>
      </c>
      <c r="E1003" s="906"/>
      <c r="F1003" s="1346" t="e">
        <f t="shared" si="81"/>
        <v>#REF!</v>
      </c>
      <c r="G1003" s="907" t="e">
        <f t="shared" si="78"/>
        <v>#REF!</v>
      </c>
      <c r="H1003" s="906"/>
      <c r="I1003" s="906"/>
    </row>
    <row r="1004" spans="1:9" ht="18.75">
      <c r="A1004" s="888"/>
      <c r="B1004" s="908">
        <f t="shared" si="82"/>
        <v>1000</v>
      </c>
      <c r="C1004" s="911" t="e">
        <f t="shared" si="80"/>
        <v>#REF!</v>
      </c>
      <c r="D1004" s="909" t="e">
        <f t="shared" si="79"/>
        <v>#REF!</v>
      </c>
      <c r="E1004" s="906"/>
      <c r="F1004" s="1346" t="e">
        <f t="shared" si="81"/>
        <v>#REF!</v>
      </c>
      <c r="G1004" s="907" t="e">
        <f t="shared" si="78"/>
        <v>#REF!</v>
      </c>
      <c r="H1004" s="906"/>
      <c r="I1004" s="906"/>
    </row>
    <row r="1005" spans="1:9">
      <c r="B1005" s="981"/>
      <c r="C1005" s="982"/>
      <c r="D1005" s="983"/>
      <c r="E1005" s="984"/>
      <c r="F1005" s="982"/>
      <c r="G1005" s="983"/>
      <c r="H1005" s="984"/>
      <c r="I1005" s="984"/>
    </row>
    <row r="1006" spans="1:9">
      <c r="B1006" s="985"/>
      <c r="C1006" s="982" t="e">
        <f>IF($C$1=40.5,AJ205,IF($C$1=41.5,AK205,IF($C$1=42.5,AL205,IF($C$1=43.5,AN205,IF($C$1=44.5,AN205,IF($C$1=45.5,AO205,IF($C$1=46.5,AP205,)))))))&amp;
IF($C$1=47.5,AQ205,IF($C$1=48.5,AR205,IF($C$1=49.5,AS205,IF($C$1=50.5,AT205,IF($C$1=51.5,AU205,IF($C$1=52.5,AV205,IF($C$1=53.5,AW205,)))))))&amp;
IF($C$1=54.5,AX205,IF($C$1=55.5,AY205,IF($C$1=56.5,AZ205,IF($C$1=57.5,BA205,IF($C$1=15.5,K205,IF($C$1=16.5,L205,IF($C$1=17.5,M205,)))))))&amp;
IF($C$1=18.5,N205,IF($C$1=19.5,O205,IF($C$1=20.5,P205,IF($C$1=21.5,Q205,IF($C$1=22.5,R205,IF($C$1=23.5,S205,IF($C$1=24.5,T205,)))))))&amp;IF($C$1=25.5,U205,IF($C$1=26.5,V205,IF($C$1=39.5,AI205,)))&amp;IF($C$1=31.5,AA205,IF($C$1=32.5,AB205,IF($C$1=33.5,AC205,IF($C$1=34.5,AD205,IF($C$1=35.5,AE205,)))))&amp;IF($C$1=36.5,AF205,IF($C$1=37.5,AG205,IF($C$1=38.5,AH205,)))&amp;IF($C$1=27.5,W205,IF($C$1=28.5,X205,IF($C$1=29.5,Y205,IF($C$1=30.5,Z205,))))</f>
        <v>#REF!</v>
      </c>
      <c r="D1006" s="986"/>
      <c r="E1006" s="987"/>
      <c r="F1006" s="982" t="e">
        <f>IF($C$1=40.5,CO205,IF($C$1=41.5,CP205,IF($C$1=42.5,CQ205,IF($C$1=43.5,CS205,IF($C$1=44.5,CS205,IF($C$1=45.5,CT205,IF($C$1=46.5,CU205,)))))))&amp;
IF($C$1=47.5,CV205,IF($C$1=48.5,CW205,IF($C$1=49.5,CX205,IF($C$1=50.5,CY205,IF($C$1=51.5,CZ205,IF($C$1=52.5,DA205,IF($C$1=53.5,DB205,)))))))&amp;
IF($C$1=54.5,DC205,IF($C$1=55.5,DD205,IF($C$1=56.5,DE205,IF($C$1=57.5,DF205,IF($C$1=15.5,BP205,IF($C$1=16.5,BQ205,IF($C$1=17.5,BR205,)))))))&amp;
IF($C$1=18.5,BS205,IF($C$1=19.5,BT205,IF($C$1=20.5,BU205,IF($C$1=21.5,BV205,IF($C$1=22.5,BW205,IF($C$1=23.5,BX205,IF($C$1=24.5,BY205,)))))))&amp;IF($C$1=25.5,BZ205,IF($C$1=26.5,CA205,IF($C$1=39.5,CN205,)))&amp;IF($C$1=31.5,CF205,IF($C$1=32.5,CG205,IF($C$1=33.5,CH205,IF($C$1=34.5,CI205,IF($C$1=35.5,CJ205,)))))&amp;IF($C$1=36.5,CK205,IF($C$1=37.5,CL205,IF($C$1=38.5,CM205,)))&amp;IF($C$1=27.5,CB205,IF($C$1=28.5,CC205,IF($C$1=29.5,CD205,IF($C$1=30.5,CE205,))))</f>
        <v>#REF!</v>
      </c>
      <c r="G1006" s="986"/>
      <c r="H1006" s="984"/>
      <c r="I1006" s="984"/>
    </row>
  </sheetData>
  <mergeCells count="4">
    <mergeCell ref="K1:AJ1"/>
    <mergeCell ref="C2:D2"/>
    <mergeCell ref="F2:G2"/>
    <mergeCell ref="K2:AJ3"/>
  </mergeCells>
  <phoneticPr fontId="78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9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47"/>
  <sheetViews>
    <sheetView view="pageBreakPreview" topLeftCell="A22" workbookViewId="0">
      <selection activeCell="N19" sqref="N19"/>
    </sheetView>
  </sheetViews>
  <sheetFormatPr defaultRowHeight="21"/>
  <cols>
    <col min="1" max="1" width="7" customWidth="1"/>
    <col min="2" max="2" width="25.33203125" customWidth="1"/>
    <col min="3" max="3" width="9.5" customWidth="1"/>
    <col min="4" max="4" width="10.5" customWidth="1"/>
    <col min="5" max="5" width="12" customWidth="1"/>
    <col min="6" max="6" width="13" customWidth="1"/>
    <col min="7" max="8" width="14" customWidth="1"/>
    <col min="9" max="9" width="9.5" bestFit="1" customWidth="1"/>
    <col min="11" max="12" width="0" hidden="1" customWidth="1"/>
  </cols>
  <sheetData>
    <row r="1" spans="1:15" ht="29.25">
      <c r="A1" s="19" t="s">
        <v>473</v>
      </c>
      <c r="B1" s="19"/>
      <c r="C1" s="19"/>
      <c r="D1" s="19"/>
      <c r="E1" s="19"/>
      <c r="F1" s="19"/>
      <c r="G1" s="19"/>
      <c r="H1" s="19"/>
      <c r="I1" s="19"/>
      <c r="J1" s="3"/>
      <c r="K1" s="3"/>
      <c r="L1" s="3"/>
      <c r="M1" s="557"/>
      <c r="N1" s="3"/>
      <c r="O1" s="3"/>
    </row>
    <row r="2" spans="1:15" ht="21.75">
      <c r="A2" s="2"/>
      <c r="B2" s="16" t="s">
        <v>275</v>
      </c>
      <c r="C2" s="2"/>
      <c r="D2" s="2"/>
      <c r="E2" s="2"/>
      <c r="F2" s="2"/>
      <c r="G2" s="2"/>
      <c r="H2" s="2"/>
      <c r="I2" s="2"/>
      <c r="J2" s="2"/>
      <c r="K2" s="2"/>
      <c r="L2" s="2"/>
      <c r="M2" s="14"/>
      <c r="N2" s="2"/>
      <c r="O2" s="2"/>
    </row>
    <row r="3" spans="1:15" ht="21.75">
      <c r="A3" s="2"/>
      <c r="B3" s="16" t="s">
        <v>474</v>
      </c>
      <c r="C3" s="1479"/>
      <c r="D3" s="1479"/>
      <c r="E3" s="2" t="e">
        <f>#REF!</f>
        <v>#REF!</v>
      </c>
      <c r="F3" s="2" t="e">
        <f>#REF!</f>
        <v>#REF!</v>
      </c>
      <c r="G3" s="2"/>
      <c r="H3" s="2"/>
      <c r="I3" s="2"/>
      <c r="J3" s="2"/>
      <c r="K3" s="2"/>
      <c r="L3" s="2"/>
      <c r="M3" s="14"/>
      <c r="N3" s="2"/>
      <c r="O3" s="2"/>
    </row>
    <row r="4" spans="1:15" ht="21.75">
      <c r="A4" s="2"/>
      <c r="B4" s="2" t="s">
        <v>276</v>
      </c>
      <c r="C4" s="2"/>
      <c r="D4" s="2"/>
      <c r="E4" s="2" t="e">
        <f>#REF!</f>
        <v>#REF!</v>
      </c>
      <c r="G4" s="2"/>
      <c r="H4" s="2"/>
      <c r="I4" s="2"/>
      <c r="J4" s="2"/>
      <c r="K4" s="2"/>
      <c r="L4" s="2"/>
      <c r="M4" s="14"/>
      <c r="N4" s="2"/>
      <c r="O4" s="2"/>
    </row>
    <row r="5" spans="1:15">
      <c r="A5" s="1482" t="s">
        <v>475</v>
      </c>
      <c r="B5" s="1482" t="s">
        <v>466</v>
      </c>
      <c r="C5" s="1480" t="s">
        <v>467</v>
      </c>
      <c r="D5" s="1484" t="s">
        <v>24</v>
      </c>
      <c r="E5" s="1484"/>
      <c r="F5" s="1484"/>
      <c r="G5" s="1480" t="s">
        <v>470</v>
      </c>
      <c r="H5" s="7" t="s">
        <v>476</v>
      </c>
      <c r="I5" s="1480" t="s">
        <v>1120</v>
      </c>
      <c r="J5" s="5"/>
      <c r="K5" s="5"/>
      <c r="L5" s="5"/>
      <c r="M5" s="558"/>
      <c r="N5" s="5"/>
      <c r="O5" s="5"/>
    </row>
    <row r="6" spans="1:15">
      <c r="A6" s="1483"/>
      <c r="B6" s="1483"/>
      <c r="C6" s="1481"/>
      <c r="D6" s="8" t="s">
        <v>468</v>
      </c>
      <c r="E6" s="8" t="s">
        <v>477</v>
      </c>
      <c r="F6" s="8" t="s">
        <v>469</v>
      </c>
      <c r="G6" s="1481"/>
      <c r="H6" s="8" t="s">
        <v>469</v>
      </c>
      <c r="I6" s="1481"/>
      <c r="J6" s="5"/>
      <c r="K6" s="5">
        <v>1</v>
      </c>
      <c r="L6" s="559" t="e">
        <f>ปร.5 #REF!</f>
        <v>#NAME?</v>
      </c>
      <c r="M6" s="558"/>
      <c r="N6" s="5"/>
      <c r="O6" s="5"/>
    </row>
    <row r="7" spans="1:15">
      <c r="A7" s="474">
        <v>1</v>
      </c>
      <c r="B7" s="560" t="s">
        <v>277</v>
      </c>
      <c r="C7" s="1368">
        <v>3.5</v>
      </c>
      <c r="D7" s="562" t="s">
        <v>1091</v>
      </c>
      <c r="E7" s="478">
        <f>IF(C7&lt;=0,0,0)</f>
        <v>0</v>
      </c>
      <c r="F7" s="478" t="e">
        <f>IF(C7&lt;=0,0,IF(#REF!=2,ค่าเสื่อมราคา!H11,ค่าเสื่อมราคา!G11))</f>
        <v>#REF!</v>
      </c>
      <c r="G7" s="478" t="e">
        <f t="shared" ref="G7:G24" si="0">E7+F7</f>
        <v>#REF!</v>
      </c>
      <c r="H7" s="478" t="e">
        <f t="shared" ref="H7:H24" si="1">IF(C7&gt;=0,ROUND(C7*G7,2),"")</f>
        <v>#REF!</v>
      </c>
      <c r="I7" s="479"/>
      <c r="J7" s="5"/>
      <c r="K7" s="563">
        <v>0.55000000000000004</v>
      </c>
      <c r="L7" s="564" t="e">
        <f t="shared" ref="L7:L12" si="2">($L$6/$K$6)*K7</f>
        <v>#NAME?</v>
      </c>
      <c r="M7" s="558"/>
      <c r="N7" s="5"/>
      <c r="O7" s="5"/>
    </row>
    <row r="8" spans="1:15">
      <c r="A8" s="480">
        <v>2</v>
      </c>
      <c r="B8" s="565" t="s">
        <v>35</v>
      </c>
      <c r="C8" s="1369">
        <v>0.7</v>
      </c>
      <c r="D8" s="566" t="s">
        <v>1091</v>
      </c>
      <c r="E8" s="484" t="e">
        <f>ROUND(IF(C8&lt;=0,0,#REF!),2)</f>
        <v>#REF!</v>
      </c>
      <c r="F8" s="484" t="e">
        <f>IF(C8&lt;=0,0,#REF!)</f>
        <v>#REF!</v>
      </c>
      <c r="G8" s="484" t="e">
        <f t="shared" si="0"/>
        <v>#REF!</v>
      </c>
      <c r="H8" s="484" t="e">
        <f t="shared" si="1"/>
        <v>#REF!</v>
      </c>
      <c r="I8" s="485"/>
      <c r="J8" s="5"/>
      <c r="K8" s="561">
        <v>0.28000000000000003</v>
      </c>
      <c r="L8" s="564" t="e">
        <f t="shared" si="2"/>
        <v>#NAME?</v>
      </c>
      <c r="M8" s="558"/>
      <c r="N8" s="5"/>
      <c r="O8" s="5"/>
    </row>
    <row r="9" spans="1:15">
      <c r="A9" s="480">
        <v>3</v>
      </c>
      <c r="B9" s="565" t="s">
        <v>480</v>
      </c>
      <c r="C9" s="1369">
        <v>0.35</v>
      </c>
      <c r="D9" s="566" t="s">
        <v>1091</v>
      </c>
      <c r="E9" s="484" t="e">
        <f>ROUND(IF(C9&lt;=0,0,#REF!),2)</f>
        <v>#REF!</v>
      </c>
      <c r="F9" s="484" t="e">
        <f>IF(C9&lt;=0,0,#REF!)</f>
        <v>#REF!</v>
      </c>
      <c r="G9" s="484" t="e">
        <f t="shared" si="0"/>
        <v>#REF!</v>
      </c>
      <c r="H9" s="484" t="e">
        <f t="shared" si="1"/>
        <v>#REF!</v>
      </c>
      <c r="I9" s="485"/>
      <c r="J9" s="5"/>
      <c r="K9" s="561">
        <v>0.04</v>
      </c>
      <c r="L9" s="564" t="e">
        <f t="shared" si="2"/>
        <v>#NAME?</v>
      </c>
      <c r="M9" s="558"/>
      <c r="N9" s="5"/>
      <c r="O9" s="5"/>
    </row>
    <row r="10" spans="1:15">
      <c r="A10" s="480">
        <v>4</v>
      </c>
      <c r="B10" s="565" t="s">
        <v>481</v>
      </c>
      <c r="C10" s="1369">
        <v>1.2250000000000001</v>
      </c>
      <c r="D10" s="566" t="s">
        <v>1091</v>
      </c>
      <c r="E10" s="484" t="e">
        <f>ROUND(IF(C10&lt;=0,0,#REF!),2)</f>
        <v>#REF!</v>
      </c>
      <c r="F10" s="484" t="e">
        <f>IF(C10&lt;=0,0,#REF!)</f>
        <v>#REF!</v>
      </c>
      <c r="G10" s="484" t="e">
        <f t="shared" si="0"/>
        <v>#REF!</v>
      </c>
      <c r="H10" s="484" t="e">
        <f t="shared" si="1"/>
        <v>#REF!</v>
      </c>
      <c r="I10" s="485"/>
      <c r="J10" s="5"/>
      <c r="K10" s="561">
        <v>0.16</v>
      </c>
      <c r="L10" s="564" t="e">
        <f t="shared" si="2"/>
        <v>#NAME?</v>
      </c>
      <c r="M10" s="558"/>
      <c r="N10" s="5"/>
      <c r="O10" s="5"/>
    </row>
    <row r="11" spans="1:15">
      <c r="A11" s="480">
        <v>5</v>
      </c>
      <c r="B11" s="565" t="s">
        <v>1109</v>
      </c>
      <c r="C11" s="1368">
        <v>20</v>
      </c>
      <c r="D11" s="566" t="s">
        <v>1116</v>
      </c>
      <c r="E11" s="484"/>
      <c r="F11" s="484" t="e">
        <f>IF(C11&lt;=0,0,#REF!)</f>
        <v>#REF!</v>
      </c>
      <c r="G11" s="484" t="e">
        <f t="shared" si="0"/>
        <v>#REF!</v>
      </c>
      <c r="H11" s="484" t="e">
        <f t="shared" si="1"/>
        <v>#REF!</v>
      </c>
      <c r="I11" s="485"/>
      <c r="J11" s="5"/>
      <c r="K11" s="561">
        <v>2</v>
      </c>
      <c r="L11" s="564" t="e">
        <f t="shared" si="2"/>
        <v>#NAME?</v>
      </c>
      <c r="M11" s="558"/>
      <c r="N11" s="5"/>
      <c r="O11" s="5"/>
    </row>
    <row r="12" spans="1:15">
      <c r="A12" s="480">
        <v>6</v>
      </c>
      <c r="B12" s="486" t="s">
        <v>278</v>
      </c>
      <c r="C12" s="561">
        <f>(C11*0.2)</f>
        <v>4</v>
      </c>
      <c r="D12" s="566" t="s">
        <v>1116</v>
      </c>
      <c r="E12" s="484" t="e">
        <f>IF(C12&lt;=0,0,#REF!)</f>
        <v>#REF!</v>
      </c>
      <c r="F12" s="484"/>
      <c r="G12" s="484" t="e">
        <f t="shared" si="0"/>
        <v>#REF!</v>
      </c>
      <c r="H12" s="484" t="e">
        <f t="shared" si="1"/>
        <v>#REF!</v>
      </c>
      <c r="I12" s="485"/>
      <c r="J12" s="5"/>
      <c r="K12" s="561">
        <f>TRUNC(K11*0.25)</f>
        <v>0</v>
      </c>
      <c r="L12" s="577" t="e">
        <f t="shared" si="2"/>
        <v>#NAME?</v>
      </c>
      <c r="M12" s="558"/>
      <c r="N12" s="5"/>
      <c r="O12" s="5"/>
    </row>
    <row r="13" spans="1:15">
      <c r="A13" s="480">
        <v>7</v>
      </c>
      <c r="B13" s="486" t="s">
        <v>279</v>
      </c>
      <c r="C13" s="561">
        <f>C12*0.2</f>
        <v>0.8</v>
      </c>
      <c r="D13" s="566" t="s">
        <v>1116</v>
      </c>
      <c r="E13" s="484" t="e">
        <f>IF(C13&lt;=0,0,#REF!)</f>
        <v>#REF!</v>
      </c>
      <c r="F13" s="484"/>
      <c r="G13" s="484" t="e">
        <f t="shared" si="0"/>
        <v>#REF!</v>
      </c>
      <c r="H13" s="484" t="e">
        <f t="shared" si="1"/>
        <v>#REF!</v>
      </c>
      <c r="I13" s="485"/>
      <c r="J13" s="5"/>
      <c r="K13" s="561"/>
      <c r="L13" s="577"/>
      <c r="M13" s="558"/>
      <c r="N13" s="5"/>
      <c r="O13" s="5"/>
    </row>
    <row r="14" spans="1:15">
      <c r="A14" s="480">
        <v>8</v>
      </c>
      <c r="B14" s="486" t="s">
        <v>280</v>
      </c>
      <c r="C14" s="561">
        <f>C11/15</f>
        <v>1.3333333333333333</v>
      </c>
      <c r="D14" s="566" t="s">
        <v>1114</v>
      </c>
      <c r="E14" s="484">
        <v>8</v>
      </c>
      <c r="F14" s="484"/>
      <c r="G14" s="484">
        <f t="shared" si="0"/>
        <v>8</v>
      </c>
      <c r="H14" s="484">
        <f t="shared" si="1"/>
        <v>10.67</v>
      </c>
      <c r="I14" s="485"/>
      <c r="J14" s="5"/>
      <c r="K14" s="561">
        <f>TRUNC(K12*0.3)</f>
        <v>0</v>
      </c>
      <c r="L14" s="577" t="e">
        <f t="shared" ref="L14:L28" si="3">($L$6/$K$6)*K14</f>
        <v>#NAME?</v>
      </c>
      <c r="M14" s="558"/>
      <c r="N14" s="5"/>
      <c r="O14" s="5"/>
    </row>
    <row r="15" spans="1:15">
      <c r="A15" s="480">
        <v>9</v>
      </c>
      <c r="B15" s="565" t="s">
        <v>1110</v>
      </c>
      <c r="C15" s="561">
        <f>C11*0.25</f>
        <v>5</v>
      </c>
      <c r="D15" s="566" t="s">
        <v>1113</v>
      </c>
      <c r="E15" s="484" t="e">
        <f>IF(C15&lt;=0,0,#REF!)</f>
        <v>#REF!</v>
      </c>
      <c r="F15" s="484">
        <f>IF(C15&lt;=0,0,0)</f>
        <v>0</v>
      </c>
      <c r="G15" s="484" t="e">
        <f t="shared" si="0"/>
        <v>#REF!</v>
      </c>
      <c r="H15" s="484" t="e">
        <f t="shared" si="1"/>
        <v>#REF!</v>
      </c>
      <c r="I15" s="485"/>
      <c r="J15" s="5"/>
      <c r="K15" s="561">
        <f>TRUNC(K11*0.25)</f>
        <v>0</v>
      </c>
      <c r="L15" s="577" t="e">
        <f t="shared" si="3"/>
        <v>#NAME?</v>
      </c>
      <c r="M15" s="558"/>
      <c r="N15" s="5"/>
      <c r="O15" s="5"/>
    </row>
    <row r="16" spans="1:15">
      <c r="A16" s="480">
        <v>10</v>
      </c>
      <c r="B16" s="565" t="s">
        <v>445</v>
      </c>
      <c r="C16" s="1369">
        <v>41.957999999999998</v>
      </c>
      <c r="D16" s="566" t="s">
        <v>1113</v>
      </c>
      <c r="E16" s="484" t="e">
        <f>ROUND(IF(C16&lt;=0,0,#REF!),2)/1000</f>
        <v>#REF!</v>
      </c>
      <c r="F16" s="484" t="e">
        <f>IF(C16&lt;=0,0,#REF!)/1000</f>
        <v>#REF!</v>
      </c>
      <c r="G16" s="484" t="e">
        <f t="shared" si="0"/>
        <v>#REF!</v>
      </c>
      <c r="H16" s="484" t="e">
        <f t="shared" si="1"/>
        <v>#REF!</v>
      </c>
      <c r="I16" s="485"/>
      <c r="J16" s="5"/>
      <c r="K16" s="567">
        <v>5.5999999999999999E-3</v>
      </c>
      <c r="L16" s="564" t="e">
        <f t="shared" si="3"/>
        <v>#NAME?</v>
      </c>
      <c r="M16" s="558"/>
      <c r="N16" s="5"/>
      <c r="O16" s="5"/>
    </row>
    <row r="17" spans="1:15">
      <c r="A17" s="480">
        <v>11</v>
      </c>
      <c r="B17" s="565" t="s">
        <v>36</v>
      </c>
      <c r="C17" s="1369">
        <v>80.942999999999998</v>
      </c>
      <c r="D17" s="566" t="s">
        <v>1113</v>
      </c>
      <c r="E17" s="484" t="e">
        <f>ROUND(IF(C17&lt;=0,0,#REF!),2)/1000</f>
        <v>#REF!</v>
      </c>
      <c r="F17" s="484" t="e">
        <f>IF(C17&lt;=0,0,#REF!)/1000</f>
        <v>#REF!</v>
      </c>
      <c r="G17" s="484" t="e">
        <f t="shared" si="0"/>
        <v>#REF!</v>
      </c>
      <c r="H17" s="484" t="e">
        <f t="shared" si="1"/>
        <v>#REF!</v>
      </c>
      <c r="I17" s="485"/>
      <c r="J17" s="5"/>
      <c r="K17" s="567">
        <v>1.7500000000000002E-2</v>
      </c>
      <c r="L17" s="564" t="e">
        <f t="shared" si="3"/>
        <v>#NAME?</v>
      </c>
      <c r="M17" s="558"/>
      <c r="N17" s="5"/>
      <c r="O17" s="5"/>
    </row>
    <row r="18" spans="1:15">
      <c r="A18" s="480">
        <v>12</v>
      </c>
      <c r="B18" s="565" t="s">
        <v>226</v>
      </c>
      <c r="C18" s="567">
        <v>0</v>
      </c>
      <c r="D18" s="566" t="s">
        <v>1113</v>
      </c>
      <c r="E18" s="484">
        <f>ROUND(IF(C18&lt;=0,0,#REF!),2)</f>
        <v>0</v>
      </c>
      <c r="F18" s="484">
        <f>IF(C18&lt;=0,0,#REF!)</f>
        <v>0</v>
      </c>
      <c r="G18" s="484">
        <f t="shared" si="0"/>
        <v>0</v>
      </c>
      <c r="H18" s="484">
        <f t="shared" si="1"/>
        <v>0</v>
      </c>
      <c r="I18" s="485"/>
      <c r="J18" s="5"/>
      <c r="K18" s="567"/>
      <c r="L18" s="564" t="e">
        <f t="shared" si="3"/>
        <v>#NAME?</v>
      </c>
      <c r="M18" s="558"/>
      <c r="N18" s="5"/>
      <c r="O18" s="5"/>
    </row>
    <row r="19" spans="1:15">
      <c r="A19" s="480">
        <v>13</v>
      </c>
      <c r="B19" s="565" t="s">
        <v>227</v>
      </c>
      <c r="C19" s="567">
        <v>0</v>
      </c>
      <c r="D19" s="566" t="s">
        <v>1113</v>
      </c>
      <c r="E19" s="484">
        <f>ROUND(IF(C19&lt;=0,0,#REF!),2)</f>
        <v>0</v>
      </c>
      <c r="F19" s="484">
        <f>IF(C19&lt;=0,0,#REF!)</f>
        <v>0</v>
      </c>
      <c r="G19" s="484">
        <f t="shared" si="0"/>
        <v>0</v>
      </c>
      <c r="H19" s="484">
        <f t="shared" si="1"/>
        <v>0</v>
      </c>
      <c r="I19" s="485"/>
      <c r="J19" s="5"/>
      <c r="K19" s="567"/>
      <c r="L19" s="564" t="e">
        <f t="shared" si="3"/>
        <v>#NAME?</v>
      </c>
      <c r="M19" s="558"/>
      <c r="N19" s="5"/>
      <c r="O19" s="5"/>
    </row>
    <row r="20" spans="1:15">
      <c r="A20" s="480">
        <v>14</v>
      </c>
      <c r="B20" s="565" t="s">
        <v>228</v>
      </c>
      <c r="C20" s="567">
        <v>0</v>
      </c>
      <c r="D20" s="566" t="s">
        <v>1113</v>
      </c>
      <c r="E20" s="484">
        <f>ROUND(IF(C20&lt;=0,0,#REF!),2)</f>
        <v>0</v>
      </c>
      <c r="F20" s="484">
        <f>IF(C20&lt;=0,0,#REF!)</f>
        <v>0</v>
      </c>
      <c r="G20" s="484">
        <f t="shared" si="0"/>
        <v>0</v>
      </c>
      <c r="H20" s="484">
        <f t="shared" si="1"/>
        <v>0</v>
      </c>
      <c r="I20" s="485"/>
      <c r="J20" s="5"/>
      <c r="K20" s="567"/>
      <c r="L20" s="564" t="e">
        <f t="shared" si="3"/>
        <v>#NAME?</v>
      </c>
      <c r="M20" s="558"/>
      <c r="N20" s="5"/>
      <c r="O20" s="5"/>
    </row>
    <row r="21" spans="1:15">
      <c r="A21" s="480">
        <v>15</v>
      </c>
      <c r="B21" s="568" t="s">
        <v>1118</v>
      </c>
      <c r="C21" s="569">
        <f>SUM(C16:C20)*30/1000</f>
        <v>3.6870299999999996</v>
      </c>
      <c r="D21" s="566" t="s">
        <v>1113</v>
      </c>
      <c r="E21" s="490" t="e">
        <f>IF(C21&lt;=0,0,#REF!)</f>
        <v>#REF!</v>
      </c>
      <c r="F21" s="484">
        <f>IF(C21&lt;=0,0,0)</f>
        <v>0</v>
      </c>
      <c r="G21" s="484" t="e">
        <f t="shared" si="0"/>
        <v>#REF!</v>
      </c>
      <c r="H21" s="484" t="e">
        <f t="shared" si="1"/>
        <v>#REF!</v>
      </c>
      <c r="I21" s="485"/>
      <c r="J21" s="5"/>
      <c r="K21" s="569">
        <f>TRUNC(SUM(K16:K20)*25)</f>
        <v>0</v>
      </c>
      <c r="L21" s="564" t="e">
        <f t="shared" si="3"/>
        <v>#NAME?</v>
      </c>
      <c r="M21" s="558"/>
      <c r="N21" s="5"/>
      <c r="O21" s="5"/>
    </row>
    <row r="22" spans="1:15">
      <c r="A22" s="480">
        <v>16</v>
      </c>
      <c r="B22" s="565" t="s">
        <v>482</v>
      </c>
      <c r="C22" s="561">
        <v>0</v>
      </c>
      <c r="D22" s="566" t="s">
        <v>1117</v>
      </c>
      <c r="E22" s="490">
        <f>IF(C22&lt;=0,0,#REF!)</f>
        <v>0</v>
      </c>
      <c r="F22" s="484">
        <f>IF(C22&lt;=0,0,0)</f>
        <v>0</v>
      </c>
      <c r="G22" s="484">
        <f t="shared" si="0"/>
        <v>0</v>
      </c>
      <c r="H22" s="484">
        <f t="shared" si="1"/>
        <v>0</v>
      </c>
      <c r="I22" s="485"/>
      <c r="J22" s="5"/>
      <c r="K22" s="561">
        <v>1.4999999999999999E-2</v>
      </c>
      <c r="L22" s="564" t="e">
        <f t="shared" si="3"/>
        <v>#NAME?</v>
      </c>
      <c r="M22" s="558"/>
      <c r="N22" s="5"/>
      <c r="O22" s="5"/>
    </row>
    <row r="23" spans="1:15">
      <c r="A23" s="480">
        <v>17</v>
      </c>
      <c r="B23" s="565" t="s">
        <v>229</v>
      </c>
      <c r="C23" s="1368">
        <v>20</v>
      </c>
      <c r="D23" s="566" t="s">
        <v>659</v>
      </c>
      <c r="E23" s="490">
        <f>IF(C23&lt;=0,0,576)/6</f>
        <v>96</v>
      </c>
      <c r="F23" s="484">
        <f>IF(C23&lt;=0,0,0)</f>
        <v>0</v>
      </c>
      <c r="G23" s="484">
        <f t="shared" si="0"/>
        <v>96</v>
      </c>
      <c r="H23" s="484">
        <f t="shared" si="1"/>
        <v>1920</v>
      </c>
      <c r="I23" s="485"/>
      <c r="J23" s="5"/>
      <c r="K23" s="561">
        <v>0.7</v>
      </c>
      <c r="L23" s="564" t="e">
        <f t="shared" si="3"/>
        <v>#NAME?</v>
      </c>
      <c r="M23" s="558"/>
      <c r="N23" s="5"/>
      <c r="O23" s="5"/>
    </row>
    <row r="24" spans="1:15">
      <c r="A24" s="480">
        <v>18</v>
      </c>
      <c r="B24" s="486" t="s">
        <v>281</v>
      </c>
      <c r="C24" s="1371">
        <v>10</v>
      </c>
      <c r="D24" s="561" t="s">
        <v>282</v>
      </c>
      <c r="E24" s="490">
        <v>840</v>
      </c>
      <c r="F24" s="484">
        <v>215</v>
      </c>
      <c r="G24" s="484">
        <f t="shared" si="0"/>
        <v>1055</v>
      </c>
      <c r="H24" s="484">
        <f t="shared" si="1"/>
        <v>10550</v>
      </c>
      <c r="I24" s="485"/>
      <c r="J24" s="5"/>
      <c r="K24" s="561">
        <v>0.4</v>
      </c>
      <c r="L24" s="564" t="e">
        <f t="shared" si="3"/>
        <v>#NAME?</v>
      </c>
      <c r="M24" s="558"/>
      <c r="N24" s="5"/>
      <c r="O24" s="5"/>
    </row>
    <row r="25" spans="1:15">
      <c r="A25" s="480"/>
      <c r="B25" s="486" t="s">
        <v>283</v>
      </c>
      <c r="C25" s="561"/>
      <c r="D25" s="566"/>
      <c r="E25" s="490"/>
      <c r="F25" s="484"/>
      <c r="G25" s="484"/>
      <c r="H25" s="484"/>
      <c r="I25" s="485"/>
      <c r="J25" s="5"/>
      <c r="K25" s="561"/>
      <c r="L25" s="564" t="e">
        <f t="shared" si="3"/>
        <v>#NAME?</v>
      </c>
      <c r="M25" s="558"/>
      <c r="N25" s="5"/>
      <c r="O25" s="5"/>
    </row>
    <row r="26" spans="1:15">
      <c r="A26" s="480"/>
      <c r="B26" s="486"/>
      <c r="C26" s="561"/>
      <c r="D26" s="566"/>
      <c r="E26" s="490"/>
      <c r="F26" s="484"/>
      <c r="G26" s="484"/>
      <c r="H26" s="484"/>
      <c r="I26" s="485"/>
      <c r="J26" s="5"/>
      <c r="K26" s="561"/>
      <c r="L26" s="564" t="e">
        <f t="shared" si="3"/>
        <v>#NAME?</v>
      </c>
      <c r="M26" s="558"/>
      <c r="N26" s="5"/>
      <c r="O26" s="5"/>
    </row>
    <row r="27" spans="1:15">
      <c r="A27" s="480"/>
      <c r="B27" s="486"/>
      <c r="C27" s="561"/>
      <c r="D27" s="566"/>
      <c r="E27" s="490"/>
      <c r="F27" s="484"/>
      <c r="G27" s="484"/>
      <c r="H27" s="484"/>
      <c r="I27" s="485"/>
      <c r="J27" s="5"/>
      <c r="K27" s="561"/>
      <c r="L27" s="564" t="e">
        <f t="shared" si="3"/>
        <v>#NAME?</v>
      </c>
      <c r="M27" s="558"/>
      <c r="N27" s="5"/>
      <c r="O27" s="5"/>
    </row>
    <row r="28" spans="1:15">
      <c r="A28" s="8"/>
      <c r="B28" s="571"/>
      <c r="C28" s="572"/>
      <c r="D28" s="573"/>
      <c r="E28" s="574"/>
      <c r="F28" s="575"/>
      <c r="G28" s="575"/>
      <c r="H28" s="575"/>
      <c r="I28" s="576"/>
      <c r="J28" s="5"/>
      <c r="K28" s="561"/>
      <c r="L28" s="564" t="e">
        <f t="shared" si="3"/>
        <v>#NAME?</v>
      </c>
      <c r="M28" s="558"/>
      <c r="N28" s="5"/>
      <c r="O28" s="5"/>
    </row>
    <row r="29" spans="1:15">
      <c r="A29" s="9"/>
      <c r="B29" s="1476" t="s">
        <v>484</v>
      </c>
      <c r="C29" s="1476"/>
      <c r="D29" s="1476"/>
      <c r="E29" s="1476"/>
      <c r="F29" s="1476"/>
      <c r="G29" s="1477"/>
      <c r="H29" s="10" t="e">
        <f>SUM(H7:H28)</f>
        <v>#REF!</v>
      </c>
      <c r="I29" s="1009" t="e">
        <f>H29/10</f>
        <v>#REF!</v>
      </c>
      <c r="J29" s="5"/>
      <c r="K29" s="5"/>
      <c r="L29" s="5"/>
      <c r="M29" s="558"/>
      <c r="N29" s="5"/>
      <c r="O29" s="5"/>
    </row>
    <row r="30" spans="1:15" ht="21.75" thickBot="1">
      <c r="A30" s="9"/>
      <c r="B30" s="1476" t="s">
        <v>225</v>
      </c>
      <c r="C30" s="1476"/>
      <c r="D30" s="1476"/>
      <c r="E30" s="1476"/>
      <c r="F30" s="1476"/>
      <c r="G30" s="1477"/>
      <c r="H30" s="334" t="e">
        <f>IF(I29&lt;10000000,ROUNDDOWN(I29,0),ROUNDDOWN(I29,-1))</f>
        <v>#REF!</v>
      </c>
      <c r="I30" s="11"/>
      <c r="J30" s="5"/>
      <c r="K30" s="5"/>
      <c r="L30" s="5"/>
      <c r="M30" s="558"/>
      <c r="N30" s="5"/>
      <c r="O30" s="5"/>
    </row>
    <row r="31" spans="1:15" ht="21.75" thickTop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58"/>
      <c r="N31" s="5"/>
      <c r="O31" s="5"/>
    </row>
    <row r="32" spans="1: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58"/>
      <c r="N32" s="5"/>
      <c r="O32" s="5"/>
    </row>
    <row r="33" spans="1: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58"/>
      <c r="N33" s="5"/>
      <c r="O33" s="5"/>
    </row>
    <row r="34" spans="1:15">
      <c r="A34" s="5"/>
      <c r="B34" s="5"/>
      <c r="C34" s="6"/>
      <c r="D34" s="6" t="e">
        <f>"ผู้ประมาณราคา………...…………….……………."&amp;#REF!</f>
        <v>#REF!</v>
      </c>
      <c r="E34" s="6"/>
      <c r="F34" s="6"/>
      <c r="G34" s="6"/>
      <c r="H34" s="6"/>
      <c r="I34" s="6"/>
      <c r="J34" s="5"/>
      <c r="K34" s="5"/>
      <c r="L34" s="5"/>
      <c r="M34" s="558"/>
      <c r="N34" s="5"/>
      <c r="O34" s="5"/>
    </row>
    <row r="35" spans="1:15">
      <c r="A35" s="5"/>
      <c r="B35" s="5"/>
      <c r="C35" s="6"/>
      <c r="D35" s="6"/>
      <c r="E35" s="1478" t="e">
        <f>"(  "&amp;#REF!&amp;"  )"</f>
        <v>#REF!</v>
      </c>
      <c r="F35" s="1478"/>
      <c r="G35" s="12"/>
      <c r="H35" s="6"/>
      <c r="I35" s="6"/>
      <c r="J35" s="5"/>
      <c r="K35" s="5"/>
      <c r="L35" s="5"/>
      <c r="M35" s="558"/>
      <c r="N35" s="5"/>
      <c r="O35" s="5"/>
    </row>
    <row r="36" spans="1:15" ht="2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557"/>
      <c r="N36" s="3"/>
      <c r="O36" s="3"/>
    </row>
    <row r="37" spans="1:15" ht="2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557"/>
      <c r="N37" s="3"/>
      <c r="O37" s="3"/>
    </row>
    <row r="38" spans="1:15" ht="2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557"/>
      <c r="N38" s="3"/>
      <c r="O38" s="3"/>
    </row>
    <row r="39" spans="1:15" ht="2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557"/>
      <c r="N39" s="3"/>
      <c r="O39" s="3"/>
    </row>
    <row r="40" spans="1:15" ht="2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557"/>
      <c r="N40" s="3"/>
      <c r="O40" s="3"/>
    </row>
    <row r="41" spans="1:15" ht="2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557"/>
      <c r="N41" s="3"/>
      <c r="O41" s="3"/>
    </row>
    <row r="42" spans="1:15" ht="2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557"/>
      <c r="N42" s="3"/>
      <c r="O42" s="3"/>
    </row>
    <row r="43" spans="1:15" ht="2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557"/>
      <c r="N43" s="3"/>
      <c r="O43" s="3"/>
    </row>
    <row r="44" spans="1:15" ht="2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557"/>
      <c r="N44" s="3"/>
      <c r="O44" s="3"/>
    </row>
    <row r="45" spans="1:15" ht="2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557"/>
      <c r="N45" s="3"/>
      <c r="O45" s="3"/>
    </row>
    <row r="46" spans="1:15" ht="2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557"/>
      <c r="N46" s="3"/>
      <c r="O46" s="3"/>
    </row>
    <row r="47" spans="1:15" ht="2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557"/>
      <c r="N47" s="3"/>
      <c r="O47" s="3"/>
    </row>
  </sheetData>
  <mergeCells count="10">
    <mergeCell ref="A5:A6"/>
    <mergeCell ref="B5:B6"/>
    <mergeCell ref="C5:C6"/>
    <mergeCell ref="D5:F5"/>
    <mergeCell ref="I5:I6"/>
    <mergeCell ref="B29:G29"/>
    <mergeCell ref="E35:F35"/>
    <mergeCell ref="C3:D3"/>
    <mergeCell ref="B30:G30"/>
    <mergeCell ref="G5:G6"/>
  </mergeCells>
  <phoneticPr fontId="78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9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topLeftCell="A4" workbookViewId="0">
      <selection activeCell="C17" sqref="C17"/>
    </sheetView>
  </sheetViews>
  <sheetFormatPr defaultRowHeight="21"/>
  <cols>
    <col min="1" max="1" width="7" customWidth="1"/>
    <col min="2" max="2" width="25.33203125" customWidth="1"/>
    <col min="3" max="3" width="9.5" customWidth="1"/>
    <col min="4" max="4" width="10.5" customWidth="1"/>
    <col min="5" max="5" width="12" customWidth="1"/>
    <col min="6" max="6" width="13" customWidth="1"/>
    <col min="7" max="8" width="14" customWidth="1"/>
    <col min="9" max="9" width="9.5" bestFit="1" customWidth="1"/>
    <col min="11" max="12" width="0" hidden="1" customWidth="1"/>
  </cols>
  <sheetData>
    <row r="1" spans="1:15" ht="29.25">
      <c r="A1" s="19" t="s">
        <v>473</v>
      </c>
      <c r="B1" s="19"/>
      <c r="C1" s="19"/>
      <c r="D1" s="19"/>
      <c r="E1" s="19"/>
      <c r="F1" s="19"/>
      <c r="G1" s="19"/>
      <c r="H1" s="19"/>
      <c r="I1" s="19"/>
      <c r="J1" s="3"/>
      <c r="K1" s="3"/>
      <c r="L1" s="3"/>
      <c r="M1" s="557"/>
      <c r="N1" s="3"/>
      <c r="O1" s="3"/>
    </row>
    <row r="2" spans="1:15" ht="21.75">
      <c r="A2" s="2"/>
      <c r="B2" s="16" t="s">
        <v>85</v>
      </c>
      <c r="C2" s="2"/>
      <c r="D2" s="2"/>
      <c r="E2" s="2"/>
      <c r="F2" s="2"/>
      <c r="G2" s="2"/>
      <c r="H2" s="2"/>
      <c r="I2" s="2"/>
      <c r="J2" s="2"/>
      <c r="K2" s="2"/>
      <c r="L2" s="2"/>
      <c r="M2" s="14"/>
      <c r="N2" s="2"/>
      <c r="O2" s="2"/>
    </row>
    <row r="3" spans="1:15" ht="21.75">
      <c r="A3" s="2"/>
      <c r="B3" s="16" t="s">
        <v>474</v>
      </c>
      <c r="C3" s="1479"/>
      <c r="D3" s="1479"/>
      <c r="E3" s="2" t="e">
        <f>#REF!</f>
        <v>#REF!</v>
      </c>
      <c r="F3" s="2" t="e">
        <f>#REF!</f>
        <v>#REF!</v>
      </c>
      <c r="G3" s="2"/>
      <c r="H3" s="2"/>
      <c r="I3" s="2"/>
      <c r="J3" s="2"/>
      <c r="K3" s="2"/>
      <c r="L3" s="2"/>
      <c r="M3" s="14"/>
      <c r="N3" s="2"/>
      <c r="O3" s="2"/>
    </row>
    <row r="4" spans="1:15" ht="21.75">
      <c r="A4" s="2"/>
      <c r="B4" s="2" t="s">
        <v>276</v>
      </c>
      <c r="C4" s="2"/>
      <c r="D4" s="2"/>
      <c r="E4" s="2" t="e">
        <f>#REF!</f>
        <v>#REF!</v>
      </c>
      <c r="G4" s="2"/>
      <c r="H4" s="2"/>
      <c r="I4" s="2"/>
      <c r="J4" s="2"/>
      <c r="K4" s="2"/>
      <c r="L4" s="2"/>
      <c r="M4" s="14"/>
      <c r="N4" s="2"/>
      <c r="O4" s="2"/>
    </row>
    <row r="5" spans="1:15">
      <c r="A5" s="1482" t="s">
        <v>475</v>
      </c>
      <c r="B5" s="1482" t="s">
        <v>466</v>
      </c>
      <c r="C5" s="1480" t="s">
        <v>467</v>
      </c>
      <c r="D5" s="1484" t="s">
        <v>24</v>
      </c>
      <c r="E5" s="1484"/>
      <c r="F5" s="1484"/>
      <c r="G5" s="1480" t="s">
        <v>470</v>
      </c>
      <c r="H5" s="7" t="s">
        <v>476</v>
      </c>
      <c r="I5" s="1480" t="s">
        <v>1120</v>
      </c>
      <c r="J5" s="5"/>
      <c r="K5" s="5"/>
      <c r="L5" s="5"/>
      <c r="M5" s="558"/>
      <c r="N5" s="5"/>
      <c r="O5" s="5"/>
    </row>
    <row r="6" spans="1:15">
      <c r="A6" s="1483"/>
      <c r="B6" s="1483"/>
      <c r="C6" s="1481"/>
      <c r="D6" s="8" t="s">
        <v>468</v>
      </c>
      <c r="E6" s="8" t="s">
        <v>477</v>
      </c>
      <c r="F6" s="8" t="s">
        <v>469</v>
      </c>
      <c r="G6" s="1481"/>
      <c r="H6" s="8" t="s">
        <v>469</v>
      </c>
      <c r="I6" s="1481"/>
      <c r="J6" s="5"/>
      <c r="K6" s="5">
        <v>1</v>
      </c>
      <c r="L6" s="559" t="e">
        <f>ปร.5 #REF!</f>
        <v>#NAME?</v>
      </c>
      <c r="M6" s="558"/>
      <c r="N6" s="5"/>
      <c r="O6" s="5"/>
    </row>
    <row r="7" spans="1:15">
      <c r="A7" s="474">
        <v>1</v>
      </c>
      <c r="B7" s="560" t="s">
        <v>277</v>
      </c>
      <c r="C7" s="1368">
        <v>8.5</v>
      </c>
      <c r="D7" s="562" t="s">
        <v>1091</v>
      </c>
      <c r="E7" s="478">
        <f>IF(C7&lt;=0,0,0)</f>
        <v>0</v>
      </c>
      <c r="F7" s="478" t="e">
        <f>IF(C7&lt;=0,0,IF(#REF!=2,ค่าเสื่อมราคา!H11,ค่าเสื่อมราคา!G11))</f>
        <v>#REF!</v>
      </c>
      <c r="G7" s="478" t="e">
        <f t="shared" ref="G7:G24" si="0">E7+F7</f>
        <v>#REF!</v>
      </c>
      <c r="H7" s="478" t="e">
        <f t="shared" ref="H7:H24" si="1">IF(C7&gt;=0,ROUND(C7*G7,2),"")</f>
        <v>#REF!</v>
      </c>
      <c r="I7" s="479"/>
      <c r="J7" s="5"/>
      <c r="K7" s="563">
        <v>0.55000000000000004</v>
      </c>
      <c r="L7" s="564" t="e">
        <f t="shared" ref="L7:L12" si="2">($L$6/$K$6)*K7</f>
        <v>#NAME?</v>
      </c>
      <c r="M7" s="558"/>
      <c r="N7" s="5"/>
      <c r="O7" s="5"/>
    </row>
    <row r="8" spans="1:15">
      <c r="A8" s="480">
        <v>2</v>
      </c>
      <c r="B8" s="565" t="s">
        <v>35</v>
      </c>
      <c r="C8" s="1369">
        <v>0.8</v>
      </c>
      <c r="D8" s="566" t="s">
        <v>1091</v>
      </c>
      <c r="E8" s="484" t="e">
        <f>ROUND(IF(C8&lt;=0,0,#REF!),2)</f>
        <v>#REF!</v>
      </c>
      <c r="F8" s="484" t="e">
        <f>IF(C8&lt;=0,0,#REF!)</f>
        <v>#REF!</v>
      </c>
      <c r="G8" s="484" t="e">
        <f t="shared" si="0"/>
        <v>#REF!</v>
      </c>
      <c r="H8" s="484" t="e">
        <f t="shared" si="1"/>
        <v>#REF!</v>
      </c>
      <c r="I8" s="485"/>
      <c r="J8" s="5"/>
      <c r="K8" s="561">
        <v>0.28000000000000003</v>
      </c>
      <c r="L8" s="564" t="e">
        <f t="shared" si="2"/>
        <v>#NAME?</v>
      </c>
      <c r="M8" s="558"/>
      <c r="N8" s="5"/>
      <c r="O8" s="5"/>
    </row>
    <row r="9" spans="1:15">
      <c r="A9" s="480">
        <v>3</v>
      </c>
      <c r="B9" s="565" t="s">
        <v>480</v>
      </c>
      <c r="C9" s="1369">
        <v>0.4</v>
      </c>
      <c r="D9" s="566" t="s">
        <v>1091</v>
      </c>
      <c r="E9" s="484" t="e">
        <f>ROUND(IF(C9&lt;=0,0,#REF!),2)</f>
        <v>#REF!</v>
      </c>
      <c r="F9" s="484" t="e">
        <f>IF(C9&lt;=0,0,#REF!)</f>
        <v>#REF!</v>
      </c>
      <c r="G9" s="484" t="e">
        <f t="shared" si="0"/>
        <v>#REF!</v>
      </c>
      <c r="H9" s="484" t="e">
        <f t="shared" si="1"/>
        <v>#REF!</v>
      </c>
      <c r="I9" s="485"/>
      <c r="J9" s="5"/>
      <c r="K9" s="561">
        <v>0.04</v>
      </c>
      <c r="L9" s="564" t="e">
        <f t="shared" si="2"/>
        <v>#NAME?</v>
      </c>
      <c r="M9" s="558"/>
      <c r="N9" s="5"/>
      <c r="O9" s="5"/>
    </row>
    <row r="10" spans="1:15">
      <c r="A10" s="480">
        <v>4</v>
      </c>
      <c r="B10" s="565" t="s">
        <v>481</v>
      </c>
      <c r="C10" s="1369">
        <v>1.62</v>
      </c>
      <c r="D10" s="566" t="s">
        <v>1091</v>
      </c>
      <c r="E10" s="484" t="e">
        <f>ROUND(IF(C10&lt;=0,0,#REF!),2)</f>
        <v>#REF!</v>
      </c>
      <c r="F10" s="484" t="e">
        <f>IF(C10&lt;=0,0,#REF!)</f>
        <v>#REF!</v>
      </c>
      <c r="G10" s="484" t="e">
        <f t="shared" si="0"/>
        <v>#REF!</v>
      </c>
      <c r="H10" s="484" t="e">
        <f t="shared" si="1"/>
        <v>#REF!</v>
      </c>
      <c r="I10" s="485"/>
      <c r="J10" s="5"/>
      <c r="K10" s="561">
        <v>0.16</v>
      </c>
      <c r="L10" s="564" t="e">
        <f t="shared" si="2"/>
        <v>#NAME?</v>
      </c>
      <c r="M10" s="558"/>
      <c r="N10" s="5"/>
      <c r="O10" s="5"/>
    </row>
    <row r="11" spans="1:15">
      <c r="A11" s="480">
        <v>5</v>
      </c>
      <c r="B11" s="565" t="s">
        <v>1109</v>
      </c>
      <c r="C11" s="1368">
        <v>30</v>
      </c>
      <c r="D11" s="566" t="s">
        <v>1116</v>
      </c>
      <c r="E11" s="484"/>
      <c r="F11" s="484" t="e">
        <f>IF(C11&lt;=0,0,#REF!)</f>
        <v>#REF!</v>
      </c>
      <c r="G11" s="484" t="e">
        <f t="shared" si="0"/>
        <v>#REF!</v>
      </c>
      <c r="H11" s="484" t="e">
        <f t="shared" si="1"/>
        <v>#REF!</v>
      </c>
      <c r="I11" s="485"/>
      <c r="J11" s="5"/>
      <c r="K11" s="561">
        <v>2</v>
      </c>
      <c r="L11" s="564" t="e">
        <f t="shared" si="2"/>
        <v>#NAME?</v>
      </c>
      <c r="M11" s="558"/>
      <c r="N11" s="5"/>
      <c r="O11" s="5"/>
    </row>
    <row r="12" spans="1:15">
      <c r="A12" s="480">
        <v>6</v>
      </c>
      <c r="B12" s="486" t="s">
        <v>278</v>
      </c>
      <c r="C12" s="561">
        <f>(C11*0.2)</f>
        <v>6</v>
      </c>
      <c r="D12" s="566" t="s">
        <v>1116</v>
      </c>
      <c r="E12" s="484" t="e">
        <f>IF(C12&lt;=0,0,#REF!)</f>
        <v>#REF!</v>
      </c>
      <c r="F12" s="484"/>
      <c r="G12" s="484" t="e">
        <f t="shared" si="0"/>
        <v>#REF!</v>
      </c>
      <c r="H12" s="484" t="e">
        <f t="shared" si="1"/>
        <v>#REF!</v>
      </c>
      <c r="I12" s="485"/>
      <c r="J12" s="5"/>
      <c r="K12" s="561">
        <f>TRUNC(K11*0.25)</f>
        <v>0</v>
      </c>
      <c r="L12" s="577" t="e">
        <f t="shared" si="2"/>
        <v>#NAME?</v>
      </c>
      <c r="M12" s="558"/>
      <c r="N12" s="5"/>
      <c r="O12" s="5"/>
    </row>
    <row r="13" spans="1:15">
      <c r="A13" s="480">
        <v>7</v>
      </c>
      <c r="B13" s="486" t="s">
        <v>279</v>
      </c>
      <c r="C13" s="561">
        <f>C12*0.2</f>
        <v>1.2000000000000002</v>
      </c>
      <c r="D13" s="566" t="s">
        <v>1116</v>
      </c>
      <c r="E13" s="484" t="e">
        <f>IF(C13&lt;=0,0,#REF!)</f>
        <v>#REF!</v>
      </c>
      <c r="F13" s="484"/>
      <c r="G13" s="484" t="e">
        <f t="shared" si="0"/>
        <v>#REF!</v>
      </c>
      <c r="H13" s="484" t="e">
        <f t="shared" si="1"/>
        <v>#REF!</v>
      </c>
      <c r="I13" s="485"/>
      <c r="J13" s="5"/>
      <c r="K13" s="561"/>
      <c r="L13" s="577"/>
      <c r="M13" s="558"/>
      <c r="N13" s="5"/>
      <c r="O13" s="5"/>
    </row>
    <row r="14" spans="1:15">
      <c r="A14" s="480">
        <v>8</v>
      </c>
      <c r="B14" s="486" t="s">
        <v>280</v>
      </c>
      <c r="C14" s="561">
        <f>C11/15</f>
        <v>2</v>
      </c>
      <c r="D14" s="566" t="s">
        <v>1114</v>
      </c>
      <c r="E14" s="484">
        <v>8</v>
      </c>
      <c r="F14" s="484"/>
      <c r="G14" s="484">
        <f t="shared" si="0"/>
        <v>8</v>
      </c>
      <c r="H14" s="484">
        <f t="shared" si="1"/>
        <v>16</v>
      </c>
      <c r="I14" s="485"/>
      <c r="J14" s="5"/>
      <c r="K14" s="561">
        <f>TRUNC(K12*0.3)</f>
        <v>0</v>
      </c>
      <c r="L14" s="577" t="e">
        <f t="shared" ref="L14:L28" si="3">($L$6/$K$6)*K14</f>
        <v>#NAME?</v>
      </c>
      <c r="M14" s="558"/>
      <c r="N14" s="5"/>
      <c r="O14" s="5"/>
    </row>
    <row r="15" spans="1:15">
      <c r="A15" s="480">
        <v>9</v>
      </c>
      <c r="B15" s="565" t="s">
        <v>1110</v>
      </c>
      <c r="C15" s="561">
        <f>C11*0.25</f>
        <v>7.5</v>
      </c>
      <c r="D15" s="566" t="s">
        <v>1113</v>
      </c>
      <c r="E15" s="484" t="e">
        <f>IF(C15&lt;=0,0,#REF!)</f>
        <v>#REF!</v>
      </c>
      <c r="F15" s="484">
        <f>IF(C15&lt;=0,0,0)</f>
        <v>0</v>
      </c>
      <c r="G15" s="484" t="e">
        <f t="shared" si="0"/>
        <v>#REF!</v>
      </c>
      <c r="H15" s="484" t="e">
        <f t="shared" si="1"/>
        <v>#REF!</v>
      </c>
      <c r="I15" s="485"/>
      <c r="J15" s="5"/>
      <c r="K15" s="561">
        <f>TRUNC(K11*0.25)</f>
        <v>0</v>
      </c>
      <c r="L15" s="577" t="e">
        <f t="shared" si="3"/>
        <v>#NAME?</v>
      </c>
      <c r="M15" s="558"/>
      <c r="N15" s="5"/>
      <c r="O15" s="5"/>
    </row>
    <row r="16" spans="1:15">
      <c r="A16" s="480">
        <v>10</v>
      </c>
      <c r="B16" s="565" t="s">
        <v>445</v>
      </c>
      <c r="C16" s="1369">
        <v>56.65</v>
      </c>
      <c r="D16" s="566" t="s">
        <v>1113</v>
      </c>
      <c r="E16" s="484" t="e">
        <f>ROUND(IF(C16&lt;=0,0,#REF!),2)/1000</f>
        <v>#REF!</v>
      </c>
      <c r="F16" s="484" t="e">
        <f>IF(C16&lt;=0,0,#REF!)/1000</f>
        <v>#REF!</v>
      </c>
      <c r="G16" s="484" t="e">
        <f t="shared" si="0"/>
        <v>#REF!</v>
      </c>
      <c r="H16" s="484" t="e">
        <f t="shared" si="1"/>
        <v>#REF!</v>
      </c>
      <c r="I16" s="485"/>
      <c r="J16" s="5"/>
      <c r="K16" s="567">
        <v>5.5999999999999999E-3</v>
      </c>
      <c r="L16" s="564" t="e">
        <f t="shared" si="3"/>
        <v>#NAME?</v>
      </c>
      <c r="M16" s="558"/>
      <c r="N16" s="5"/>
      <c r="O16" s="5"/>
    </row>
    <row r="17" spans="1:15">
      <c r="A17" s="480">
        <v>11</v>
      </c>
      <c r="B17" s="565" t="s">
        <v>36</v>
      </c>
      <c r="C17" s="1370">
        <v>178.98500000000001</v>
      </c>
      <c r="D17" s="566" t="s">
        <v>1113</v>
      </c>
      <c r="E17" s="484" t="e">
        <f>ROUND(IF(C17&lt;=0,0,#REF!),2)/1000</f>
        <v>#REF!</v>
      </c>
      <c r="F17" s="484" t="e">
        <f>IF(C17&lt;=0,0,#REF!)/1000</f>
        <v>#REF!</v>
      </c>
      <c r="G17" s="484" t="e">
        <f t="shared" si="0"/>
        <v>#REF!</v>
      </c>
      <c r="H17" s="484" t="e">
        <f t="shared" si="1"/>
        <v>#REF!</v>
      </c>
      <c r="I17" s="485"/>
      <c r="J17" s="5"/>
      <c r="K17" s="567">
        <v>1.7500000000000002E-2</v>
      </c>
      <c r="L17" s="564" t="e">
        <f t="shared" si="3"/>
        <v>#NAME?</v>
      </c>
      <c r="M17" s="558"/>
      <c r="N17" s="5"/>
      <c r="O17" s="5"/>
    </row>
    <row r="18" spans="1:15">
      <c r="A18" s="480">
        <v>12</v>
      </c>
      <c r="B18" s="565" t="s">
        <v>226</v>
      </c>
      <c r="C18" s="567">
        <v>0</v>
      </c>
      <c r="D18" s="566" t="s">
        <v>1113</v>
      </c>
      <c r="E18" s="484">
        <f>ROUND(IF(C18&lt;=0,0,#REF!),2)</f>
        <v>0</v>
      </c>
      <c r="F18" s="484">
        <f>IF(C18&lt;=0,0,#REF!)</f>
        <v>0</v>
      </c>
      <c r="G18" s="484">
        <f t="shared" si="0"/>
        <v>0</v>
      </c>
      <c r="H18" s="484">
        <f t="shared" si="1"/>
        <v>0</v>
      </c>
      <c r="I18" s="485"/>
      <c r="J18" s="5"/>
      <c r="K18" s="567"/>
      <c r="L18" s="564" t="e">
        <f t="shared" si="3"/>
        <v>#NAME?</v>
      </c>
      <c r="M18" s="558"/>
      <c r="N18" s="5"/>
      <c r="O18" s="5"/>
    </row>
    <row r="19" spans="1:15">
      <c r="A19" s="480">
        <v>13</v>
      </c>
      <c r="B19" s="565" t="s">
        <v>227</v>
      </c>
      <c r="C19" s="567">
        <v>0</v>
      </c>
      <c r="D19" s="566" t="s">
        <v>1113</v>
      </c>
      <c r="E19" s="484">
        <f>ROUND(IF(C19&lt;=0,0,#REF!),2)</f>
        <v>0</v>
      </c>
      <c r="F19" s="484">
        <f>IF(C19&lt;=0,0,#REF!)</f>
        <v>0</v>
      </c>
      <c r="G19" s="484">
        <f t="shared" si="0"/>
        <v>0</v>
      </c>
      <c r="H19" s="484">
        <f t="shared" si="1"/>
        <v>0</v>
      </c>
      <c r="I19" s="485"/>
      <c r="J19" s="5"/>
      <c r="K19" s="567"/>
      <c r="L19" s="564" t="e">
        <f t="shared" si="3"/>
        <v>#NAME?</v>
      </c>
      <c r="M19" s="558"/>
      <c r="N19" s="5"/>
      <c r="O19" s="5"/>
    </row>
    <row r="20" spans="1:15">
      <c r="A20" s="480">
        <v>14</v>
      </c>
      <c r="B20" s="565" t="s">
        <v>228</v>
      </c>
      <c r="C20" s="567">
        <v>0</v>
      </c>
      <c r="D20" s="566" t="s">
        <v>1113</v>
      </c>
      <c r="E20" s="484">
        <f>ROUND(IF(C20&lt;=0,0,#REF!),2)</f>
        <v>0</v>
      </c>
      <c r="F20" s="484">
        <f>IF(C20&lt;=0,0,#REF!)</f>
        <v>0</v>
      </c>
      <c r="G20" s="484">
        <f t="shared" si="0"/>
        <v>0</v>
      </c>
      <c r="H20" s="484">
        <f t="shared" si="1"/>
        <v>0</v>
      </c>
      <c r="I20" s="485"/>
      <c r="J20" s="5"/>
      <c r="K20" s="567"/>
      <c r="L20" s="564" t="e">
        <f t="shared" si="3"/>
        <v>#NAME?</v>
      </c>
      <c r="M20" s="558"/>
      <c r="N20" s="5"/>
      <c r="O20" s="5"/>
    </row>
    <row r="21" spans="1:15">
      <c r="A21" s="480">
        <v>15</v>
      </c>
      <c r="B21" s="568" t="s">
        <v>1118</v>
      </c>
      <c r="C21" s="569">
        <f>SUM(C16:C20)*30/1000</f>
        <v>7.0690499999999998</v>
      </c>
      <c r="D21" s="566" t="s">
        <v>1113</v>
      </c>
      <c r="E21" s="490" t="e">
        <f>IF(C21&lt;=0,0,#REF!)</f>
        <v>#REF!</v>
      </c>
      <c r="F21" s="484">
        <f>IF(C21&lt;=0,0,0)</f>
        <v>0</v>
      </c>
      <c r="G21" s="484" t="e">
        <f t="shared" si="0"/>
        <v>#REF!</v>
      </c>
      <c r="H21" s="484" t="e">
        <f t="shared" si="1"/>
        <v>#REF!</v>
      </c>
      <c r="I21" s="485"/>
      <c r="J21" s="5"/>
      <c r="K21" s="569">
        <f>TRUNC(SUM(K16:K20)*25)</f>
        <v>0</v>
      </c>
      <c r="L21" s="564" t="e">
        <f t="shared" si="3"/>
        <v>#NAME?</v>
      </c>
      <c r="M21" s="558"/>
      <c r="N21" s="5"/>
      <c r="O21" s="5"/>
    </row>
    <row r="22" spans="1:15">
      <c r="A22" s="480">
        <v>16</v>
      </c>
      <c r="B22" s="565" t="s">
        <v>482</v>
      </c>
      <c r="C22" s="561">
        <v>0</v>
      </c>
      <c r="D22" s="566" t="s">
        <v>1117</v>
      </c>
      <c r="E22" s="490">
        <f>IF(C22&lt;=0,0,#REF!)</f>
        <v>0</v>
      </c>
      <c r="F22" s="484">
        <f>IF(C22&lt;=0,0,0)</f>
        <v>0</v>
      </c>
      <c r="G22" s="484">
        <f t="shared" si="0"/>
        <v>0</v>
      </c>
      <c r="H22" s="484">
        <f t="shared" si="1"/>
        <v>0</v>
      </c>
      <c r="I22" s="485"/>
      <c r="J22" s="5"/>
      <c r="K22" s="561">
        <v>1.4999999999999999E-2</v>
      </c>
      <c r="L22" s="564" t="e">
        <f t="shared" si="3"/>
        <v>#NAME?</v>
      </c>
      <c r="M22" s="558"/>
      <c r="N22" s="5"/>
      <c r="O22" s="5"/>
    </row>
    <row r="23" spans="1:15">
      <c r="A23" s="480">
        <v>17</v>
      </c>
      <c r="B23" s="565" t="s">
        <v>229</v>
      </c>
      <c r="C23" s="561">
        <v>20</v>
      </c>
      <c r="D23" s="566" t="s">
        <v>659</v>
      </c>
      <c r="E23" s="490">
        <f>IF(C23&lt;=0,0,576)/6</f>
        <v>96</v>
      </c>
      <c r="F23" s="484">
        <f>IF(C23&lt;=0,0,0)</f>
        <v>0</v>
      </c>
      <c r="G23" s="484">
        <f t="shared" si="0"/>
        <v>96</v>
      </c>
      <c r="H23" s="484">
        <f t="shared" si="1"/>
        <v>1920</v>
      </c>
      <c r="I23" s="485"/>
      <c r="J23" s="5"/>
      <c r="K23" s="561">
        <v>0.7</v>
      </c>
      <c r="L23" s="564" t="e">
        <f t="shared" si="3"/>
        <v>#NAME?</v>
      </c>
      <c r="M23" s="558"/>
      <c r="N23" s="5"/>
      <c r="O23" s="5"/>
    </row>
    <row r="24" spans="1:15">
      <c r="A24" s="480">
        <v>18</v>
      </c>
      <c r="B24" s="486" t="s">
        <v>281</v>
      </c>
      <c r="C24" s="570">
        <v>10</v>
      </c>
      <c r="D24" s="561" t="s">
        <v>282</v>
      </c>
      <c r="E24" s="490">
        <v>840</v>
      </c>
      <c r="F24" s="484">
        <v>215</v>
      </c>
      <c r="G24" s="484">
        <f t="shared" si="0"/>
        <v>1055</v>
      </c>
      <c r="H24" s="484">
        <f t="shared" si="1"/>
        <v>10550</v>
      </c>
      <c r="I24" s="485"/>
      <c r="J24" s="5"/>
      <c r="K24" s="561">
        <v>0.4</v>
      </c>
      <c r="L24" s="564" t="e">
        <f t="shared" si="3"/>
        <v>#NAME?</v>
      </c>
      <c r="M24" s="558"/>
      <c r="N24" s="5"/>
      <c r="O24" s="5"/>
    </row>
    <row r="25" spans="1:15">
      <c r="A25" s="480"/>
      <c r="B25" s="486" t="s">
        <v>283</v>
      </c>
      <c r="C25" s="561"/>
      <c r="D25" s="566"/>
      <c r="E25" s="490"/>
      <c r="F25" s="484"/>
      <c r="G25" s="484"/>
      <c r="H25" s="484"/>
      <c r="I25" s="485"/>
      <c r="J25" s="5"/>
      <c r="K25" s="561"/>
      <c r="L25" s="564" t="e">
        <f t="shared" si="3"/>
        <v>#NAME?</v>
      </c>
      <c r="M25" s="558"/>
      <c r="N25" s="5"/>
      <c r="O25" s="5"/>
    </row>
    <row r="26" spans="1:15">
      <c r="A26" s="480"/>
      <c r="B26" s="486"/>
      <c r="C26" s="561"/>
      <c r="D26" s="566"/>
      <c r="E26" s="490"/>
      <c r="F26" s="484"/>
      <c r="G26" s="484"/>
      <c r="H26" s="484"/>
      <c r="I26" s="485"/>
      <c r="J26" s="5"/>
      <c r="K26" s="561"/>
      <c r="L26" s="564" t="e">
        <f t="shared" si="3"/>
        <v>#NAME?</v>
      </c>
      <c r="M26" s="558"/>
      <c r="N26" s="5"/>
      <c r="O26" s="5"/>
    </row>
    <row r="27" spans="1:15">
      <c r="A27" s="480"/>
      <c r="B27" s="486"/>
      <c r="C27" s="561"/>
      <c r="D27" s="566"/>
      <c r="E27" s="490"/>
      <c r="F27" s="484"/>
      <c r="G27" s="484"/>
      <c r="H27" s="484"/>
      <c r="I27" s="485"/>
      <c r="J27" s="5"/>
      <c r="K27" s="561"/>
      <c r="L27" s="564" t="e">
        <f t="shared" si="3"/>
        <v>#NAME?</v>
      </c>
      <c r="M27" s="558"/>
      <c r="N27" s="5"/>
      <c r="O27" s="5"/>
    </row>
    <row r="28" spans="1:15">
      <c r="A28" s="8"/>
      <c r="B28" s="571"/>
      <c r="C28" s="572"/>
      <c r="D28" s="573"/>
      <c r="E28" s="574"/>
      <c r="F28" s="575"/>
      <c r="G28" s="575"/>
      <c r="H28" s="575"/>
      <c r="I28" s="576"/>
      <c r="J28" s="5"/>
      <c r="K28" s="561"/>
      <c r="L28" s="564" t="e">
        <f t="shared" si="3"/>
        <v>#NAME?</v>
      </c>
      <c r="M28" s="558"/>
      <c r="N28" s="5"/>
      <c r="O28" s="5"/>
    </row>
    <row r="29" spans="1:15">
      <c r="A29" s="9"/>
      <c r="B29" s="1476" t="s">
        <v>484</v>
      </c>
      <c r="C29" s="1476"/>
      <c r="D29" s="1476"/>
      <c r="E29" s="1476"/>
      <c r="F29" s="1476"/>
      <c r="G29" s="1477"/>
      <c r="H29" s="10" t="e">
        <f>SUM(H7:H28)</f>
        <v>#REF!</v>
      </c>
      <c r="I29" s="1009" t="e">
        <f>H29/10</f>
        <v>#REF!</v>
      </c>
      <c r="J29" s="5"/>
      <c r="K29" s="5"/>
      <c r="L29" s="5"/>
      <c r="M29" s="558"/>
      <c r="N29" s="5"/>
      <c r="O29" s="5"/>
    </row>
    <row r="30" spans="1:15" ht="21.75" thickBot="1">
      <c r="A30" s="9"/>
      <c r="B30" s="1476" t="s">
        <v>225</v>
      </c>
      <c r="C30" s="1476"/>
      <c r="D30" s="1476"/>
      <c r="E30" s="1476"/>
      <c r="F30" s="1476"/>
      <c r="G30" s="1477"/>
      <c r="H30" s="334" t="e">
        <f>IF(I29&lt;10000000,ROUNDDOWN(I29,0),ROUNDDOWN(I29,-1))</f>
        <v>#REF!</v>
      </c>
      <c r="I30" s="11"/>
      <c r="J30" s="5"/>
      <c r="K30" s="5"/>
      <c r="L30" s="5"/>
      <c r="M30" s="558"/>
      <c r="N30" s="5"/>
      <c r="O30" s="5"/>
    </row>
    <row r="31" spans="1:15" ht="21.75" thickTop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58"/>
      <c r="N31" s="5"/>
      <c r="O31" s="5"/>
    </row>
    <row r="32" spans="1: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58"/>
      <c r="N32" s="5"/>
      <c r="O32" s="5"/>
    </row>
    <row r="33" spans="1: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58"/>
      <c r="N33" s="5"/>
      <c r="O33" s="5"/>
    </row>
    <row r="34" spans="1:15">
      <c r="A34" s="5"/>
      <c r="B34" s="5"/>
      <c r="C34" s="6"/>
      <c r="D34" s="6" t="e">
        <f>"ผู้ประมาณราคา………...…………….……………."&amp;#REF!</f>
        <v>#REF!</v>
      </c>
      <c r="E34" s="6"/>
      <c r="F34" s="6"/>
      <c r="G34" s="6"/>
      <c r="H34" s="6"/>
      <c r="I34" s="6"/>
      <c r="J34" s="5"/>
      <c r="K34" s="5"/>
      <c r="L34" s="5"/>
      <c r="M34" s="558"/>
      <c r="N34" s="5"/>
      <c r="O34" s="5"/>
    </row>
    <row r="35" spans="1:15">
      <c r="A35" s="5"/>
      <c r="B35" s="5"/>
      <c r="C35" s="6"/>
      <c r="D35" s="6"/>
      <c r="E35" s="1478" t="e">
        <f>"(  "&amp;#REF!&amp;"  )"</f>
        <v>#REF!</v>
      </c>
      <c r="F35" s="1478"/>
      <c r="G35" s="12"/>
      <c r="H35" s="6"/>
      <c r="I35" s="6"/>
      <c r="J35" s="5"/>
      <c r="K35" s="5"/>
      <c r="L35" s="5"/>
      <c r="M35" s="558"/>
      <c r="N35" s="5"/>
      <c r="O35" s="5"/>
    </row>
    <row r="36" spans="1:15" ht="2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557"/>
      <c r="N36" s="3"/>
      <c r="O36" s="3"/>
    </row>
    <row r="37" spans="1:15" ht="2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557"/>
      <c r="N37" s="3"/>
      <c r="O37" s="3"/>
    </row>
    <row r="38" spans="1:15" ht="2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557"/>
      <c r="N38" s="3"/>
      <c r="O38" s="3"/>
    </row>
    <row r="39" spans="1:15" ht="2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557"/>
      <c r="N39" s="3"/>
      <c r="O39" s="3"/>
    </row>
    <row r="40" spans="1:15" ht="2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557"/>
      <c r="N40" s="3"/>
      <c r="O40" s="3"/>
    </row>
    <row r="41" spans="1:15" ht="2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557"/>
      <c r="N41" s="3"/>
      <c r="O41" s="3"/>
    </row>
    <row r="42" spans="1:15" ht="2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557"/>
      <c r="N42" s="3"/>
      <c r="O42" s="3"/>
    </row>
    <row r="43" spans="1:15" ht="2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557"/>
      <c r="N43" s="3"/>
      <c r="O43" s="3"/>
    </row>
    <row r="44" spans="1:15" ht="2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557"/>
      <c r="N44" s="3"/>
      <c r="O44" s="3"/>
    </row>
    <row r="45" spans="1:15" ht="2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557"/>
      <c r="N45" s="3"/>
      <c r="O45" s="3"/>
    </row>
    <row r="46" spans="1:15" ht="2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557"/>
      <c r="N46" s="3"/>
      <c r="O46" s="3"/>
    </row>
    <row r="47" spans="1:15" ht="2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557"/>
      <c r="N47" s="3"/>
      <c r="O47" s="3"/>
    </row>
  </sheetData>
  <mergeCells count="10">
    <mergeCell ref="C3:D3"/>
    <mergeCell ref="B30:G30"/>
    <mergeCell ref="G5:G6"/>
    <mergeCell ref="I5:I6"/>
    <mergeCell ref="B29:G29"/>
    <mergeCell ref="A5:A6"/>
    <mergeCell ref="B5:B6"/>
    <mergeCell ref="C5:C6"/>
    <mergeCell ref="D5:F5"/>
    <mergeCell ref="E35:F35"/>
  </mergeCells>
  <phoneticPr fontId="78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9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81"/>
  <sheetViews>
    <sheetView view="pageBreakPreview" workbookViewId="0">
      <selection activeCell="G12" sqref="G12"/>
    </sheetView>
  </sheetViews>
  <sheetFormatPr defaultRowHeight="24"/>
  <cols>
    <col min="1" max="1" width="6.83203125" style="342" customWidth="1"/>
    <col min="2" max="2" width="13.83203125" style="342" customWidth="1"/>
    <col min="3" max="3" width="35.83203125" style="342" customWidth="1"/>
    <col min="4" max="4" width="10.83203125" style="1048" customWidth="1"/>
    <col min="5" max="5" width="7.83203125" style="342" customWidth="1"/>
    <col min="6" max="6" width="15.83203125" style="1049" customWidth="1"/>
    <col min="7" max="7" width="18.83203125" style="1049" customWidth="1"/>
    <col min="8" max="8" width="12.83203125" style="342" customWidth="1"/>
    <col min="9" max="16384" width="9.33203125" style="342"/>
  </cols>
  <sheetData>
    <row r="1" spans="1:8" ht="26.25">
      <c r="C1" s="1487" t="s">
        <v>631</v>
      </c>
      <c r="D1" s="1487"/>
      <c r="E1" s="1487"/>
    </row>
    <row r="2" spans="1:8" ht="24.95" customHeight="1">
      <c r="A2" s="1012" t="e">
        <f>"ชื่อสายทาง  "&amp;#REF!</f>
        <v>#REF!</v>
      </c>
      <c r="B2" s="1011"/>
      <c r="D2" s="342"/>
      <c r="F2" s="1053" t="e">
        <f>#REF!</f>
        <v>#REF!</v>
      </c>
      <c r="G2" s="1015" t="e">
        <f>#REF!</f>
        <v>#REF!</v>
      </c>
      <c r="H2" s="1052" t="e">
        <f>#REF!</f>
        <v>#REF!</v>
      </c>
    </row>
    <row r="3" spans="1:8" ht="24.95" customHeight="1">
      <c r="A3" s="1013" t="e">
        <f>#REF!</f>
        <v>#REF!</v>
      </c>
      <c r="B3" s="1010"/>
      <c r="D3" s="1014"/>
      <c r="F3" s="1010"/>
      <c r="G3" s="1014"/>
      <c r="H3" s="1010"/>
    </row>
    <row r="4" spans="1:8">
      <c r="A4" s="1488" t="s">
        <v>475</v>
      </c>
      <c r="B4" s="1490" t="s">
        <v>466</v>
      </c>
      <c r="C4" s="1491"/>
      <c r="D4" s="1494" t="s">
        <v>467</v>
      </c>
      <c r="E4" s="1485" t="s">
        <v>468</v>
      </c>
      <c r="F4" s="1496" t="s">
        <v>632</v>
      </c>
      <c r="G4" s="1497"/>
      <c r="H4" s="1485" t="s">
        <v>1120</v>
      </c>
    </row>
    <row r="5" spans="1:8">
      <c r="A5" s="1489"/>
      <c r="B5" s="1492"/>
      <c r="C5" s="1493"/>
      <c r="D5" s="1495"/>
      <c r="E5" s="1486"/>
      <c r="F5" s="1054" t="s">
        <v>380</v>
      </c>
      <c r="G5" s="1054" t="s">
        <v>682</v>
      </c>
      <c r="H5" s="1486"/>
    </row>
    <row r="6" spans="1:8">
      <c r="A6" s="1016"/>
      <c r="B6" s="1017" t="s">
        <v>656</v>
      </c>
      <c r="C6" s="1017"/>
      <c r="D6" s="1018"/>
      <c r="E6" s="1019"/>
      <c r="F6" s="1020"/>
      <c r="G6" s="1020"/>
      <c r="H6" s="1019"/>
    </row>
    <row r="7" spans="1:8">
      <c r="A7" s="1021">
        <v>1</v>
      </c>
      <c r="B7" s="1022" t="s">
        <v>448</v>
      </c>
      <c r="C7" s="1022"/>
      <c r="D7" s="1023"/>
      <c r="E7" s="1024"/>
      <c r="F7" s="1025"/>
      <c r="G7" s="1025"/>
      <c r="H7" s="1024"/>
    </row>
    <row r="8" spans="1:8">
      <c r="A8" s="1026"/>
      <c r="B8" s="1027" t="s">
        <v>621</v>
      </c>
      <c r="C8" s="1027"/>
      <c r="D8" s="1028">
        <v>4550</v>
      </c>
      <c r="E8" s="1029" t="s">
        <v>1116</v>
      </c>
      <c r="F8" s="1025"/>
      <c r="G8" s="1025"/>
      <c r="H8" s="1024"/>
    </row>
    <row r="9" spans="1:8">
      <c r="A9" s="1026"/>
      <c r="B9" s="1027" t="s">
        <v>616</v>
      </c>
      <c r="C9" s="1027"/>
      <c r="D9" s="1028">
        <v>9100</v>
      </c>
      <c r="E9" s="1029" t="s">
        <v>1116</v>
      </c>
      <c r="F9" s="1025"/>
      <c r="G9" s="1025"/>
      <c r="H9" s="1024"/>
    </row>
    <row r="10" spans="1:8">
      <c r="A10" s="1026"/>
      <c r="B10" s="1027" t="s">
        <v>400</v>
      </c>
      <c r="C10" s="1027"/>
      <c r="D10" s="1028">
        <v>450</v>
      </c>
      <c r="E10" s="1029" t="s">
        <v>657</v>
      </c>
      <c r="F10" s="1025"/>
      <c r="G10" s="1025"/>
      <c r="H10" s="1024"/>
    </row>
    <row r="11" spans="1:8">
      <c r="A11" s="1021">
        <v>2</v>
      </c>
      <c r="B11" s="1022" t="s">
        <v>622</v>
      </c>
      <c r="C11" s="1022"/>
      <c r="D11" s="1023"/>
      <c r="E11" s="1029"/>
      <c r="F11" s="1025"/>
      <c r="G11" s="1025"/>
      <c r="H11" s="1024"/>
    </row>
    <row r="12" spans="1:8">
      <c r="A12" s="1026"/>
      <c r="B12" s="1030" t="s">
        <v>809</v>
      </c>
      <c r="C12" s="1030"/>
      <c r="D12" s="1028">
        <v>1419</v>
      </c>
      <c r="E12" s="1029" t="s">
        <v>657</v>
      </c>
      <c r="F12" s="1025"/>
      <c r="G12" s="1025"/>
      <c r="H12" s="1024"/>
    </row>
    <row r="13" spans="1:8">
      <c r="A13" s="1026"/>
      <c r="B13" s="1030" t="s">
        <v>623</v>
      </c>
      <c r="C13" s="1030"/>
      <c r="D13" s="1028">
        <v>0</v>
      </c>
      <c r="E13" s="1029" t="s">
        <v>657</v>
      </c>
      <c r="F13" s="1025"/>
      <c r="G13" s="1025"/>
      <c r="H13" s="1024"/>
    </row>
    <row r="14" spans="1:8">
      <c r="A14" s="1021">
        <v>3</v>
      </c>
      <c r="B14" s="1031" t="s">
        <v>625</v>
      </c>
      <c r="C14" s="1031"/>
      <c r="D14" s="1023"/>
      <c r="E14" s="1029"/>
      <c r="F14" s="1025"/>
      <c r="G14" s="1025"/>
      <c r="H14" s="1024"/>
    </row>
    <row r="15" spans="1:8">
      <c r="A15" s="1026"/>
      <c r="B15" s="1030" t="s">
        <v>650</v>
      </c>
      <c r="C15" s="1030"/>
      <c r="D15" s="1028">
        <v>0</v>
      </c>
      <c r="E15" s="1029" t="s">
        <v>657</v>
      </c>
      <c r="F15" s="1025"/>
      <c r="G15" s="1025"/>
      <c r="H15" s="1024"/>
    </row>
    <row r="16" spans="1:8">
      <c r="A16" s="1026"/>
      <c r="B16" s="1027" t="s">
        <v>649</v>
      </c>
      <c r="C16" s="1027"/>
      <c r="D16" s="1028">
        <v>2872</v>
      </c>
      <c r="E16" s="1029" t="s">
        <v>657</v>
      </c>
      <c r="F16" s="1025"/>
      <c r="G16" s="1025"/>
      <c r="H16" s="1024"/>
    </row>
    <row r="17" spans="1:8">
      <c r="A17" s="1021">
        <v>4</v>
      </c>
      <c r="B17" s="1022" t="s">
        <v>651</v>
      </c>
      <c r="C17" s="1022"/>
      <c r="D17" s="1023"/>
      <c r="E17" s="1029"/>
      <c r="F17" s="1025"/>
      <c r="G17" s="1025"/>
      <c r="H17" s="1024"/>
    </row>
    <row r="18" spans="1:8">
      <c r="A18" s="1026"/>
      <c r="B18" s="1027" t="s">
        <v>269</v>
      </c>
      <c r="C18" s="1027"/>
      <c r="D18" s="1028">
        <v>3348</v>
      </c>
      <c r="E18" s="1029" t="s">
        <v>657</v>
      </c>
      <c r="F18" s="1025"/>
      <c r="G18" s="1025"/>
      <c r="H18" s="1024"/>
    </row>
    <row r="19" spans="1:8">
      <c r="A19" s="1026"/>
      <c r="B19" s="1027" t="s">
        <v>270</v>
      </c>
      <c r="C19" s="1027"/>
      <c r="D19" s="1028">
        <v>3057</v>
      </c>
      <c r="E19" s="1029" t="s">
        <v>657</v>
      </c>
      <c r="F19" s="1025"/>
      <c r="G19" s="1025"/>
      <c r="H19" s="1024"/>
    </row>
    <row r="20" spans="1:8">
      <c r="A20" s="1026"/>
      <c r="B20" s="1027" t="s">
        <v>772</v>
      </c>
      <c r="C20" s="1027"/>
      <c r="D20" s="1028">
        <v>14560</v>
      </c>
      <c r="E20" s="1029" t="s">
        <v>1116</v>
      </c>
      <c r="F20" s="1025"/>
      <c r="G20" s="1025"/>
      <c r="H20" s="1024"/>
    </row>
    <row r="21" spans="1:8">
      <c r="A21" s="1026"/>
      <c r="B21" s="1027" t="e">
        <f>"- งานผิวจราจรลาดยางแบบ "&amp;#REF!</f>
        <v>#REF!</v>
      </c>
      <c r="C21" s="1027"/>
      <c r="D21" s="1028">
        <v>10920</v>
      </c>
      <c r="E21" s="1029" t="s">
        <v>1116</v>
      </c>
      <c r="F21" s="1025"/>
      <c r="G21" s="1025"/>
      <c r="H21" s="1097" t="s">
        <v>284</v>
      </c>
    </row>
    <row r="22" spans="1:8">
      <c r="A22" s="1026"/>
      <c r="B22" s="1027" t="e">
        <f>"- งานไหล่ทางแบบ "&amp;#REF!</f>
        <v>#REF!</v>
      </c>
      <c r="C22" s="1027"/>
      <c r="D22" s="1028">
        <v>3640</v>
      </c>
      <c r="E22" s="1029" t="s">
        <v>1116</v>
      </c>
      <c r="F22" s="1025"/>
      <c r="G22" s="1025"/>
      <c r="H22" s="1056" t="s">
        <v>284</v>
      </c>
    </row>
    <row r="23" spans="1:8">
      <c r="A23" s="1021">
        <v>5</v>
      </c>
      <c r="B23" s="1022" t="s">
        <v>652</v>
      </c>
      <c r="C23" s="1022"/>
      <c r="D23" s="1023"/>
      <c r="E23" s="1029"/>
      <c r="F23" s="1025"/>
      <c r="G23" s="1025"/>
      <c r="H23" s="1055"/>
    </row>
    <row r="24" spans="1:8">
      <c r="A24" s="1021">
        <v>5.0999999999999996</v>
      </c>
      <c r="B24" s="1022" t="s">
        <v>653</v>
      </c>
      <c r="C24" s="1022"/>
      <c r="D24" s="1023"/>
      <c r="E24" s="1029"/>
      <c r="F24" s="1025"/>
      <c r="G24" s="1025"/>
      <c r="H24" s="1055"/>
    </row>
    <row r="25" spans="1:8" ht="24.75">
      <c r="A25" s="1026"/>
      <c r="B25" s="1027" t="s">
        <v>626</v>
      </c>
      <c r="C25" s="1027"/>
      <c r="D25" s="1028">
        <v>85</v>
      </c>
      <c r="E25" s="1029" t="s">
        <v>654</v>
      </c>
      <c r="F25" s="1025"/>
      <c r="G25" s="1025"/>
      <c r="H25" s="1055"/>
    </row>
    <row r="26" spans="1:8" ht="24.75">
      <c r="A26" s="1026"/>
      <c r="B26" s="1027" t="s">
        <v>627</v>
      </c>
      <c r="C26" s="1027"/>
      <c r="D26" s="1028">
        <v>0</v>
      </c>
      <c r="E26" s="1029" t="s">
        <v>654</v>
      </c>
      <c r="F26" s="1025"/>
      <c r="G26" s="1025"/>
      <c r="H26" s="1055"/>
    </row>
    <row r="27" spans="1:8" ht="24.75">
      <c r="A27" s="1026"/>
      <c r="B27" s="1027" t="s">
        <v>628</v>
      </c>
      <c r="C27" s="1027"/>
      <c r="D27" s="1028">
        <v>125</v>
      </c>
      <c r="E27" s="1029" t="s">
        <v>654</v>
      </c>
      <c r="F27" s="1025"/>
      <c r="G27" s="1025"/>
      <c r="H27" s="1055"/>
    </row>
    <row r="28" spans="1:8">
      <c r="A28" s="1059">
        <v>5.2</v>
      </c>
      <c r="B28" s="1022" t="s">
        <v>660</v>
      </c>
      <c r="C28" s="1022"/>
      <c r="D28" s="1023"/>
      <c r="E28" s="1029"/>
      <c r="F28" s="1025"/>
      <c r="G28" s="1025"/>
      <c r="H28" s="1055"/>
    </row>
    <row r="29" spans="1:8" ht="24.75">
      <c r="A29" s="1029"/>
      <c r="B29" s="1041" t="s">
        <v>629</v>
      </c>
      <c r="C29" s="1041"/>
      <c r="D29" s="1028" t="e">
        <f>#REF!</f>
        <v>#REF!</v>
      </c>
      <c r="E29" s="1029" t="s">
        <v>663</v>
      </c>
      <c r="F29" s="1025"/>
      <c r="G29" s="1025"/>
      <c r="H29" s="1055"/>
    </row>
    <row r="30" spans="1:8" ht="24.75">
      <c r="A30" s="1035"/>
      <c r="B30" s="1098" t="s">
        <v>630</v>
      </c>
      <c r="C30" s="1098"/>
      <c r="D30" s="1046" t="e">
        <f>#REF!</f>
        <v>#REF!</v>
      </c>
      <c r="E30" s="1035" t="s">
        <v>663</v>
      </c>
      <c r="F30" s="1036"/>
      <c r="G30" s="1036"/>
      <c r="H30" s="1057"/>
    </row>
    <row r="31" spans="1:8">
      <c r="A31" s="1062"/>
      <c r="B31" s="1063"/>
      <c r="C31" s="1063"/>
      <c r="D31" s="1064"/>
      <c r="E31" s="1065"/>
      <c r="F31" s="1066"/>
      <c r="G31" s="1066"/>
      <c r="H31" s="1067"/>
    </row>
    <row r="32" spans="1:8">
      <c r="A32" s="1099"/>
      <c r="B32" s="1100"/>
      <c r="C32" s="1100"/>
      <c r="D32" s="1101"/>
      <c r="E32" s="1102"/>
      <c r="F32" s="1103"/>
      <c r="G32" s="1103"/>
    </row>
    <row r="33" spans="1:8">
      <c r="A33" s="1068" t="s">
        <v>635</v>
      </c>
      <c r="B33" s="1068"/>
      <c r="C33" s="206"/>
      <c r="D33" s="206"/>
      <c r="E33" s="206"/>
      <c r="F33" s="1069"/>
      <c r="G33" s="1070"/>
      <c r="H33" s="1071"/>
    </row>
    <row r="34" spans="1:8">
      <c r="A34" s="1068" t="s">
        <v>636</v>
      </c>
      <c r="B34" s="1068"/>
      <c r="C34" s="206"/>
      <c r="D34" s="206"/>
      <c r="E34" s="206"/>
      <c r="F34" s="1069"/>
      <c r="G34" s="1070"/>
      <c r="H34" s="1071"/>
    </row>
    <row r="35" spans="1:8">
      <c r="A35" s="1104">
        <v>6</v>
      </c>
      <c r="B35" s="1105" t="s">
        <v>536</v>
      </c>
      <c r="C35" s="1106"/>
      <c r="D35" s="1018"/>
      <c r="E35" s="1019"/>
      <c r="F35" s="1020"/>
      <c r="G35" s="1020"/>
      <c r="H35" s="1107"/>
    </row>
    <row r="36" spans="1:8">
      <c r="A36" s="1029"/>
      <c r="B36" s="1032" t="s">
        <v>383</v>
      </c>
      <c r="C36" s="1033"/>
      <c r="D36" s="1028">
        <v>75</v>
      </c>
      <c r="E36" s="1029" t="s">
        <v>323</v>
      </c>
      <c r="F36" s="1025"/>
      <c r="G36" s="1025"/>
      <c r="H36" s="1058"/>
    </row>
    <row r="37" spans="1:8">
      <c r="A37" s="1029"/>
      <c r="B37" s="1032" t="s">
        <v>384</v>
      </c>
      <c r="C37" s="1033"/>
      <c r="D37" s="1028">
        <v>2</v>
      </c>
      <c r="E37" s="1029" t="s">
        <v>323</v>
      </c>
      <c r="F37" s="1025"/>
      <c r="G37" s="1025"/>
      <c r="H37" s="1058"/>
    </row>
    <row r="38" spans="1:8">
      <c r="A38" s="1029"/>
      <c r="B38" s="1032" t="s">
        <v>385</v>
      </c>
      <c r="C38" s="1033"/>
      <c r="D38" s="1028">
        <v>417</v>
      </c>
      <c r="E38" s="1029" t="s">
        <v>1116</v>
      </c>
      <c r="F38" s="1025"/>
      <c r="G38" s="1025"/>
      <c r="H38" s="1097" t="s">
        <v>810</v>
      </c>
    </row>
    <row r="39" spans="1:8">
      <c r="A39" s="1029"/>
      <c r="B39" s="1032" t="s">
        <v>274</v>
      </c>
      <c r="C39" s="1033"/>
      <c r="D39" s="1028">
        <v>1</v>
      </c>
      <c r="E39" s="1029" t="s">
        <v>230</v>
      </c>
      <c r="F39" s="1025"/>
      <c r="G39" s="1025"/>
      <c r="H39" s="1055"/>
    </row>
    <row r="40" spans="1:8">
      <c r="A40" s="1029"/>
      <c r="B40" s="1027" t="s">
        <v>386</v>
      </c>
      <c r="C40" s="1027"/>
      <c r="D40" s="1028">
        <v>1</v>
      </c>
      <c r="E40" s="1029" t="s">
        <v>663</v>
      </c>
      <c r="F40" s="1025"/>
      <c r="G40" s="1025"/>
      <c r="H40" s="1024"/>
    </row>
    <row r="41" spans="1:8">
      <c r="A41" s="1059">
        <v>7</v>
      </c>
      <c r="B41" s="1061" t="s">
        <v>877</v>
      </c>
      <c r="C41" s="1042"/>
      <c r="D41" s="1023"/>
      <c r="E41" s="1043"/>
      <c r="F41" s="1025"/>
      <c r="G41" s="1025"/>
      <c r="H41" s="1029"/>
    </row>
    <row r="42" spans="1:8">
      <c r="A42" s="1029"/>
      <c r="B42" s="1032" t="s">
        <v>387</v>
      </c>
      <c r="C42" s="1033"/>
      <c r="D42" s="1028">
        <v>1</v>
      </c>
      <c r="E42" s="1029" t="s">
        <v>658</v>
      </c>
      <c r="F42" s="1025"/>
      <c r="G42" s="1025"/>
      <c r="H42" s="1029"/>
    </row>
    <row r="43" spans="1:8">
      <c r="A43" s="1029"/>
      <c r="B43" s="1032" t="s">
        <v>388</v>
      </c>
      <c r="C43" s="1033"/>
      <c r="D43" s="1028" t="e">
        <f>#REF!</f>
        <v>#REF!</v>
      </c>
      <c r="E43" s="1029" t="s">
        <v>658</v>
      </c>
      <c r="F43" s="1025"/>
      <c r="G43" s="1025"/>
      <c r="H43" s="1029"/>
    </row>
    <row r="44" spans="1:8">
      <c r="A44" s="1029"/>
      <c r="B44" s="1032" t="s">
        <v>389</v>
      </c>
      <c r="C44" s="1033"/>
      <c r="D44" s="1028" t="e">
        <f>#REF!</f>
        <v>#REF!</v>
      </c>
      <c r="E44" s="1029" t="s">
        <v>658</v>
      </c>
      <c r="F44" s="1025"/>
      <c r="G44" s="1025"/>
      <c r="H44" s="1029"/>
    </row>
    <row r="45" spans="1:8">
      <c r="A45" s="1029"/>
      <c r="B45" s="1032" t="s">
        <v>262</v>
      </c>
      <c r="C45" s="1033"/>
      <c r="D45" s="1028">
        <v>8</v>
      </c>
      <c r="E45" s="1029" t="s">
        <v>658</v>
      </c>
      <c r="F45" s="1025"/>
      <c r="G45" s="1025"/>
      <c r="H45" s="1029"/>
    </row>
    <row r="46" spans="1:8">
      <c r="A46" s="1029"/>
      <c r="B46" s="1032" t="s">
        <v>1075</v>
      </c>
      <c r="C46" s="1033"/>
      <c r="D46" s="1028">
        <v>1</v>
      </c>
      <c r="E46" s="1029" t="s">
        <v>658</v>
      </c>
      <c r="F46" s="1025"/>
      <c r="G46" s="1025"/>
      <c r="H46" s="1029"/>
    </row>
    <row r="47" spans="1:8">
      <c r="A47" s="1029"/>
      <c r="B47" s="1032" t="s">
        <v>1078</v>
      </c>
      <c r="C47" s="1033"/>
      <c r="D47" s="1028" t="e">
        <f>#REF!</f>
        <v>#REF!</v>
      </c>
      <c r="E47" s="1029" t="s">
        <v>658</v>
      </c>
      <c r="F47" s="1025"/>
      <c r="G47" s="1025"/>
      <c r="H47" s="1029"/>
    </row>
    <row r="48" spans="1:8">
      <c r="A48" s="1029"/>
      <c r="B48" s="1032" t="s">
        <v>1079</v>
      </c>
      <c r="C48" s="1033"/>
      <c r="D48" s="1028">
        <v>1</v>
      </c>
      <c r="E48" s="1029" t="s">
        <v>658</v>
      </c>
      <c r="F48" s="1025"/>
      <c r="G48" s="1025"/>
      <c r="H48" s="1029"/>
    </row>
    <row r="49" spans="1:8">
      <c r="A49" s="1029"/>
      <c r="B49" s="1032" t="s">
        <v>408</v>
      </c>
      <c r="C49" s="1033"/>
      <c r="D49" s="1028">
        <v>0</v>
      </c>
      <c r="E49" s="1029" t="s">
        <v>658</v>
      </c>
      <c r="F49" s="1025"/>
      <c r="G49" s="1025"/>
      <c r="H49" s="1029"/>
    </row>
    <row r="50" spans="1:8">
      <c r="A50" s="1029"/>
      <c r="B50" s="1032" t="s">
        <v>407</v>
      </c>
      <c r="C50" s="1033"/>
      <c r="D50" s="1028">
        <v>1</v>
      </c>
      <c r="E50" s="1029" t="s">
        <v>658</v>
      </c>
      <c r="F50" s="1025"/>
      <c r="G50" s="1025"/>
      <c r="H50" s="1029"/>
    </row>
    <row r="51" spans="1:8">
      <c r="A51" s="1029"/>
      <c r="B51" s="1032" t="s">
        <v>1080</v>
      </c>
      <c r="C51" s="1033"/>
      <c r="D51" s="1028" t="e">
        <f>#REF!</f>
        <v>#REF!</v>
      </c>
      <c r="E51" s="1029" t="s">
        <v>658</v>
      </c>
      <c r="F51" s="1025"/>
      <c r="G51" s="1025"/>
      <c r="H51" s="1029"/>
    </row>
    <row r="52" spans="1:8">
      <c r="A52" s="1029"/>
      <c r="B52" s="1032" t="s">
        <v>1081</v>
      </c>
      <c r="C52" s="1033"/>
      <c r="D52" s="1028">
        <v>3</v>
      </c>
      <c r="E52" s="1029" t="s">
        <v>658</v>
      </c>
      <c r="F52" s="1025"/>
      <c r="G52" s="1025"/>
      <c r="H52" s="1029"/>
    </row>
    <row r="53" spans="1:8">
      <c r="A53" s="1059">
        <v>8</v>
      </c>
      <c r="B53" s="1060" t="s">
        <v>271</v>
      </c>
      <c r="C53" s="1033"/>
      <c r="D53" s="1028"/>
      <c r="E53" s="1029"/>
      <c r="F53" s="1025"/>
      <c r="G53" s="1025"/>
      <c r="H53" s="1029"/>
    </row>
    <row r="54" spans="1:8">
      <c r="A54" s="1059">
        <v>8.1</v>
      </c>
      <c r="B54" s="1032" t="s">
        <v>633</v>
      </c>
      <c r="C54" s="1033"/>
      <c r="D54" s="1028">
        <v>1600</v>
      </c>
      <c r="E54" s="1029" t="s">
        <v>659</v>
      </c>
      <c r="F54" s="1025"/>
      <c r="G54" s="1025"/>
      <c r="H54" s="1029"/>
    </row>
    <row r="55" spans="1:8">
      <c r="A55" s="1059">
        <v>8.1999999999999993</v>
      </c>
      <c r="B55" s="1032" t="s">
        <v>634</v>
      </c>
      <c r="C55" s="1033"/>
      <c r="D55" s="1028"/>
      <c r="E55" s="1029"/>
      <c r="F55" s="1025"/>
      <c r="G55" s="1025"/>
      <c r="H55" s="1029"/>
    </row>
    <row r="56" spans="1:8">
      <c r="A56" s="1108">
        <v>9.1999999999999993</v>
      </c>
      <c r="B56" s="1044" t="s">
        <v>640</v>
      </c>
      <c r="C56" s="1045"/>
      <c r="D56" s="1046">
        <v>0</v>
      </c>
      <c r="E56" s="1035" t="s">
        <v>658</v>
      </c>
      <c r="F56" s="1036"/>
      <c r="G56" s="1036"/>
      <c r="H56" s="1035"/>
    </row>
    <row r="57" spans="1:8" ht="24.75" thickBot="1">
      <c r="A57" s="1072"/>
      <c r="B57" s="1073" t="s">
        <v>661</v>
      </c>
      <c r="C57" s="1074"/>
      <c r="D57" s="1075"/>
      <c r="E57" s="1074"/>
      <c r="F57" s="1074"/>
      <c r="G57" s="1076"/>
      <c r="H57" s="1077"/>
    </row>
    <row r="58" spans="1:8" ht="24.75" thickTop="1">
      <c r="A58" s="1078"/>
      <c r="B58" s="1079" t="s">
        <v>637</v>
      </c>
      <c r="C58" s="1080" t="s">
        <v>638</v>
      </c>
      <c r="D58" s="1081"/>
      <c r="F58" s="1082"/>
      <c r="G58" s="1083"/>
      <c r="H58" s="1034"/>
    </row>
    <row r="59" spans="1:8">
      <c r="A59" s="1084"/>
      <c r="B59" s="1085" t="s">
        <v>639</v>
      </c>
      <c r="C59" s="1086"/>
      <c r="D59" s="1087"/>
      <c r="E59" s="1086"/>
      <c r="F59" s="1086"/>
      <c r="G59" s="1088"/>
      <c r="H59" s="1089"/>
    </row>
    <row r="60" spans="1:8">
      <c r="A60" s="1090"/>
      <c r="B60" s="1091"/>
      <c r="C60" s="1090"/>
      <c r="D60" s="1092"/>
      <c r="E60" s="1090"/>
      <c r="F60" s="1090"/>
      <c r="G60" s="1093"/>
      <c r="H60" s="1094"/>
    </row>
    <row r="61" spans="1:8">
      <c r="A61" s="206"/>
      <c r="B61" s="1111"/>
      <c r="C61" s="206"/>
      <c r="D61" s="1050"/>
      <c r="E61" s="206"/>
      <c r="F61" s="206"/>
      <c r="G61" s="1112"/>
      <c r="H61" s="1113"/>
    </row>
    <row r="62" spans="1:8">
      <c r="A62" s="1068" t="s">
        <v>635</v>
      </c>
      <c r="B62" s="1068"/>
      <c r="C62" s="206"/>
      <c r="D62" s="206"/>
      <c r="E62" s="206"/>
      <c r="F62" s="1069"/>
      <c r="G62" s="1095"/>
      <c r="H62" s="1096"/>
    </row>
    <row r="63" spans="1:8">
      <c r="A63" s="1068" t="s">
        <v>636</v>
      </c>
      <c r="B63" s="1068"/>
      <c r="C63" s="206"/>
      <c r="D63" s="206"/>
      <c r="E63" s="206"/>
      <c r="F63" s="1069"/>
      <c r="G63" s="1095"/>
      <c r="H63" s="1096"/>
    </row>
    <row r="64" spans="1:8">
      <c r="A64" s="1019"/>
      <c r="B64" s="1132" t="s">
        <v>662</v>
      </c>
      <c r="C64" s="1132"/>
      <c r="D64" s="1018"/>
      <c r="E64" s="1019"/>
      <c r="F64" s="1020"/>
      <c r="G64" s="1020"/>
      <c r="H64" s="1109"/>
    </row>
    <row r="65" spans="1:8">
      <c r="A65" s="1038">
        <v>1</v>
      </c>
      <c r="B65" s="1131" t="s">
        <v>268</v>
      </c>
      <c r="C65" s="1131"/>
      <c r="D65" s="1047">
        <v>0</v>
      </c>
      <c r="E65" s="1038" t="s">
        <v>663</v>
      </c>
      <c r="F65" s="1039"/>
      <c r="G65" s="1039"/>
      <c r="H65" s="1040"/>
    </row>
    <row r="66" spans="1:8">
      <c r="A66" s="1029">
        <v>2</v>
      </c>
      <c r="B66" s="1027" t="str">
        <f>'ปร.4 box1'!C2</f>
        <v xml:space="preserve">ท่อลอดเหลี่ยม ขนาด </v>
      </c>
      <c r="C66" s="1027"/>
      <c r="D66" s="1028">
        <v>0</v>
      </c>
      <c r="E66" s="1029" t="s">
        <v>663</v>
      </c>
      <c r="F66" s="1025"/>
      <c r="G66" s="1025"/>
      <c r="H66" s="1024"/>
    </row>
    <row r="67" spans="1:8">
      <c r="A67" s="1029">
        <v>3</v>
      </c>
      <c r="B67" s="1027" t="str">
        <f>'ปร.4 box2'!C2</f>
        <v xml:space="preserve">ท่อลอดเหลี่ยม ขนาด </v>
      </c>
      <c r="C67" s="1027"/>
      <c r="D67" s="1028">
        <v>0</v>
      </c>
      <c r="E67" s="1029" t="s">
        <v>663</v>
      </c>
      <c r="F67" s="1025"/>
      <c r="G67" s="1025"/>
      <c r="H67" s="1024"/>
    </row>
    <row r="68" spans="1:8">
      <c r="A68" s="1035">
        <v>4</v>
      </c>
      <c r="B68" s="1110" t="str">
        <f>'ปร.4 box3'!C2</f>
        <v xml:space="preserve">ท่อลอดเหลี่ยม ขนาด </v>
      </c>
      <c r="C68" s="1110"/>
      <c r="D68" s="1046">
        <v>0</v>
      </c>
      <c r="E68" s="1035" t="s">
        <v>663</v>
      </c>
      <c r="F68" s="1036"/>
      <c r="G68" s="1036"/>
      <c r="H68" s="1037"/>
    </row>
    <row r="69" spans="1:8" ht="24.75" thickBot="1">
      <c r="A69" s="1072"/>
      <c r="B69" s="1114" t="s">
        <v>641</v>
      </c>
      <c r="C69" s="1074"/>
      <c r="D69" s="1075"/>
      <c r="E69" s="1074"/>
      <c r="F69" s="1074"/>
      <c r="G69" s="1076"/>
      <c r="H69" s="1077"/>
    </row>
    <row r="70" spans="1:8" ht="24.75" thickTop="1">
      <c r="A70" s="1078"/>
      <c r="B70" s="1079" t="s">
        <v>637</v>
      </c>
      <c r="C70" s="1080" t="s">
        <v>638</v>
      </c>
      <c r="D70" s="1081"/>
      <c r="F70" s="1082"/>
      <c r="G70" s="1115"/>
      <c r="H70" s="1116"/>
    </row>
    <row r="71" spans="1:8">
      <c r="A71" s="1117"/>
      <c r="B71" s="1118" t="s">
        <v>642</v>
      </c>
      <c r="C71" s="1119"/>
      <c r="D71" s="1120"/>
      <c r="E71" s="1119"/>
      <c r="F71" s="1119"/>
      <c r="G71" s="1121"/>
      <c r="H71" s="1116"/>
    </row>
    <row r="72" spans="1:8" ht="24.75" thickBot="1">
      <c r="A72" s="1122"/>
      <c r="B72" s="1123" t="s">
        <v>643</v>
      </c>
      <c r="C72" s="1124"/>
      <c r="D72" s="1125"/>
      <c r="E72" s="1124"/>
      <c r="F72" s="1124"/>
      <c r="G72" s="1126"/>
      <c r="H72" s="1127"/>
    </row>
    <row r="73" spans="1:8" ht="24.75" thickTop="1">
      <c r="A73" s="206"/>
      <c r="B73" s="206"/>
      <c r="C73" s="206"/>
      <c r="D73" s="206"/>
      <c r="E73" s="206"/>
      <c r="F73" s="1069"/>
      <c r="G73" s="1070"/>
      <c r="H73" s="1071"/>
    </row>
    <row r="74" spans="1:8">
      <c r="A74" s="1068" t="s">
        <v>635</v>
      </c>
      <c r="B74" s="1068"/>
      <c r="C74" s="206"/>
      <c r="D74" s="206"/>
      <c r="E74" s="206"/>
      <c r="F74" s="1069"/>
      <c r="G74" s="1070"/>
      <c r="H74" s="1071"/>
    </row>
    <row r="75" spans="1:8">
      <c r="A75" s="1068" t="s">
        <v>636</v>
      </c>
      <c r="B75" s="1068"/>
      <c r="C75" s="206"/>
      <c r="D75" s="206"/>
      <c r="E75" s="206"/>
      <c r="F75" s="1069"/>
      <c r="G75" s="1070"/>
      <c r="H75" s="1071"/>
    </row>
    <row r="76" spans="1:8">
      <c r="A76" s="206"/>
      <c r="B76" s="1068"/>
      <c r="C76" s="206"/>
      <c r="D76" s="206"/>
      <c r="E76" s="206"/>
      <c r="F76" s="1069"/>
      <c r="G76" s="1070"/>
      <c r="H76" s="1071"/>
    </row>
    <row r="77" spans="1:8">
      <c r="A77" s="206"/>
      <c r="B77" s="206"/>
      <c r="C77" s="206"/>
      <c r="D77" s="1051" t="s">
        <v>644</v>
      </c>
      <c r="E77" s="206"/>
      <c r="F77" s="206"/>
      <c r="G77" s="342"/>
      <c r="H77" s="206"/>
    </row>
    <row r="78" spans="1:8">
      <c r="A78" s="1128" t="s">
        <v>1120</v>
      </c>
      <c r="B78" s="206"/>
      <c r="C78" s="206"/>
      <c r="D78" s="206" t="s">
        <v>645</v>
      </c>
      <c r="E78" s="206"/>
      <c r="F78" s="206"/>
      <c r="G78" s="342"/>
      <c r="H78" s="206"/>
    </row>
    <row r="79" spans="1:8">
      <c r="A79" s="206" t="s">
        <v>646</v>
      </c>
      <c r="B79" s="206"/>
      <c r="C79" s="206"/>
      <c r="D79" s="206"/>
      <c r="E79" s="206"/>
      <c r="F79" s="206"/>
      <c r="G79" s="206"/>
      <c r="H79" s="206"/>
    </row>
    <row r="80" spans="1:8">
      <c r="A80" s="206" t="s">
        <v>647</v>
      </c>
      <c r="B80" s="206"/>
      <c r="C80" s="206"/>
      <c r="D80" s="206"/>
      <c r="E80" s="206"/>
      <c r="F80" s="1113"/>
      <c r="G80" s="1129"/>
      <c r="H80" s="1130"/>
    </row>
    <row r="81" spans="1:8">
      <c r="A81" s="206" t="s">
        <v>648</v>
      </c>
      <c r="B81" s="206"/>
      <c r="C81" s="206"/>
      <c r="D81" s="206"/>
      <c r="E81" s="206"/>
      <c r="F81" s="1069"/>
      <c r="G81" s="1070"/>
      <c r="H81" s="1071"/>
    </row>
  </sheetData>
  <mergeCells count="7">
    <mergeCell ref="H4:H5"/>
    <mergeCell ref="C1:E1"/>
    <mergeCell ref="A4:A5"/>
    <mergeCell ref="B4:C5"/>
    <mergeCell ref="D4:D5"/>
    <mergeCell ref="E4:E5"/>
    <mergeCell ref="F4:G4"/>
  </mergeCells>
  <phoneticPr fontId="78" type="noConversion"/>
  <dataValidations count="1">
    <dataValidation type="list" allowBlank="1" showInputMessage="1" showErrorMessage="1" sqref="H20">
      <formula1>"บนหินคลุก,   "</formula1>
    </dataValidation>
  </dataValidations>
  <printOptions horizontalCentered="1"/>
  <pageMargins left="0.39370078740157483" right="0" top="0.59055118110236227" bottom="0.59055118110236227" header="0" footer="0"/>
  <pageSetup paperSize="9" scale="95" orientation="portrait" r:id="rId1"/>
  <headerFooter alignWithMargins="0">
    <oddHeader>&amp;Rหน้า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87"/>
  <sheetViews>
    <sheetView view="pageBreakPreview" topLeftCell="A43" workbookViewId="0">
      <selection activeCell="H16" sqref="H16"/>
    </sheetView>
  </sheetViews>
  <sheetFormatPr defaultRowHeight="19.5"/>
  <cols>
    <col min="1" max="1" width="8.83203125" style="240" customWidth="1"/>
    <col min="2" max="2" width="5.83203125" style="240" customWidth="1"/>
    <col min="3" max="3" width="30.83203125" style="240" customWidth="1"/>
    <col min="4" max="4" width="15.83203125" style="240" customWidth="1"/>
    <col min="5" max="5" width="10.83203125" style="240" customWidth="1"/>
    <col min="6" max="6" width="12.83203125" style="353" customWidth="1"/>
    <col min="7" max="7" width="14.83203125" style="243" customWidth="1"/>
    <col min="8" max="8" width="16.6640625" style="243" customWidth="1"/>
    <col min="9" max="9" width="13.33203125" style="240" customWidth="1"/>
    <col min="10" max="16384" width="9.33203125" style="240"/>
  </cols>
  <sheetData>
    <row r="1" spans="1:9" ht="24.95" customHeight="1">
      <c r="A1" s="1498" t="s">
        <v>1126</v>
      </c>
      <c r="B1" s="1498"/>
      <c r="C1" s="1498"/>
      <c r="D1" s="1498"/>
      <c r="E1" s="1498"/>
      <c r="F1" s="1498"/>
      <c r="G1" s="1498"/>
      <c r="H1" s="1498"/>
      <c r="I1" s="1498"/>
    </row>
    <row r="2" spans="1:9" ht="24.95" customHeight="1">
      <c r="A2" s="1140" t="s">
        <v>1127</v>
      </c>
      <c r="B2" s="1141"/>
      <c r="C2" s="1141"/>
      <c r="D2" s="1141"/>
      <c r="E2" s="1141"/>
      <c r="F2" s="1141"/>
      <c r="G2" s="1142" t="s">
        <v>381</v>
      </c>
      <c r="I2" s="1141"/>
    </row>
    <row r="3" spans="1:9" ht="24.95" customHeight="1">
      <c r="A3" s="1143" t="s">
        <v>1128</v>
      </c>
      <c r="B3" s="1144" t="s">
        <v>1135</v>
      </c>
      <c r="C3" s="1144"/>
      <c r="D3" s="1145" t="s">
        <v>1132</v>
      </c>
      <c r="E3" s="353"/>
      <c r="F3" s="1146"/>
      <c r="G3" s="1147"/>
      <c r="H3" s="1146"/>
      <c r="I3" s="1145"/>
    </row>
    <row r="4" spans="1:9" ht="24.95" customHeight="1">
      <c r="A4" s="1143" t="s">
        <v>1133</v>
      </c>
      <c r="B4" s="1141" t="str">
        <f>B3</f>
        <v>ห้างหุ้นส่วนจำกัด สุรินทร์ประสานมิตร</v>
      </c>
      <c r="C4" s="1141"/>
      <c r="D4" s="1145" t="s">
        <v>1134</v>
      </c>
      <c r="E4" s="353"/>
      <c r="F4" s="1146"/>
      <c r="G4" s="1147"/>
      <c r="H4" s="1146"/>
      <c r="I4" s="1145"/>
    </row>
    <row r="5" spans="1:9" ht="24.95" customHeight="1">
      <c r="A5" s="1006" t="e">
        <f>"ชื่อสายทาง  "&amp;#REF!  &amp;"  "&amp;'ปร.5 road'!#REF!</f>
        <v>#REF!</v>
      </c>
      <c r="B5" s="238"/>
      <c r="F5" s="240"/>
      <c r="G5" s="348"/>
      <c r="H5" s="241"/>
      <c r="I5" s="242"/>
    </row>
    <row r="6" spans="1:9" ht="37.5">
      <c r="A6" s="1182" t="s">
        <v>475</v>
      </c>
      <c r="B6" s="1183" t="s">
        <v>466</v>
      </c>
      <c r="C6" s="1184"/>
      <c r="D6" s="1184"/>
      <c r="E6" s="1182" t="s">
        <v>468</v>
      </c>
      <c r="F6" s="1185" t="s">
        <v>467</v>
      </c>
      <c r="G6" s="1186" t="s">
        <v>863</v>
      </c>
      <c r="H6" s="1187" t="s">
        <v>862</v>
      </c>
      <c r="I6" s="1182" t="s">
        <v>1120</v>
      </c>
    </row>
    <row r="7" spans="1:9" ht="21">
      <c r="A7" s="244"/>
      <c r="B7" s="1148" t="s">
        <v>656</v>
      </c>
      <c r="C7" s="245"/>
      <c r="D7" s="1134"/>
      <c r="E7" s="246"/>
      <c r="F7" s="349"/>
      <c r="G7" s="262"/>
      <c r="H7" s="262"/>
      <c r="I7" s="246"/>
    </row>
    <row r="8" spans="1:9">
      <c r="A8" s="247">
        <v>1</v>
      </c>
      <c r="B8" s="248" t="s">
        <v>448</v>
      </c>
      <c r="C8" s="248"/>
      <c r="D8" s="1135"/>
      <c r="E8" s="249"/>
      <c r="F8" s="350"/>
      <c r="G8" s="251"/>
      <c r="H8" s="251"/>
      <c r="I8" s="249"/>
    </row>
    <row r="9" spans="1:9">
      <c r="A9" s="247"/>
      <c r="B9" s="250" t="s">
        <v>621</v>
      </c>
      <c r="C9" s="250"/>
      <c r="D9" s="1003"/>
      <c r="E9" s="252" t="s">
        <v>1116</v>
      </c>
      <c r="F9" s="1007">
        <v>4550</v>
      </c>
      <c r="G9" s="251" t="e">
        <f>IF(F9&lt;=0,0,#REF!)</f>
        <v>#REF!</v>
      </c>
      <c r="H9" s="251" t="e">
        <f t="shared" ref="H9:H24" si="0">IF(F9&lt;=0,0,ROUND(F9*G9,2))</f>
        <v>#REF!</v>
      </c>
      <c r="I9" s="256"/>
    </row>
    <row r="10" spans="1:9">
      <c r="A10" s="247"/>
      <c r="B10" s="250" t="s">
        <v>616</v>
      </c>
      <c r="C10" s="250"/>
      <c r="D10" s="1003"/>
      <c r="E10" s="252" t="s">
        <v>1116</v>
      </c>
      <c r="F10" s="1007">
        <v>9100</v>
      </c>
      <c r="G10" s="251" t="e">
        <f>IF(F10&lt;=0,0,#REF!)</f>
        <v>#REF!</v>
      </c>
      <c r="H10" s="251" t="e">
        <f t="shared" si="0"/>
        <v>#REF!</v>
      </c>
      <c r="I10" s="256"/>
    </row>
    <row r="11" spans="1:9">
      <c r="A11" s="247"/>
      <c r="B11" s="250" t="s">
        <v>400</v>
      </c>
      <c r="C11" s="250"/>
      <c r="D11" s="1003"/>
      <c r="E11" s="252" t="s">
        <v>657</v>
      </c>
      <c r="F11" s="1007">
        <v>450</v>
      </c>
      <c r="G11" s="251" t="e">
        <f>IF(F11&lt;=0,0,#REF!)</f>
        <v>#REF!</v>
      </c>
      <c r="H11" s="251" t="e">
        <f t="shared" si="0"/>
        <v>#REF!</v>
      </c>
      <c r="I11" s="256"/>
    </row>
    <row r="12" spans="1:9">
      <c r="A12" s="247">
        <v>2</v>
      </c>
      <c r="B12" s="248" t="s">
        <v>622</v>
      </c>
      <c r="C12" s="248"/>
      <c r="D12" s="1135"/>
      <c r="E12" s="252"/>
      <c r="F12" s="350"/>
      <c r="G12" s="251"/>
      <c r="H12" s="251">
        <f t="shared" si="0"/>
        <v>0</v>
      </c>
      <c r="I12" s="256"/>
    </row>
    <row r="13" spans="1:9">
      <c r="A13" s="247"/>
      <c r="B13" s="253" t="s">
        <v>809</v>
      </c>
      <c r="C13" s="253"/>
      <c r="D13" s="1136"/>
      <c r="E13" s="252" t="s">
        <v>657</v>
      </c>
      <c r="F13" s="1007">
        <v>1419</v>
      </c>
      <c r="G13" s="251" t="e">
        <f>IF(F13&lt;=0,0,#REF!)</f>
        <v>#REF!</v>
      </c>
      <c r="H13" s="251" t="e">
        <f t="shared" si="0"/>
        <v>#REF!</v>
      </c>
      <c r="I13" s="256"/>
    </row>
    <row r="14" spans="1:9">
      <c r="A14" s="247"/>
      <c r="B14" s="253" t="s">
        <v>623</v>
      </c>
      <c r="C14" s="253"/>
      <c r="D14" s="1136"/>
      <c r="E14" s="252" t="s">
        <v>657</v>
      </c>
      <c r="F14" s="1007">
        <v>0</v>
      </c>
      <c r="G14" s="251">
        <f>IF(F14&lt;=0,0,#REF!)</f>
        <v>0</v>
      </c>
      <c r="H14" s="251">
        <f t="shared" si="0"/>
        <v>0</v>
      </c>
      <c r="I14" s="256"/>
    </row>
    <row r="15" spans="1:9">
      <c r="A15" s="247"/>
      <c r="B15" s="253" t="s">
        <v>624</v>
      </c>
      <c r="C15" s="253"/>
      <c r="D15" s="1136"/>
      <c r="E15" s="252" t="s">
        <v>657</v>
      </c>
      <c r="F15" s="1007">
        <v>0</v>
      </c>
      <c r="G15" s="251">
        <f>IF(F15&lt;=0,0,#REF!)</f>
        <v>0</v>
      </c>
      <c r="H15" s="251">
        <f t="shared" si="0"/>
        <v>0</v>
      </c>
      <c r="I15" s="256"/>
    </row>
    <row r="16" spans="1:9">
      <c r="A16" s="247">
        <v>3</v>
      </c>
      <c r="B16" s="254" t="s">
        <v>625</v>
      </c>
      <c r="C16" s="254"/>
      <c r="D16" s="1137"/>
      <c r="E16" s="252"/>
      <c r="F16" s="350"/>
      <c r="G16" s="251"/>
      <c r="H16" s="251">
        <f t="shared" si="0"/>
        <v>0</v>
      </c>
      <c r="I16" s="256"/>
    </row>
    <row r="17" spans="1:9">
      <c r="A17" s="247"/>
      <c r="B17" s="253" t="s">
        <v>650</v>
      </c>
      <c r="C17" s="253"/>
      <c r="D17" s="1136"/>
      <c r="E17" s="252" t="s">
        <v>657</v>
      </c>
      <c r="F17" s="1007">
        <v>0</v>
      </c>
      <c r="G17" s="251">
        <f>IF(F17&lt;=0,0,#REF!)</f>
        <v>0</v>
      </c>
      <c r="H17" s="251">
        <f t="shared" si="0"/>
        <v>0</v>
      </c>
      <c r="I17" s="256"/>
    </row>
    <row r="18" spans="1:9">
      <c r="A18" s="247"/>
      <c r="B18" s="250" t="s">
        <v>649</v>
      </c>
      <c r="C18" s="250"/>
      <c r="D18" s="1003"/>
      <c r="E18" s="252" t="s">
        <v>657</v>
      </c>
      <c r="F18" s="1007">
        <v>2872</v>
      </c>
      <c r="G18" s="251" t="e">
        <f>IF(F18&lt;=0,0,#REF!)</f>
        <v>#REF!</v>
      </c>
      <c r="H18" s="251" t="e">
        <f t="shared" si="0"/>
        <v>#REF!</v>
      </c>
      <c r="I18" s="256"/>
    </row>
    <row r="19" spans="1:9">
      <c r="A19" s="247">
        <v>4</v>
      </c>
      <c r="B19" s="248" t="s">
        <v>651</v>
      </c>
      <c r="C19" s="248"/>
      <c r="D19" s="1135"/>
      <c r="E19" s="252"/>
      <c r="F19" s="350"/>
      <c r="G19" s="251"/>
      <c r="H19" s="251">
        <f t="shared" si="0"/>
        <v>0</v>
      </c>
      <c r="I19" s="256"/>
    </row>
    <row r="20" spans="1:9">
      <c r="A20" s="247"/>
      <c r="B20" s="250" t="s">
        <v>269</v>
      </c>
      <c r="C20" s="250"/>
      <c r="D20" s="1003"/>
      <c r="E20" s="252" t="s">
        <v>657</v>
      </c>
      <c r="F20" s="1007">
        <v>3348</v>
      </c>
      <c r="G20" s="251" t="e">
        <f>IF(F20&lt;=0,0,#REF!)</f>
        <v>#REF!</v>
      </c>
      <c r="H20" s="251" t="e">
        <f t="shared" si="0"/>
        <v>#REF!</v>
      </c>
      <c r="I20" s="256"/>
    </row>
    <row r="21" spans="1:9">
      <c r="A21" s="247"/>
      <c r="B21" s="250" t="s">
        <v>270</v>
      </c>
      <c r="C21" s="250"/>
      <c r="D21" s="1003"/>
      <c r="E21" s="252" t="s">
        <v>657</v>
      </c>
      <c r="F21" s="1007">
        <v>3057</v>
      </c>
      <c r="G21" s="251" t="e">
        <f>IF(F21&lt;=0,0,#REF!)</f>
        <v>#REF!</v>
      </c>
      <c r="H21" s="251" t="e">
        <f t="shared" si="0"/>
        <v>#REF!</v>
      </c>
      <c r="I21" s="256"/>
    </row>
    <row r="22" spans="1:9">
      <c r="A22" s="247"/>
      <c r="B22" s="250" t="s">
        <v>772</v>
      </c>
      <c r="C22" s="250"/>
      <c r="D22" s="1003"/>
      <c r="E22" s="252" t="s">
        <v>1116</v>
      </c>
      <c r="F22" s="1007">
        <v>14560</v>
      </c>
      <c r="G22" s="251" t="e">
        <f>IF(F22&lt;=0,0,#REF!)</f>
        <v>#REF!</v>
      </c>
      <c r="H22" s="251" t="e">
        <f t="shared" si="0"/>
        <v>#REF!</v>
      </c>
      <c r="I22" s="256"/>
    </row>
    <row r="23" spans="1:9">
      <c r="A23" s="247"/>
      <c r="B23" s="250" t="e">
        <f>"- งานผิวจราจรลาดยางแบบ "&amp;#REF!</f>
        <v>#REF!</v>
      </c>
      <c r="C23" s="250"/>
      <c r="D23" s="1003"/>
      <c r="E23" s="252" t="s">
        <v>1116</v>
      </c>
      <c r="F23" s="1007">
        <v>10920</v>
      </c>
      <c r="G23" s="251" t="e">
        <f>IF(F23&lt;=0,0,IF(#REF!="CAPE SEAL",#REF!,#REF!))</f>
        <v>#REF!</v>
      </c>
      <c r="H23" s="251" t="e">
        <f t="shared" si="0"/>
        <v>#REF!</v>
      </c>
      <c r="I23" s="1180" t="s">
        <v>1125</v>
      </c>
    </row>
    <row r="24" spans="1:9">
      <c r="A24" s="247"/>
      <c r="B24" s="250" t="e">
        <f>"- งานไหล่ทางแบบ "&amp;#REF!</f>
        <v>#REF!</v>
      </c>
      <c r="C24" s="250"/>
      <c r="D24" s="1003"/>
      <c r="E24" s="252" t="s">
        <v>1116</v>
      </c>
      <c r="F24" s="1007">
        <v>3640</v>
      </c>
      <c r="G24" s="251" t="e">
        <f>IF(F24&lt;=0,0,IF(#REF!="Cape Seal",#REF!,
IF(#REF!="Asphaltic Concrete",#REF!,
IF(#REF!="Sst.",#REF!,
IF(#REF!="ลูกรัง",#REF!,0)))))</f>
        <v>#REF!</v>
      </c>
      <c r="H24" s="251" t="e">
        <f t="shared" si="0"/>
        <v>#REF!</v>
      </c>
      <c r="I24" s="1181" t="s">
        <v>1125</v>
      </c>
    </row>
    <row r="25" spans="1:9">
      <c r="A25" s="247">
        <v>5</v>
      </c>
      <c r="B25" s="248" t="s">
        <v>652</v>
      </c>
      <c r="C25" s="248"/>
      <c r="D25" s="1135"/>
      <c r="E25" s="252"/>
      <c r="F25" s="350"/>
      <c r="G25" s="251"/>
      <c r="H25" s="251"/>
      <c r="I25" s="256"/>
    </row>
    <row r="26" spans="1:9">
      <c r="A26" s="247">
        <v>5.0999999999999996</v>
      </c>
      <c r="B26" s="248" t="s">
        <v>653</v>
      </c>
      <c r="C26" s="248"/>
      <c r="D26" s="1135"/>
      <c r="E26" s="252"/>
      <c r="F26" s="350"/>
      <c r="G26" s="251"/>
      <c r="H26" s="251"/>
      <c r="I26" s="256"/>
    </row>
    <row r="27" spans="1:9">
      <c r="A27" s="247"/>
      <c r="B27" s="250" t="s">
        <v>1082</v>
      </c>
      <c r="C27" s="250"/>
      <c r="D27" s="1003"/>
      <c r="E27" s="252" t="s">
        <v>654</v>
      </c>
      <c r="F27" s="1007">
        <v>85</v>
      </c>
      <c r="G27" s="251" t="e">
        <f>IF(F27&lt;=0,0,#REF!)</f>
        <v>#REF!</v>
      </c>
      <c r="H27" s="251" t="e">
        <f>IF(F27&lt;=0,0,ROUND(F27*G27,2))</f>
        <v>#REF!</v>
      </c>
      <c r="I27" s="256"/>
    </row>
    <row r="28" spans="1:9">
      <c r="A28" s="247"/>
      <c r="B28" s="250" t="s">
        <v>1083</v>
      </c>
      <c r="C28" s="250"/>
      <c r="D28" s="1003"/>
      <c r="E28" s="252" t="s">
        <v>654</v>
      </c>
      <c r="F28" s="1007">
        <v>0</v>
      </c>
      <c r="G28" s="251">
        <f>IF(F28&lt;=0,0,#REF!)</f>
        <v>0</v>
      </c>
      <c r="H28" s="251">
        <f>IF(F28&lt;=0,0,ROUND(F28*G28,2))</f>
        <v>0</v>
      </c>
      <c r="I28" s="256"/>
    </row>
    <row r="29" spans="1:9">
      <c r="A29" s="247"/>
      <c r="B29" s="250" t="s">
        <v>1084</v>
      </c>
      <c r="C29" s="250"/>
      <c r="D29" s="1003"/>
      <c r="E29" s="252" t="s">
        <v>654</v>
      </c>
      <c r="F29" s="1007">
        <v>125</v>
      </c>
      <c r="G29" s="251" t="e">
        <f>IF(F29&lt;=0,0,#REF!)</f>
        <v>#REF!</v>
      </c>
      <c r="H29" s="251" t="e">
        <f>IF(F29&lt;=0,0,ROUND(F29*G29,2))</f>
        <v>#REF!</v>
      </c>
      <c r="I29" s="256"/>
    </row>
    <row r="30" spans="1:9">
      <c r="A30" s="534">
        <v>5.2</v>
      </c>
      <c r="B30" s="248" t="s">
        <v>660</v>
      </c>
      <c r="C30" s="248"/>
      <c r="D30" s="1135"/>
      <c r="E30" s="252"/>
      <c r="F30" s="350"/>
      <c r="G30" s="251"/>
      <c r="H30" s="251"/>
      <c r="I30" s="256"/>
    </row>
    <row r="31" spans="1:9">
      <c r="A31" s="534"/>
      <c r="B31" s="255" t="s">
        <v>1085</v>
      </c>
      <c r="C31" s="255"/>
      <c r="D31" s="1138"/>
      <c r="E31" s="252" t="s">
        <v>663</v>
      </c>
      <c r="F31" s="1007" t="e">
        <f>#REF!</f>
        <v>#REF!</v>
      </c>
      <c r="G31" s="251" t="e">
        <f>IF(F31&lt;=0,0,#REF!)</f>
        <v>#REF!</v>
      </c>
      <c r="H31" s="251" t="e">
        <f>IF(F31&lt;=0,0,ROUND(F31*G31,2))</f>
        <v>#REF!</v>
      </c>
      <c r="I31" s="256"/>
    </row>
    <row r="32" spans="1:9">
      <c r="A32" s="534"/>
      <c r="B32" s="255" t="s">
        <v>1086</v>
      </c>
      <c r="C32" s="255"/>
      <c r="D32" s="1138"/>
      <c r="E32" s="252" t="s">
        <v>663</v>
      </c>
      <c r="F32" s="1007" t="e">
        <f>#REF!</f>
        <v>#REF!</v>
      </c>
      <c r="G32" s="251" t="e">
        <f>IF(F32&lt;=0,0,#REF!)</f>
        <v>#REF!</v>
      </c>
      <c r="H32" s="251" t="e">
        <f>IF(F32&lt;=0,0,ROUND(F32*G32,2))</f>
        <v>#REF!</v>
      </c>
      <c r="I32" s="256"/>
    </row>
    <row r="33" spans="1:9">
      <c r="A33" s="534">
        <v>6</v>
      </c>
      <c r="B33" s="1188" t="s">
        <v>536</v>
      </c>
      <c r="C33" s="250"/>
      <c r="D33" s="1003"/>
      <c r="E33" s="252"/>
      <c r="F33" s="350"/>
      <c r="G33" s="251"/>
      <c r="H33" s="251"/>
      <c r="I33" s="256"/>
    </row>
    <row r="34" spans="1:9">
      <c r="A34" s="252"/>
      <c r="B34" s="1002" t="s">
        <v>383</v>
      </c>
      <c r="C34" s="250"/>
      <c r="D34" s="1003"/>
      <c r="E34" s="252" t="s">
        <v>323</v>
      </c>
      <c r="F34" s="1007">
        <v>75</v>
      </c>
      <c r="G34" s="251" t="e">
        <f>IF(F34&lt;=0,0,#REF!)</f>
        <v>#REF!</v>
      </c>
      <c r="H34" s="251" t="e">
        <f>IF(F34&lt;=0,0,ROUND(F34*G34,2))</f>
        <v>#REF!</v>
      </c>
      <c r="I34" s="534"/>
    </row>
    <row r="35" spans="1:9">
      <c r="A35" s="252"/>
      <c r="B35" s="1002" t="s">
        <v>384</v>
      </c>
      <c r="C35" s="250"/>
      <c r="D35" s="1003"/>
      <c r="E35" s="252" t="s">
        <v>323</v>
      </c>
      <c r="F35" s="1007">
        <v>2</v>
      </c>
      <c r="G35" s="251" t="e">
        <f>IF(F35&lt;=0,0,#REF!)</f>
        <v>#REF!</v>
      </c>
      <c r="H35" s="251" t="e">
        <f>IF(F35&lt;=0,0,ROUND(F35*G35,2))</f>
        <v>#REF!</v>
      </c>
      <c r="I35" s="534"/>
    </row>
    <row r="36" spans="1:9">
      <c r="A36" s="252"/>
      <c r="B36" s="1002" t="s">
        <v>385</v>
      </c>
      <c r="C36" s="250"/>
      <c r="D36" s="1003"/>
      <c r="E36" s="252" t="s">
        <v>1116</v>
      </c>
      <c r="F36" s="1007">
        <v>417</v>
      </c>
      <c r="G36" s="251" t="e">
        <f>IF(F36&lt;=0,0,#REF!)</f>
        <v>#REF!</v>
      </c>
      <c r="H36" s="251" t="e">
        <f>IF(F36&lt;=0,0,ROUND(F36*G36,2))</f>
        <v>#REF!</v>
      </c>
      <c r="I36" s="1180" t="s">
        <v>810</v>
      </c>
    </row>
    <row r="37" spans="1:9">
      <c r="A37" s="252"/>
      <c r="B37" s="1002" t="s">
        <v>274</v>
      </c>
      <c r="C37" s="250"/>
      <c r="D37" s="1003"/>
      <c r="E37" s="252" t="s">
        <v>230</v>
      </c>
      <c r="F37" s="1007">
        <v>1</v>
      </c>
      <c r="G37" s="251">
        <v>20000</v>
      </c>
      <c r="H37" s="251">
        <f>IF(F37&lt;=0,0,ROUND(F37*G37,2))</f>
        <v>20000</v>
      </c>
      <c r="I37" s="249"/>
    </row>
    <row r="38" spans="1:9" ht="21">
      <c r="A38" s="1149"/>
      <c r="B38" s="1150" t="s">
        <v>1136</v>
      </c>
      <c r="C38" s="1133"/>
      <c r="D38" s="1004"/>
      <c r="E38" s="604"/>
      <c r="F38" s="1151"/>
      <c r="G38" s="1152"/>
      <c r="H38" s="1153" t="e">
        <f>SUM(H7:H37)</f>
        <v>#REF!</v>
      </c>
      <c r="I38" s="604"/>
    </row>
    <row r="39" spans="1:9">
      <c r="A39" s="1154"/>
      <c r="B39" s="1155"/>
      <c r="C39" s="1155"/>
      <c r="D39" s="1155"/>
      <c r="E39" s="1156"/>
      <c r="F39" s="1157"/>
      <c r="G39" s="1158"/>
      <c r="H39" s="1158"/>
      <c r="I39" s="1156"/>
    </row>
    <row r="40" spans="1:9">
      <c r="A40" s="1159"/>
      <c r="E40" s="1160"/>
      <c r="F40" s="1161"/>
      <c r="G40" s="1162"/>
      <c r="H40" s="1162"/>
      <c r="I40" s="1160"/>
    </row>
    <row r="41" spans="1:9">
      <c r="A41" s="1163" t="s">
        <v>522</v>
      </c>
      <c r="B41" s="1164" t="s">
        <v>1137</v>
      </c>
      <c r="C41" s="1164"/>
      <c r="D41" s="1164"/>
      <c r="E41" s="1165" t="s">
        <v>522</v>
      </c>
      <c r="F41" s="1166" t="s">
        <v>1138</v>
      </c>
      <c r="G41" s="1167"/>
      <c r="H41" s="1168" t="s">
        <v>1140</v>
      </c>
      <c r="I41" s="1169"/>
    </row>
    <row r="42" spans="1:9">
      <c r="A42" s="1163"/>
      <c r="B42" s="1164" t="s">
        <v>1141</v>
      </c>
      <c r="C42" s="1164"/>
      <c r="D42" s="1164"/>
      <c r="E42" s="1170"/>
      <c r="F42" s="1166" t="s">
        <v>1142</v>
      </c>
      <c r="G42" s="1167"/>
      <c r="H42" s="1168" t="s">
        <v>1143</v>
      </c>
      <c r="I42" s="1169"/>
    </row>
    <row r="43" spans="1:9">
      <c r="A43" s="1163"/>
      <c r="B43" s="1164"/>
      <c r="C43" s="1164"/>
      <c r="D43" s="1164"/>
      <c r="E43" s="1170"/>
      <c r="F43" s="1167"/>
      <c r="G43" s="1171"/>
      <c r="H43" s="1168"/>
      <c r="I43" s="1169"/>
    </row>
    <row r="44" spans="1:9">
      <c r="A44" s="1164"/>
      <c r="B44" s="1163" t="s">
        <v>522</v>
      </c>
      <c r="C44" s="1164" t="s">
        <v>1144</v>
      </c>
      <c r="D44" s="1168" t="s">
        <v>1145</v>
      </c>
      <c r="E44" s="1165" t="s">
        <v>522</v>
      </c>
      <c r="F44" s="1166" t="s">
        <v>1146</v>
      </c>
      <c r="G44" s="1167"/>
      <c r="H44" s="1168" t="s">
        <v>1145</v>
      </c>
      <c r="I44" s="1169"/>
    </row>
    <row r="45" spans="1:9">
      <c r="A45" s="1163"/>
      <c r="B45" s="1164"/>
      <c r="C45" s="1166" t="s">
        <v>1150</v>
      </c>
      <c r="D45" s="1164"/>
      <c r="E45" s="1170"/>
      <c r="F45" s="1499" t="s">
        <v>1151</v>
      </c>
      <c r="G45" s="1499"/>
      <c r="H45" s="1168"/>
      <c r="I45" s="1169"/>
    </row>
    <row r="46" spans="1:9" ht="21">
      <c r="A46" s="1172"/>
      <c r="B46" s="1173" t="s">
        <v>1147</v>
      </c>
      <c r="C46" s="1174"/>
      <c r="D46" s="1175"/>
      <c r="E46" s="1176"/>
      <c r="F46" s="1177"/>
      <c r="G46" s="1177"/>
      <c r="H46" s="1178" t="e">
        <f>H38</f>
        <v>#REF!</v>
      </c>
      <c r="I46" s="1179"/>
    </row>
    <row r="47" spans="1:9">
      <c r="A47" s="252"/>
      <c r="B47" s="250" t="s">
        <v>386</v>
      </c>
      <c r="C47" s="250"/>
      <c r="D47" s="1003"/>
      <c r="E47" s="252" t="s">
        <v>663</v>
      </c>
      <c r="F47" s="1007">
        <v>1</v>
      </c>
      <c r="G47" s="251" t="e">
        <f>IF(F47&lt;=0,0,#REF!)</f>
        <v>#REF!</v>
      </c>
      <c r="H47" s="251" t="e">
        <f>IF(F47&lt;=0,0,ROUND(F47*G47,2))</f>
        <v>#REF!</v>
      </c>
      <c r="I47" s="249"/>
    </row>
    <row r="48" spans="1:9">
      <c r="A48" s="534">
        <v>7</v>
      </c>
      <c r="B48" s="1189" t="s">
        <v>877</v>
      </c>
      <c r="C48" s="1190"/>
      <c r="D48" s="1005"/>
      <c r="E48" s="257"/>
      <c r="F48" s="350"/>
      <c r="G48" s="251"/>
      <c r="H48" s="251"/>
      <c r="I48" s="252"/>
    </row>
    <row r="49" spans="1:9">
      <c r="A49" s="252"/>
      <c r="B49" s="1002" t="s">
        <v>387</v>
      </c>
      <c r="C49" s="250"/>
      <c r="D49" s="1003"/>
      <c r="E49" s="252" t="s">
        <v>658</v>
      </c>
      <c r="F49" s="1007">
        <v>1</v>
      </c>
      <c r="G49" s="251" t="e">
        <f>IF(F49&lt;=0,0,#REF!)</f>
        <v>#REF!</v>
      </c>
      <c r="H49" s="251" t="e">
        <f t="shared" ref="H49:H60" si="1">IF(F49&lt;=0,0,ROUND(F49*G49,2))</f>
        <v>#REF!</v>
      </c>
      <c r="I49" s="252"/>
    </row>
    <row r="50" spans="1:9">
      <c r="A50" s="252"/>
      <c r="B50" s="1002" t="s">
        <v>388</v>
      </c>
      <c r="C50" s="250"/>
      <c r="D50" s="1003"/>
      <c r="E50" s="252" t="s">
        <v>658</v>
      </c>
      <c r="F50" s="1007" t="e">
        <f>#REF!</f>
        <v>#REF!</v>
      </c>
      <c r="G50" s="251" t="e">
        <f>IF(F50&lt;=0,0,#REF!)</f>
        <v>#REF!</v>
      </c>
      <c r="H50" s="251" t="e">
        <f t="shared" si="1"/>
        <v>#REF!</v>
      </c>
      <c r="I50" s="252"/>
    </row>
    <row r="51" spans="1:9">
      <c r="A51" s="252"/>
      <c r="B51" s="1002" t="s">
        <v>389</v>
      </c>
      <c r="C51" s="250"/>
      <c r="D51" s="1003"/>
      <c r="E51" s="252" t="s">
        <v>658</v>
      </c>
      <c r="F51" s="1007" t="e">
        <f>#REF!</f>
        <v>#REF!</v>
      </c>
      <c r="G51" s="251" t="e">
        <f>IF(F51&lt;=0,0,#REF!)</f>
        <v>#REF!</v>
      </c>
      <c r="H51" s="251" t="e">
        <f t="shared" si="1"/>
        <v>#REF!</v>
      </c>
      <c r="I51" s="252"/>
    </row>
    <row r="52" spans="1:9">
      <c r="A52" s="252"/>
      <c r="B52" s="1002" t="s">
        <v>262</v>
      </c>
      <c r="C52" s="250"/>
      <c r="D52" s="1003"/>
      <c r="E52" s="252" t="s">
        <v>658</v>
      </c>
      <c r="F52" s="1007">
        <v>8</v>
      </c>
      <c r="G52" s="251" t="e">
        <f>IF(F52&lt;=0,0,#REF!)</f>
        <v>#REF!</v>
      </c>
      <c r="H52" s="251" t="e">
        <f t="shared" si="1"/>
        <v>#REF!</v>
      </c>
      <c r="I52" s="252"/>
    </row>
    <row r="53" spans="1:9">
      <c r="A53" s="252"/>
      <c r="B53" s="1002" t="s">
        <v>1075</v>
      </c>
      <c r="C53" s="250"/>
      <c r="D53" s="1003"/>
      <c r="E53" s="252" t="s">
        <v>658</v>
      </c>
      <c r="F53" s="1007">
        <v>1</v>
      </c>
      <c r="G53" s="251" t="e">
        <f>IF(F53&lt;=0,0,#REF!)</f>
        <v>#REF!</v>
      </c>
      <c r="H53" s="251" t="e">
        <f t="shared" si="1"/>
        <v>#REF!</v>
      </c>
      <c r="I53" s="252"/>
    </row>
    <row r="54" spans="1:9">
      <c r="A54" s="252"/>
      <c r="B54" s="1002" t="s">
        <v>876</v>
      </c>
      <c r="C54" s="250"/>
      <c r="D54" s="1003"/>
      <c r="E54" s="252" t="s">
        <v>658</v>
      </c>
      <c r="F54" s="1007" t="e">
        <f>#REF!</f>
        <v>#REF!</v>
      </c>
      <c r="G54" s="251" t="e">
        <f>IF(F54&lt;=0,0,#REF!)</f>
        <v>#REF!</v>
      </c>
      <c r="H54" s="251" t="e">
        <f t="shared" si="1"/>
        <v>#REF!</v>
      </c>
      <c r="I54" s="252"/>
    </row>
    <row r="55" spans="1:9">
      <c r="A55" s="252"/>
      <c r="B55" s="1002" t="s">
        <v>1078</v>
      </c>
      <c r="C55" s="250"/>
      <c r="D55" s="1003"/>
      <c r="E55" s="252" t="s">
        <v>658</v>
      </c>
      <c r="F55" s="1007" t="e">
        <f>#REF!</f>
        <v>#REF!</v>
      </c>
      <c r="G55" s="251" t="e">
        <f>IF(F55&lt;=0,0,#REF!)</f>
        <v>#REF!</v>
      </c>
      <c r="H55" s="251" t="e">
        <f t="shared" si="1"/>
        <v>#REF!</v>
      </c>
      <c r="I55" s="252"/>
    </row>
    <row r="56" spans="1:9">
      <c r="A56" s="252"/>
      <c r="B56" s="1002" t="s">
        <v>1079</v>
      </c>
      <c r="C56" s="250"/>
      <c r="D56" s="1003"/>
      <c r="E56" s="252" t="s">
        <v>658</v>
      </c>
      <c r="F56" s="1007">
        <v>1</v>
      </c>
      <c r="G56" s="251" t="e">
        <f>IF(F56&lt;=0,0,#REF!)</f>
        <v>#REF!</v>
      </c>
      <c r="H56" s="251" t="e">
        <f t="shared" si="1"/>
        <v>#REF!</v>
      </c>
      <c r="I56" s="252"/>
    </row>
    <row r="57" spans="1:9">
      <c r="A57" s="252"/>
      <c r="B57" s="1002" t="s">
        <v>408</v>
      </c>
      <c r="C57" s="250"/>
      <c r="D57" s="1003"/>
      <c r="E57" s="252" t="s">
        <v>658</v>
      </c>
      <c r="F57" s="1007">
        <v>0</v>
      </c>
      <c r="G57" s="251">
        <f>IF(F57&lt;=0,0,#REF!)</f>
        <v>0</v>
      </c>
      <c r="H57" s="251">
        <f t="shared" si="1"/>
        <v>0</v>
      </c>
      <c r="I57" s="252"/>
    </row>
    <row r="58" spans="1:9">
      <c r="A58" s="252"/>
      <c r="B58" s="1002" t="s">
        <v>407</v>
      </c>
      <c r="C58" s="250"/>
      <c r="D58" s="1003"/>
      <c r="E58" s="252" t="s">
        <v>658</v>
      </c>
      <c r="F58" s="1007">
        <v>1</v>
      </c>
      <c r="G58" s="251" t="e">
        <f>IF(F58&lt;=0,0,#REF!)</f>
        <v>#REF!</v>
      </c>
      <c r="H58" s="251" t="e">
        <f t="shared" si="1"/>
        <v>#REF!</v>
      </c>
      <c r="I58" s="252"/>
    </row>
    <row r="59" spans="1:9">
      <c r="A59" s="252"/>
      <c r="B59" s="1002" t="s">
        <v>1080</v>
      </c>
      <c r="C59" s="250"/>
      <c r="D59" s="1003"/>
      <c r="E59" s="252" t="s">
        <v>658</v>
      </c>
      <c r="F59" s="1007" t="e">
        <f>#REF!</f>
        <v>#REF!</v>
      </c>
      <c r="G59" s="251" t="e">
        <f>IF(F59&lt;=0,0,#REF!)</f>
        <v>#REF!</v>
      </c>
      <c r="H59" s="251" t="e">
        <f t="shared" si="1"/>
        <v>#REF!</v>
      </c>
      <c r="I59" s="252"/>
    </row>
    <row r="60" spans="1:9">
      <c r="A60" s="252"/>
      <c r="B60" s="1002" t="s">
        <v>1081</v>
      </c>
      <c r="C60" s="250"/>
      <c r="D60" s="1003"/>
      <c r="E60" s="252" t="s">
        <v>658</v>
      </c>
      <c r="F60" s="1007">
        <v>3</v>
      </c>
      <c r="G60" s="251" t="e">
        <f>IF(F60&lt;=0,0,#REF!)</f>
        <v>#REF!</v>
      </c>
      <c r="H60" s="251" t="e">
        <f t="shared" si="1"/>
        <v>#REF!</v>
      </c>
      <c r="I60" s="252"/>
    </row>
    <row r="61" spans="1:9">
      <c r="A61" s="534">
        <v>8</v>
      </c>
      <c r="B61" s="1188" t="s">
        <v>271</v>
      </c>
      <c r="C61" s="248"/>
      <c r="D61" s="1003"/>
      <c r="E61" s="252"/>
      <c r="F61" s="1007"/>
      <c r="G61" s="251"/>
      <c r="H61" s="251"/>
      <c r="I61" s="252"/>
    </row>
    <row r="62" spans="1:9">
      <c r="A62" s="534">
        <v>8.1</v>
      </c>
      <c r="B62" s="1188" t="s">
        <v>273</v>
      </c>
      <c r="C62" s="248"/>
      <c r="D62" s="1003"/>
      <c r="E62" s="252" t="s">
        <v>659</v>
      </c>
      <c r="F62" s="1007">
        <v>1600</v>
      </c>
      <c r="G62" s="251">
        <v>5</v>
      </c>
      <c r="H62" s="251">
        <f>IF(F62&lt;=0,0,ROUND(F62*G62,2))</f>
        <v>8000</v>
      </c>
      <c r="I62" s="252"/>
    </row>
    <row r="63" spans="1:9">
      <c r="A63" s="534"/>
      <c r="B63" s="1188" t="s">
        <v>272</v>
      </c>
      <c r="C63" s="248"/>
      <c r="D63" s="1003"/>
      <c r="E63" s="252"/>
      <c r="F63" s="1007"/>
      <c r="G63" s="251"/>
      <c r="H63" s="251"/>
      <c r="I63" s="252"/>
    </row>
    <row r="64" spans="1:9" ht="21.75" thickBot="1">
      <c r="A64" s="260"/>
      <c r="B64" s="1191" t="s">
        <v>1148</v>
      </c>
      <c r="C64" s="535"/>
      <c r="D64" s="1139"/>
      <c r="E64" s="260"/>
      <c r="F64" s="351"/>
      <c r="G64" s="259"/>
      <c r="H64" s="1229" t="e">
        <f>SUM(H46:H63)</f>
        <v>#REF!</v>
      </c>
      <c r="I64" s="261"/>
    </row>
    <row r="65" spans="1:11" ht="21.75" thickTop="1">
      <c r="A65" s="252"/>
      <c r="B65" s="1192" t="s">
        <v>662</v>
      </c>
      <c r="C65" s="248"/>
      <c r="D65" s="1135"/>
      <c r="E65" s="252"/>
      <c r="F65" s="350"/>
      <c r="G65" s="251"/>
      <c r="H65" s="1008"/>
      <c r="I65" s="249"/>
    </row>
    <row r="66" spans="1:11">
      <c r="A66" s="534">
        <v>1</v>
      </c>
      <c r="B66" s="250" t="s">
        <v>268</v>
      </c>
      <c r="C66" s="250"/>
      <c r="D66" s="1003"/>
      <c r="E66" s="252" t="s">
        <v>663</v>
      </c>
      <c r="F66" s="1007">
        <v>0</v>
      </c>
      <c r="G66" s="251">
        <f>IF(F66&lt;=0,0,'ปร.4 สะพาน'!I140)</f>
        <v>0</v>
      </c>
      <c r="H66" s="251">
        <f>IF(F66&gt;=0,ROUND(F66*G66,2))</f>
        <v>0</v>
      </c>
      <c r="I66" s="249"/>
    </row>
    <row r="67" spans="1:11">
      <c r="A67" s="534">
        <v>2</v>
      </c>
      <c r="B67" s="250" t="str">
        <f>'ปร.4 box1'!C2</f>
        <v xml:space="preserve">ท่อลอดเหลี่ยม ขนาด </v>
      </c>
      <c r="C67" s="250"/>
      <c r="D67" s="1003"/>
      <c r="E67" s="252" t="s">
        <v>663</v>
      </c>
      <c r="F67" s="1007">
        <v>0</v>
      </c>
      <c r="G67" s="251">
        <f>IF(F67&lt;=0,0,'ปร.4 box1'!H32)</f>
        <v>0</v>
      </c>
      <c r="H67" s="251">
        <f>IF(F67&gt;=0,ROUND(F67*G67,2))</f>
        <v>0</v>
      </c>
      <c r="I67" s="249"/>
    </row>
    <row r="68" spans="1:11" ht="20.25" thickBot="1">
      <c r="A68" s="258"/>
      <c r="B68" s="535" t="s">
        <v>1149</v>
      </c>
      <c r="C68" s="535"/>
      <c r="D68" s="535"/>
      <c r="E68" s="258"/>
      <c r="F68" s="351"/>
      <c r="G68" s="259"/>
      <c r="H68" s="1230">
        <f>SUM(H65:H67)</f>
        <v>0</v>
      </c>
      <c r="I68" s="258"/>
    </row>
    <row r="69" spans="1:11" ht="21.75" thickTop="1">
      <c r="A69" s="1193"/>
      <c r="B69" s="1194" t="s">
        <v>1152</v>
      </c>
      <c r="C69" s="1195"/>
      <c r="D69" s="1195"/>
      <c r="E69" s="1196"/>
      <c r="F69" s="1196"/>
      <c r="G69" s="1197"/>
      <c r="H69" s="1198" t="e">
        <f>H64</f>
        <v>#REF!</v>
      </c>
      <c r="I69" s="1199"/>
    </row>
    <row r="70" spans="1:11" ht="21">
      <c r="A70" s="1200"/>
      <c r="B70" s="1201" t="s">
        <v>1153</v>
      </c>
      <c r="C70" s="1202"/>
      <c r="D70" s="1203" t="e">
        <f>K70</f>
        <v>#REF!</v>
      </c>
      <c r="E70" s="1204"/>
      <c r="F70" s="1205"/>
      <c r="G70" s="1206"/>
      <c r="H70" s="1207" t="e">
        <f>H76-H69</f>
        <v>#REF!</v>
      </c>
      <c r="I70" s="1208"/>
      <c r="K70" s="240" t="e">
        <f>H71/H69</f>
        <v>#REF!</v>
      </c>
    </row>
    <row r="71" spans="1:11" ht="21">
      <c r="A71" s="1200"/>
      <c r="B71" s="1209" t="s">
        <v>1154</v>
      </c>
      <c r="C71" s="1202"/>
      <c r="D71" s="1202"/>
      <c r="E71" s="1210"/>
      <c r="F71" s="1210"/>
      <c r="G71" s="1206"/>
      <c r="H71" s="1211" t="e">
        <f>H69+H70</f>
        <v>#REF!</v>
      </c>
      <c r="I71" s="1208"/>
    </row>
    <row r="72" spans="1:11" ht="21">
      <c r="A72" s="1200"/>
      <c r="B72" s="1194" t="s">
        <v>1155</v>
      </c>
      <c r="C72" s="1195"/>
      <c r="D72" s="1195"/>
      <c r="E72" s="1196"/>
      <c r="F72" s="1196"/>
      <c r="G72" s="1197"/>
      <c r="H72" s="1212">
        <f>H68</f>
        <v>0</v>
      </c>
      <c r="I72" s="1208"/>
    </row>
    <row r="73" spans="1:11" ht="21">
      <c r="A73" s="1200"/>
      <c r="B73" s="1201" t="s">
        <v>1153</v>
      </c>
      <c r="C73" s="1202"/>
      <c r="D73" s="1203">
        <f>K73</f>
        <v>0</v>
      </c>
      <c r="E73" s="1204"/>
      <c r="F73" s="1205"/>
      <c r="G73" s="1206"/>
      <c r="H73" s="1212">
        <v>0</v>
      </c>
      <c r="I73" s="1208"/>
    </row>
    <row r="74" spans="1:11" ht="21">
      <c r="A74" s="1200"/>
      <c r="B74" s="1213" t="s">
        <v>1156</v>
      </c>
      <c r="C74" s="1214"/>
      <c r="D74" s="1214"/>
      <c r="E74" s="1215"/>
      <c r="F74" s="1215"/>
      <c r="G74" s="1216"/>
      <c r="H74" s="1211">
        <f>H72+H73</f>
        <v>0</v>
      </c>
      <c r="I74" s="1208"/>
    </row>
    <row r="75" spans="1:11" ht="21">
      <c r="A75" s="1200"/>
      <c r="B75" s="1213" t="s">
        <v>1157</v>
      </c>
      <c r="C75" s="1217"/>
      <c r="D75" s="1217"/>
      <c r="E75" s="1215"/>
      <c r="F75" s="1215"/>
      <c r="G75" s="1216"/>
      <c r="H75" s="1211" t="e">
        <f>H71+H74</f>
        <v>#REF!</v>
      </c>
      <c r="I75" s="1208"/>
    </row>
    <row r="76" spans="1:11" ht="24" thickBot="1">
      <c r="A76" s="1218"/>
      <c r="B76" s="1219" t="str">
        <f>"คิดเป็นเงินค่าก่อสร้างทั้งสิ้น         ("&amp;BAHTTEXT(H76)&amp;")"</f>
        <v>คิดเป็นเงินค่าก่อสร้างทั้งสิ้น         (หกล้านสามแสนสี่หมื่นสองพันบาทถ้วน)</v>
      </c>
      <c r="C76" s="1220"/>
      <c r="D76" s="1220"/>
      <c r="E76" s="1221"/>
      <c r="F76" s="1221"/>
      <c r="G76" s="1222"/>
      <c r="H76" s="1223">
        <v>6342000</v>
      </c>
      <c r="I76" s="1224"/>
    </row>
    <row r="77" spans="1:11" ht="20.25" thickTop="1">
      <c r="A77" s="1206"/>
      <c r="B77" s="1225" t="s">
        <v>1158</v>
      </c>
      <c r="C77" s="1226"/>
      <c r="D77" s="1226"/>
      <c r="E77" s="1226"/>
      <c r="F77" s="1226"/>
      <c r="G77" s="1226"/>
      <c r="H77" s="1206"/>
      <c r="I77" s="1227"/>
    </row>
    <row r="78" spans="1:11">
      <c r="A78" s="1228" t="s">
        <v>1120</v>
      </c>
      <c r="B78" s="1204" t="s">
        <v>1159</v>
      </c>
      <c r="C78" s="1204"/>
      <c r="D78" s="1204"/>
      <c r="E78" s="1204"/>
      <c r="F78" s="1204"/>
      <c r="G78" s="1204"/>
      <c r="H78" s="1204"/>
      <c r="I78" s="1204"/>
    </row>
    <row r="79" spans="1:11">
      <c r="A79" s="1204"/>
      <c r="B79" s="1204" t="s">
        <v>1160</v>
      </c>
      <c r="C79" s="1204"/>
      <c r="D79" s="1204"/>
      <c r="E79" s="1204"/>
      <c r="F79" s="1204"/>
      <c r="G79" s="1204"/>
      <c r="H79" s="1204"/>
      <c r="I79" s="1204"/>
    </row>
    <row r="80" spans="1:11">
      <c r="A80" s="1204"/>
      <c r="B80" s="1204" t="s">
        <v>1161</v>
      </c>
      <c r="C80" s="1204"/>
      <c r="D80" s="1204"/>
      <c r="E80" s="1204"/>
      <c r="F80" s="1204"/>
      <c r="G80" s="1204"/>
      <c r="H80" s="1204"/>
      <c r="I80" s="1204"/>
    </row>
    <row r="81" spans="1:9">
      <c r="A81" s="1204"/>
      <c r="B81" s="1204"/>
      <c r="C81" s="1204"/>
      <c r="D81" s="1204"/>
      <c r="E81" s="1204"/>
      <c r="F81" s="1204"/>
      <c r="G81" s="1204"/>
      <c r="H81" s="1204"/>
      <c r="I81" s="1204"/>
    </row>
    <row r="83" spans="1:9">
      <c r="A83" s="1163" t="s">
        <v>522</v>
      </c>
      <c r="B83" s="1164" t="s">
        <v>1137</v>
      </c>
      <c r="C83" s="1164"/>
      <c r="D83" s="1164"/>
      <c r="E83" s="1165" t="s">
        <v>522</v>
      </c>
      <c r="F83" s="1166" t="s">
        <v>1138</v>
      </c>
      <c r="G83" s="1167"/>
      <c r="H83" s="1168" t="s">
        <v>1140</v>
      </c>
      <c r="I83" s="1169"/>
    </row>
    <row r="84" spans="1:9">
      <c r="A84" s="1163"/>
      <c r="B84" s="1164" t="s">
        <v>1141</v>
      </c>
      <c r="C84" s="1164"/>
      <c r="D84" s="1164"/>
      <c r="E84" s="1170"/>
      <c r="F84" s="1500" t="s">
        <v>1162</v>
      </c>
      <c r="G84" s="1500"/>
      <c r="H84" s="1168" t="s">
        <v>1143</v>
      </c>
      <c r="I84" s="1169"/>
    </row>
    <row r="85" spans="1:9">
      <c r="A85" s="1163"/>
      <c r="B85" s="1164"/>
      <c r="C85" s="1164"/>
      <c r="D85" s="1164"/>
      <c r="E85" s="1170"/>
      <c r="F85" s="1167"/>
      <c r="G85" s="1171"/>
      <c r="H85" s="1168"/>
      <c r="I85" s="1169"/>
    </row>
    <row r="86" spans="1:9">
      <c r="A86" s="1164"/>
      <c r="B86" s="1163" t="s">
        <v>522</v>
      </c>
      <c r="C86" s="1164" t="s">
        <v>1144</v>
      </c>
      <c r="D86" s="1168" t="s">
        <v>1145</v>
      </c>
      <c r="E86" s="1165" t="s">
        <v>522</v>
      </c>
      <c r="F86" s="1166" t="s">
        <v>1146</v>
      </c>
      <c r="G86" s="1167"/>
      <c r="H86" s="1168" t="s">
        <v>1145</v>
      </c>
      <c r="I86" s="1169"/>
    </row>
    <row r="87" spans="1:9">
      <c r="A87" s="1163"/>
      <c r="B87" s="1164"/>
      <c r="C87" s="1166" t="s">
        <v>1150</v>
      </c>
      <c r="D87" s="1164"/>
      <c r="E87" s="1170"/>
      <c r="F87" s="1499" t="s">
        <v>1151</v>
      </c>
      <c r="G87" s="1499"/>
      <c r="H87" s="1168"/>
      <c r="I87" s="1169"/>
    </row>
  </sheetData>
  <mergeCells count="4">
    <mergeCell ref="A1:I1"/>
    <mergeCell ref="F45:G45"/>
    <mergeCell ref="F84:G84"/>
    <mergeCell ref="F87:G87"/>
  </mergeCells>
  <phoneticPr fontId="78" type="noConversion"/>
  <dataValidations disablePrompts="1" count="1">
    <dataValidation type="list" allowBlank="1" showInputMessage="1" showErrorMessage="1" sqref="I22">
      <formula1>"บนหินคลุก,   "</formula1>
    </dataValidation>
  </dataValidations>
  <printOptions horizontalCentered="1"/>
  <pageMargins left="0.39370078740157483" right="0" top="0.39" bottom="0.28000000000000003" header="0" footer="0"/>
  <pageSetup paperSize="9" scale="90" orientation="portrait" r:id="rId1"/>
  <headerFooter alignWithMargins="0">
    <oddHeader>&amp;Rหน้า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A308"/>
  <sheetViews>
    <sheetView topLeftCell="A31" zoomScale="75" zoomScaleNormal="75" workbookViewId="0">
      <selection activeCell="C92" sqref="C92"/>
    </sheetView>
  </sheetViews>
  <sheetFormatPr defaultRowHeight="21.75"/>
  <cols>
    <col min="1" max="1" width="16" style="2" customWidth="1"/>
    <col min="2" max="2" width="12.1640625" style="2" bestFit="1" customWidth="1"/>
    <col min="3" max="3" width="11.1640625" style="2" bestFit="1" customWidth="1"/>
    <col min="4" max="4" width="11.1640625" style="2" customWidth="1"/>
    <col min="5" max="5" width="11.33203125" style="2" customWidth="1"/>
    <col min="6" max="6" width="10.5" style="422" customWidth="1"/>
    <col min="7" max="7" width="16" style="2" customWidth="1"/>
    <col min="8" max="8" width="17.33203125" style="2" customWidth="1"/>
    <col min="9" max="9" width="11.6640625" style="2" bestFit="1" customWidth="1"/>
    <col min="10" max="10" width="14.1640625" style="2" customWidth="1"/>
    <col min="11" max="11" width="12.6640625" style="2" customWidth="1"/>
    <col min="12" max="12" width="13.1640625" style="2" customWidth="1"/>
    <col min="13" max="13" width="11.6640625" style="2" bestFit="1" customWidth="1"/>
    <col min="14" max="14" width="11.1640625" style="2" bestFit="1" customWidth="1"/>
    <col min="15" max="15" width="12.1640625" style="2" customWidth="1"/>
    <col min="16" max="16" width="9.33203125" style="2"/>
    <col min="17" max="18" width="11.6640625" style="2" bestFit="1" customWidth="1"/>
    <col min="19" max="19" width="19.6640625" style="2" bestFit="1" customWidth="1"/>
    <col min="20" max="20" width="10" style="2" bestFit="1" customWidth="1"/>
    <col min="21" max="21" width="15.6640625" style="2" bestFit="1" customWidth="1"/>
    <col min="22" max="24" width="9.33203125" style="2"/>
    <col min="25" max="25" width="11.6640625" style="2" bestFit="1" customWidth="1"/>
    <col min="26" max="16384" width="9.33203125" style="2"/>
  </cols>
  <sheetData>
    <row r="1" spans="1:14" ht="22.5" thickBot="1">
      <c r="A1" s="2" t="s">
        <v>41</v>
      </c>
      <c r="E1" s="2" t="s">
        <v>42</v>
      </c>
      <c r="F1" s="2"/>
      <c r="G1" s="441">
        <f>ข้อมูลสะพาน!I17</f>
        <v>8</v>
      </c>
      <c r="H1" s="2" t="s">
        <v>659</v>
      </c>
      <c r="I1" s="369" t="s">
        <v>43</v>
      </c>
      <c r="J1" s="370"/>
    </row>
    <row r="2" spans="1:14">
      <c r="E2" s="2" t="s">
        <v>45</v>
      </c>
      <c r="F2" s="2"/>
      <c r="G2" s="371">
        <f>G1-6.15</f>
        <v>1.8499999999999996</v>
      </c>
      <c r="H2" s="2" t="s">
        <v>659</v>
      </c>
    </row>
    <row r="3" spans="1:14">
      <c r="A3" s="2" t="s">
        <v>44</v>
      </c>
      <c r="B3" s="442" t="str">
        <f>" 0.40 x 0.40 x "&amp;เสาเข็มยาว&amp;" เมตร"</f>
        <v xml:space="preserve"> 0.40 x 0.40 x 8 เมตร</v>
      </c>
      <c r="F3" s="2"/>
    </row>
    <row r="4" spans="1:14">
      <c r="B4" s="2" t="s">
        <v>56</v>
      </c>
      <c r="C4" s="2">
        <f>0.2*1.414</f>
        <v>0.2828</v>
      </c>
      <c r="D4" s="374">
        <f>0.226*4</f>
        <v>0.90400000000000003</v>
      </c>
      <c r="E4" s="2" t="s">
        <v>61</v>
      </c>
      <c r="F4" s="2"/>
      <c r="I4" s="422">
        <f>0.4+4</f>
        <v>4.4000000000000004</v>
      </c>
      <c r="J4" s="471">
        <f>I4*6</f>
        <v>26.400000000000002</v>
      </c>
    </row>
    <row r="5" spans="1:14">
      <c r="B5" s="2" t="s">
        <v>58</v>
      </c>
      <c r="C5" s="2">
        <v>0.4</v>
      </c>
      <c r="D5" s="374">
        <f>0.3*4</f>
        <v>1.2</v>
      </c>
      <c r="E5" s="2" t="s">
        <v>62</v>
      </c>
      <c r="F5" s="2"/>
      <c r="I5" s="422">
        <v>0.5</v>
      </c>
      <c r="J5" s="471">
        <f>I5*5</f>
        <v>2.5</v>
      </c>
    </row>
    <row r="6" spans="1:14">
      <c r="A6" s="2" t="s">
        <v>527</v>
      </c>
      <c r="B6" s="2" t="s">
        <v>46</v>
      </c>
      <c r="C6" s="2" t="s">
        <v>47</v>
      </c>
      <c r="D6" s="2" t="s">
        <v>48</v>
      </c>
      <c r="E6" s="2">
        <v>0.15</v>
      </c>
      <c r="G6" s="2" t="s">
        <v>49</v>
      </c>
      <c r="H6" s="2" t="s">
        <v>527</v>
      </c>
      <c r="I6" s="2" t="s">
        <v>46</v>
      </c>
      <c r="J6" s="2" t="s">
        <v>47</v>
      </c>
      <c r="K6" s="2" t="s">
        <v>48</v>
      </c>
      <c r="L6" s="2">
        <v>0.15</v>
      </c>
      <c r="M6" s="422"/>
      <c r="N6" s="2" t="s">
        <v>49</v>
      </c>
    </row>
    <row r="7" spans="1:14">
      <c r="C7" s="2" t="s">
        <v>50</v>
      </c>
      <c r="D7" s="2" t="s">
        <v>51</v>
      </c>
      <c r="E7" s="2">
        <f>0.5/0.05</f>
        <v>10</v>
      </c>
      <c r="F7" s="471">
        <f>E7*ป.</f>
        <v>12</v>
      </c>
      <c r="J7" s="2" t="s">
        <v>50</v>
      </c>
      <c r="K7" s="2" t="s">
        <v>51</v>
      </c>
      <c r="L7" s="2">
        <f>0.5/0.05</f>
        <v>10</v>
      </c>
      <c r="M7" s="471">
        <f>L7*ป.</f>
        <v>12</v>
      </c>
    </row>
    <row r="8" spans="1:14">
      <c r="C8" s="2" t="s">
        <v>52</v>
      </c>
      <c r="D8" s="2" t="s">
        <v>51</v>
      </c>
      <c r="E8" s="2">
        <f>1/0.05</f>
        <v>20</v>
      </c>
      <c r="F8" s="471">
        <f>E8*ป.+E8*ป.ใน</f>
        <v>42.08</v>
      </c>
      <c r="J8" s="2" t="s">
        <v>52</v>
      </c>
      <c r="K8" s="2" t="s">
        <v>51</v>
      </c>
      <c r="L8" s="2">
        <f>1/0.05</f>
        <v>20</v>
      </c>
      <c r="M8" s="471">
        <f>L8*ป.+L8*ป.ใน</f>
        <v>42.08</v>
      </c>
    </row>
    <row r="9" spans="1:14">
      <c r="A9" s="68">
        <f>6.15-B9</f>
        <v>4.6500000000000004</v>
      </c>
      <c r="B9" s="14">
        <f>3.15-1.65</f>
        <v>1.5</v>
      </c>
      <c r="C9" s="2" t="s">
        <v>53</v>
      </c>
      <c r="D9" s="2" t="s">
        <v>54</v>
      </c>
      <c r="E9" s="2">
        <f>1.5/0.1</f>
        <v>15</v>
      </c>
      <c r="F9" s="969">
        <f>IF(A10&lt;0,0,IF(A10&lt;1.5,B10*ป.,E9*ป.))</f>
        <v>18</v>
      </c>
      <c r="G9" s="372">
        <f>+E9*ป.+E9*ป.ใน</f>
        <v>31.560000000000002</v>
      </c>
      <c r="H9" s="68">
        <f>6.15-B9</f>
        <v>4.6500000000000004</v>
      </c>
      <c r="I9" s="14">
        <f>3.15-1.65</f>
        <v>1.5</v>
      </c>
      <c r="J9" s="2" t="s">
        <v>53</v>
      </c>
      <c r="K9" s="2" t="s">
        <v>54</v>
      </c>
      <c r="L9" s="2">
        <f>1.5/0.1</f>
        <v>15</v>
      </c>
      <c r="M9" s="969">
        <f>IF(H10&lt;0,0,IF(H10&lt;1.5,I10*ป.,L9*ป.))</f>
        <v>18</v>
      </c>
      <c r="N9" s="372">
        <f>+L9*ป.</f>
        <v>18</v>
      </c>
    </row>
    <row r="10" spans="1:14">
      <c r="A10" s="68">
        <f>IF(G1&lt;5,0,G1-A9)</f>
        <v>3.3499999999999996</v>
      </c>
      <c r="B10" s="373">
        <f>ROUND(+A10/0.1,0)</f>
        <v>34</v>
      </c>
      <c r="D10" s="2" t="s">
        <v>55</v>
      </c>
      <c r="E10" s="2">
        <f>เสาเข็มที่เหลือ</f>
        <v>1.8499999999999996</v>
      </c>
      <c r="F10" s="969">
        <f>IF(E10&lt;0.01,0,E10*ป.+E10*ป.ใน)</f>
        <v>3.892399999999999</v>
      </c>
      <c r="H10" s="68">
        <f>IF(G1&lt;5,0,G1-A9)</f>
        <v>3.3499999999999996</v>
      </c>
      <c r="I10" s="373">
        <f>ROUND(+H10/0.1,0)</f>
        <v>34</v>
      </c>
      <c r="K10" s="2" t="s">
        <v>55</v>
      </c>
      <c r="L10" s="2">
        <f>เสาเข็มที่เหลือ</f>
        <v>1.8499999999999996</v>
      </c>
      <c r="M10" s="969">
        <f>IF(L10&lt;0.01,0,L10)</f>
        <v>1.8499999999999996</v>
      </c>
    </row>
    <row r="11" spans="1:14">
      <c r="B11" s="2">
        <f>+B10*ป.</f>
        <v>40.799999999999997</v>
      </c>
      <c r="C11" s="2" t="s">
        <v>57</v>
      </c>
      <c r="D11" s="2" t="s">
        <v>54</v>
      </c>
      <c r="E11" s="2">
        <v>3</v>
      </c>
      <c r="F11" s="969">
        <f>E11*ป.+E11*ป.ใน</f>
        <v>6.3119999999999994</v>
      </c>
      <c r="I11" s="2">
        <f>+I10*ป.</f>
        <v>40.799999999999997</v>
      </c>
      <c r="J11" s="2" t="s">
        <v>57</v>
      </c>
      <c r="K11" s="2" t="s">
        <v>54</v>
      </c>
      <c r="L11" s="2">
        <v>3</v>
      </c>
      <c r="M11" s="969">
        <f>L11*ป.</f>
        <v>3.5999999999999996</v>
      </c>
    </row>
    <row r="12" spans="1:14">
      <c r="C12" s="2" t="s">
        <v>59</v>
      </c>
      <c r="D12" s="2" t="s">
        <v>51</v>
      </c>
      <c r="E12" s="2">
        <v>2</v>
      </c>
      <c r="F12" s="471">
        <f>E12*ป.+(E12*ป.ใน)</f>
        <v>4.2080000000000002</v>
      </c>
      <c r="J12" s="2" t="s">
        <v>59</v>
      </c>
      <c r="K12" s="2" t="s">
        <v>51</v>
      </c>
      <c r="L12" s="2">
        <v>2</v>
      </c>
      <c r="M12" s="471">
        <f>L12*ป.+(L12*ป.ใน)</f>
        <v>4.2080000000000002</v>
      </c>
    </row>
    <row r="13" spans="1:14">
      <c r="C13" s="2" t="s">
        <v>60</v>
      </c>
      <c r="D13" s="2" t="s">
        <v>51</v>
      </c>
      <c r="E13" s="422">
        <v>0.5</v>
      </c>
      <c r="F13" s="471">
        <f>E13*ป.+(E13*ป.ใน)</f>
        <v>1.052</v>
      </c>
      <c r="J13" s="2" t="s">
        <v>60</v>
      </c>
      <c r="K13" s="2" t="s">
        <v>51</v>
      </c>
      <c r="L13" s="422">
        <v>0.5</v>
      </c>
      <c r="M13" s="471">
        <f>L13*ป.+(L13*ป.ใน)</f>
        <v>1.052</v>
      </c>
    </row>
    <row r="14" spans="1:14">
      <c r="E14" s="422">
        <f>SUM(F7:F8,G9,F10:F13)</f>
        <v>101.1044</v>
      </c>
      <c r="F14" s="471">
        <f>SUM($F$7:$F$13)</f>
        <v>87.544399999999996</v>
      </c>
      <c r="L14" s="422">
        <f>SUM(M7:M8,N9,M10:M13)</f>
        <v>82.789999999999992</v>
      </c>
      <c r="M14" s="471">
        <f>SUM($F$7:$F$13)</f>
        <v>87.544399999999996</v>
      </c>
    </row>
    <row r="15" spans="1:14">
      <c r="F15" s="2"/>
    </row>
    <row r="16" spans="1:14">
      <c r="A16" s="443" t="s">
        <v>63</v>
      </c>
      <c r="C16" s="2" t="s">
        <v>64</v>
      </c>
      <c r="G16" s="394" t="s">
        <v>65</v>
      </c>
      <c r="I16" s="2" t="s">
        <v>64</v>
      </c>
    </row>
    <row r="17" spans="1:13">
      <c r="C17" s="2" t="s">
        <v>481</v>
      </c>
      <c r="D17" s="2" t="s">
        <v>453</v>
      </c>
      <c r="E17" s="422">
        <f>0.4*0.4*1</f>
        <v>0.16000000000000003</v>
      </c>
      <c r="F17" s="422" t="s">
        <v>657</v>
      </c>
      <c r="I17" s="2" t="s">
        <v>481</v>
      </c>
      <c r="J17" s="2" t="s">
        <v>453</v>
      </c>
      <c r="K17" s="422">
        <f>0.4*0.4*1</f>
        <v>0.16000000000000003</v>
      </c>
      <c r="L17" s="2" t="s">
        <v>657</v>
      </c>
    </row>
    <row r="18" spans="1:13">
      <c r="B18" s="2" t="s">
        <v>618</v>
      </c>
      <c r="C18" s="2" t="s">
        <v>692</v>
      </c>
      <c r="D18" s="2" t="s">
        <v>453</v>
      </c>
      <c r="E18" s="422">
        <v>8</v>
      </c>
      <c r="F18" s="422" t="s">
        <v>659</v>
      </c>
      <c r="H18" s="2" t="s">
        <v>618</v>
      </c>
      <c r="I18" s="2" t="s">
        <v>692</v>
      </c>
      <c r="J18" s="2" t="s">
        <v>453</v>
      </c>
      <c r="K18" s="422">
        <v>4</v>
      </c>
      <c r="L18" s="2" t="s">
        <v>659</v>
      </c>
    </row>
    <row r="19" spans="1:13">
      <c r="B19" s="2" t="s">
        <v>66</v>
      </c>
      <c r="C19" s="432" t="s">
        <v>1124</v>
      </c>
      <c r="D19" s="471">
        <f>เสาเข็มยาว*E17</f>
        <v>1.2800000000000002</v>
      </c>
      <c r="E19" s="2" t="s">
        <v>1091</v>
      </c>
      <c r="H19" s="2" t="s">
        <v>66</v>
      </c>
      <c r="I19" s="432" t="s">
        <v>1124</v>
      </c>
      <c r="J19" s="472">
        <f>เสาเข็มยาว*K17</f>
        <v>1.2800000000000002</v>
      </c>
      <c r="K19" s="2" t="s">
        <v>1091</v>
      </c>
      <c r="L19" s="422" t="s">
        <v>67</v>
      </c>
    </row>
    <row r="20" spans="1:13">
      <c r="B20" s="2" t="s">
        <v>618</v>
      </c>
      <c r="C20" s="2" t="s">
        <v>68</v>
      </c>
      <c r="D20" s="471">
        <f>E18*เสาเข็มยาว</f>
        <v>64</v>
      </c>
      <c r="E20" s="2" t="s">
        <v>659</v>
      </c>
      <c r="H20" s="2" t="s">
        <v>618</v>
      </c>
      <c r="I20" s="2" t="s">
        <v>68</v>
      </c>
      <c r="J20" s="472">
        <f>K18*เสาเข็มยาว</f>
        <v>32</v>
      </c>
      <c r="K20" s="2" t="s">
        <v>659</v>
      </c>
    </row>
    <row r="21" spans="1:13">
      <c r="B21" s="2" t="s">
        <v>618</v>
      </c>
      <c r="C21" s="2" t="s">
        <v>528</v>
      </c>
      <c r="D21" s="471">
        <f>J4+J5</f>
        <v>28.900000000000002</v>
      </c>
      <c r="E21" s="2" t="s">
        <v>659</v>
      </c>
      <c r="H21" s="2" t="s">
        <v>618</v>
      </c>
      <c r="I21" s="2" t="s">
        <v>528</v>
      </c>
      <c r="J21" s="472">
        <f>J4+J5</f>
        <v>28.900000000000002</v>
      </c>
      <c r="K21" s="2" t="s">
        <v>659</v>
      </c>
    </row>
    <row r="22" spans="1:13" ht="22.5" thickBot="1">
      <c r="B22" s="432" t="s">
        <v>69</v>
      </c>
      <c r="C22" s="2" t="s">
        <v>70</v>
      </c>
      <c r="D22" s="471">
        <f>IF($G$2&lt;-1.15,0,$E$14)</f>
        <v>101.1044</v>
      </c>
      <c r="E22" s="2" t="s">
        <v>659</v>
      </c>
      <c r="H22" s="432" t="s">
        <v>69</v>
      </c>
      <c r="I22" s="2" t="s">
        <v>70</v>
      </c>
      <c r="J22" s="472">
        <f>IF($G$2&lt;-1.15,0,$L$14)</f>
        <v>82.789999999999992</v>
      </c>
      <c r="K22" s="2" t="s">
        <v>659</v>
      </c>
    </row>
    <row r="23" spans="1:13" ht="22.5" thickBot="1">
      <c r="A23" s="394" t="s">
        <v>71</v>
      </c>
      <c r="B23" s="444">
        <f>ข้อมูลสะพาน!C3</f>
        <v>9</v>
      </c>
      <c r="C23" s="2" t="s">
        <v>659</v>
      </c>
    </row>
    <row r="24" spans="1:13" ht="22.5" thickBot="1">
      <c r="A24" s="443" t="s">
        <v>72</v>
      </c>
      <c r="B24" s="445">
        <v>5</v>
      </c>
      <c r="C24" s="16" t="s">
        <v>659</v>
      </c>
      <c r="D24" s="432" t="s">
        <v>73</v>
      </c>
      <c r="E24" s="445">
        <v>0.35</v>
      </c>
      <c r="F24" s="422" t="s">
        <v>659</v>
      </c>
      <c r="G24" s="443" t="s">
        <v>72</v>
      </c>
      <c r="H24" s="445">
        <v>6</v>
      </c>
      <c r="I24" s="4" t="s">
        <v>659</v>
      </c>
      <c r="J24" s="432" t="s">
        <v>73</v>
      </c>
      <c r="K24" s="445">
        <v>0.35</v>
      </c>
      <c r="L24" s="422" t="s">
        <v>659</v>
      </c>
    </row>
    <row r="25" spans="1:13">
      <c r="B25" s="2" t="s">
        <v>74</v>
      </c>
      <c r="C25" s="432" t="s">
        <v>1124</v>
      </c>
      <c r="D25" s="374">
        <f>($B$23*B24*E24)+D26+F26</f>
        <v>19.018750000000001</v>
      </c>
      <c r="E25" s="2" t="s">
        <v>1091</v>
      </c>
      <c r="F25" s="4" t="s">
        <v>75</v>
      </c>
      <c r="H25" s="2" t="s">
        <v>74</v>
      </c>
      <c r="I25" s="432" t="s">
        <v>1124</v>
      </c>
      <c r="J25" s="374">
        <f>($B$23*H24*K24)+J26+L26</f>
        <v>22.822500000000002</v>
      </c>
      <c r="K25" s="2" t="s">
        <v>1091</v>
      </c>
      <c r="L25" s="4" t="s">
        <v>75</v>
      </c>
    </row>
    <row r="26" spans="1:13">
      <c r="B26" s="2" t="s">
        <v>76</v>
      </c>
      <c r="C26" s="432" t="s">
        <v>1124</v>
      </c>
      <c r="D26" s="374">
        <f>B24*E24</f>
        <v>1.75</v>
      </c>
      <c r="E26" s="2" t="s">
        <v>1091</v>
      </c>
      <c r="F26" s="520">
        <f>($B$23/2*1.5%)*$B$23/2*B24</f>
        <v>1.51875</v>
      </c>
      <c r="G26" s="2" t="s">
        <v>1091</v>
      </c>
      <c r="H26" s="2" t="s">
        <v>76</v>
      </c>
      <c r="I26" s="432" t="s">
        <v>1124</v>
      </c>
      <c r="J26" s="374">
        <f>H24*K24</f>
        <v>2.0999999999999996</v>
      </c>
      <c r="K26" s="2" t="s">
        <v>1091</v>
      </c>
      <c r="L26" s="520">
        <f>($B$23/2*1.5%)*$B$23/2*H24</f>
        <v>1.8225000000000002</v>
      </c>
      <c r="M26" s="2" t="s">
        <v>1091</v>
      </c>
    </row>
    <row r="27" spans="1:13">
      <c r="B27" s="4" t="s">
        <v>671</v>
      </c>
      <c r="C27" s="2" t="s">
        <v>77</v>
      </c>
      <c r="D27" s="4" t="s">
        <v>467</v>
      </c>
      <c r="E27" s="4" t="s">
        <v>872</v>
      </c>
      <c r="F27" s="446" t="s">
        <v>78</v>
      </c>
      <c r="H27" s="4" t="s">
        <v>671</v>
      </c>
      <c r="I27" s="2" t="s">
        <v>77</v>
      </c>
      <c r="J27" s="4" t="s">
        <v>467</v>
      </c>
      <c r="K27" s="4" t="s">
        <v>872</v>
      </c>
      <c r="L27" s="446" t="s">
        <v>78</v>
      </c>
    </row>
    <row r="28" spans="1:13">
      <c r="A28" s="432" t="s">
        <v>79</v>
      </c>
      <c r="B28" s="447">
        <v>25</v>
      </c>
      <c r="C28" s="2">
        <v>0.16</v>
      </c>
      <c r="D28" s="14">
        <f>ROUNDUP($B$23/C28,0)+1</f>
        <v>58</v>
      </c>
      <c r="E28" s="14">
        <f>+B24</f>
        <v>5</v>
      </c>
      <c r="F28" s="375">
        <f>ROUNDDOWN(D28*E28,2)</f>
        <v>290</v>
      </c>
      <c r="G28" s="432" t="s">
        <v>79</v>
      </c>
      <c r="H28" s="447">
        <v>25</v>
      </c>
      <c r="I28" s="2">
        <v>0.15</v>
      </c>
      <c r="J28" s="14">
        <f>ROUNDUP($B$23/I28,0)+1</f>
        <v>61</v>
      </c>
      <c r="K28" s="14">
        <f>+H24</f>
        <v>6</v>
      </c>
      <c r="L28" s="375">
        <f>ROUNDDOWN(J28*K28,2)</f>
        <v>366</v>
      </c>
    </row>
    <row r="29" spans="1:13">
      <c r="A29" s="432" t="s">
        <v>80</v>
      </c>
      <c r="B29" s="447">
        <v>12</v>
      </c>
      <c r="C29" s="2">
        <v>0.15</v>
      </c>
      <c r="D29" s="14">
        <f>ROUNDUP(B24/C29,0)+1</f>
        <v>35</v>
      </c>
      <c r="E29" s="448">
        <f>9/1/COS(skew*PI()/180)</f>
        <v>9</v>
      </c>
      <c r="F29" s="375">
        <f>ROUND(D29*E29,2)</f>
        <v>315</v>
      </c>
      <c r="G29" s="432" t="s">
        <v>80</v>
      </c>
      <c r="H29" s="447">
        <v>12</v>
      </c>
      <c r="I29" s="2">
        <v>0.15</v>
      </c>
      <c r="J29" s="14">
        <f>ROUNDUP(H24/I29,0)+1</f>
        <v>41</v>
      </c>
      <c r="K29" s="448">
        <f>9/1/COS(skew*PI()/180)</f>
        <v>9</v>
      </c>
      <c r="L29" s="375">
        <f>ROUND(J29*K29,2)</f>
        <v>369</v>
      </c>
    </row>
    <row r="30" spans="1:13">
      <c r="A30" s="432" t="s">
        <v>81</v>
      </c>
      <c r="B30" s="447">
        <v>9</v>
      </c>
      <c r="C30" s="2">
        <v>0.25</v>
      </c>
      <c r="D30" s="14">
        <f>ROUNDUP($B$23/C30,0)+1</f>
        <v>37</v>
      </c>
      <c r="E30" s="14">
        <f>B24</f>
        <v>5</v>
      </c>
      <c r="F30" s="375">
        <f>ROUND(D30*E30,2)</f>
        <v>185</v>
      </c>
      <c r="G30" s="432" t="s">
        <v>81</v>
      </c>
      <c r="H30" s="447">
        <v>9</v>
      </c>
      <c r="I30" s="2">
        <v>0.25</v>
      </c>
      <c r="J30" s="14">
        <f>ROUNDUP($B$23/I30,0)+1</f>
        <v>37</v>
      </c>
      <c r="K30" s="14">
        <f>H24</f>
        <v>6</v>
      </c>
      <c r="L30" s="375">
        <f>ROUND(J30*K30,2)</f>
        <v>222</v>
      </c>
    </row>
    <row r="31" spans="1:13">
      <c r="A31" s="432" t="s">
        <v>82</v>
      </c>
      <c r="B31" s="447">
        <v>9</v>
      </c>
      <c r="C31" s="2">
        <v>0.25</v>
      </c>
      <c r="D31" s="14">
        <f>ROUNDUP(B24/C31,0)+1</f>
        <v>21</v>
      </c>
      <c r="E31" s="448">
        <f>9/1/COS(skew*PI()/180)</f>
        <v>9</v>
      </c>
      <c r="F31" s="375">
        <f>ROUND(D31*E31,2)</f>
        <v>189</v>
      </c>
      <c r="G31" s="432" t="s">
        <v>82</v>
      </c>
      <c r="H31" s="447">
        <v>9</v>
      </c>
      <c r="I31" s="2">
        <v>0.25</v>
      </c>
      <c r="J31" s="14">
        <f>ROUNDUP(H24/I31,0)+1</f>
        <v>25</v>
      </c>
      <c r="K31" s="448">
        <f>9/1/COS(skew*PI()/180)</f>
        <v>9</v>
      </c>
      <c r="L31" s="375">
        <f>ROUND(J31*K31,2)</f>
        <v>225</v>
      </c>
    </row>
    <row r="32" spans="1:13">
      <c r="A32" s="432" t="s">
        <v>16</v>
      </c>
      <c r="B32" s="447">
        <v>12</v>
      </c>
      <c r="D32" s="14">
        <v>3</v>
      </c>
      <c r="E32" s="14">
        <f>B24</f>
        <v>5</v>
      </c>
      <c r="F32" s="375">
        <f>ROUND(D32*E32,2)*2</f>
        <v>30</v>
      </c>
      <c r="G32" s="432" t="s">
        <v>16</v>
      </c>
      <c r="H32" s="447">
        <v>12</v>
      </c>
      <c r="J32" s="14">
        <v>3</v>
      </c>
      <c r="K32" s="14">
        <f>H24</f>
        <v>6</v>
      </c>
      <c r="L32" s="375">
        <f>ROUND(J32*K32,2)*2</f>
        <v>36</v>
      </c>
    </row>
    <row r="33" spans="1:13">
      <c r="A33" s="432" t="s">
        <v>83</v>
      </c>
      <c r="B33" s="447">
        <v>25</v>
      </c>
      <c r="D33" s="14">
        <v>4</v>
      </c>
      <c r="E33" s="14">
        <f>B24</f>
        <v>5</v>
      </c>
      <c r="F33" s="375">
        <f>ROUND(D33*E33,2)*2</f>
        <v>40</v>
      </c>
      <c r="G33" s="432" t="s">
        <v>83</v>
      </c>
      <c r="H33" s="447">
        <v>25</v>
      </c>
      <c r="J33" s="14">
        <v>4</v>
      </c>
      <c r="K33" s="14">
        <f>H24</f>
        <v>6</v>
      </c>
      <c r="L33" s="375">
        <f>ROUND(J33*K33,2)*2</f>
        <v>48</v>
      </c>
    </row>
    <row r="34" spans="1:13" ht="22.5" thickBot="1">
      <c r="A34" s="432" t="s">
        <v>84</v>
      </c>
      <c r="B34" s="447">
        <v>9</v>
      </c>
      <c r="C34" s="2">
        <v>0.2</v>
      </c>
      <c r="D34" s="14">
        <f>ROUNDUP(B24/C34,0)+1</f>
        <v>26</v>
      </c>
      <c r="E34" s="14">
        <f>(0.5*2+E24*2)+0.1</f>
        <v>1.8</v>
      </c>
      <c r="F34" s="375">
        <f>ROUND(D34*E34,2)*2</f>
        <v>93.6</v>
      </c>
      <c r="G34" s="432" t="s">
        <v>84</v>
      </c>
      <c r="H34" s="447">
        <v>9</v>
      </c>
      <c r="I34" s="2">
        <v>0.2</v>
      </c>
      <c r="J34" s="14">
        <f>ROUNDUP(H24/I34,0)+1</f>
        <v>31</v>
      </c>
      <c r="K34" s="14">
        <f>(0.5*2+K24*2)+0.1</f>
        <v>1.8</v>
      </c>
      <c r="L34" s="375">
        <f>ROUND(J34*K34,2)*2</f>
        <v>111.6</v>
      </c>
    </row>
    <row r="35" spans="1:13" ht="22.5" thickBot="1">
      <c r="A35" s="443" t="s">
        <v>72</v>
      </c>
      <c r="B35" s="445">
        <v>7</v>
      </c>
      <c r="C35" s="4" t="s">
        <v>659</v>
      </c>
      <c r="D35" s="432" t="s">
        <v>73</v>
      </c>
      <c r="E35" s="445">
        <v>0.4</v>
      </c>
      <c r="F35" s="422" t="s">
        <v>659</v>
      </c>
      <c r="G35" s="443" t="s">
        <v>72</v>
      </c>
      <c r="H35" s="445">
        <v>8</v>
      </c>
      <c r="I35" s="4" t="s">
        <v>659</v>
      </c>
      <c r="J35" s="432" t="s">
        <v>73</v>
      </c>
      <c r="K35" s="445">
        <v>0.45</v>
      </c>
      <c r="L35" s="422" t="s">
        <v>659</v>
      </c>
    </row>
    <row r="36" spans="1:13">
      <c r="B36" s="2" t="s">
        <v>74</v>
      </c>
      <c r="C36" s="432" t="s">
        <v>1124</v>
      </c>
      <c r="D36" s="374">
        <f>($B$23*B35*E35)+D37+F37</f>
        <v>30.126250000000002</v>
      </c>
      <c r="E36" s="2" t="s">
        <v>1091</v>
      </c>
      <c r="F36" s="4" t="s">
        <v>75</v>
      </c>
      <c r="H36" s="2" t="s">
        <v>74</v>
      </c>
      <c r="I36" s="432" t="s">
        <v>1124</v>
      </c>
      <c r="J36" s="374">
        <f>($B$23*H35*K35)+J37+L37</f>
        <v>38.43</v>
      </c>
      <c r="K36" s="2" t="s">
        <v>1091</v>
      </c>
      <c r="L36" s="4" t="s">
        <v>75</v>
      </c>
    </row>
    <row r="37" spans="1:13">
      <c r="B37" s="2" t="s">
        <v>76</v>
      </c>
      <c r="C37" s="432" t="s">
        <v>1124</v>
      </c>
      <c r="D37" s="374">
        <f>B35*E35</f>
        <v>2.8000000000000003</v>
      </c>
      <c r="E37" s="2" t="s">
        <v>1091</v>
      </c>
      <c r="F37" s="520">
        <f>($B$23/2*1.5%)*$B$23/2*B35</f>
        <v>2.1262500000000002</v>
      </c>
      <c r="G37" s="2" t="s">
        <v>1091</v>
      </c>
      <c r="H37" s="2" t="s">
        <v>76</v>
      </c>
      <c r="I37" s="432" t="s">
        <v>1124</v>
      </c>
      <c r="J37" s="374">
        <f>H35*K35</f>
        <v>3.6</v>
      </c>
      <c r="K37" s="2" t="s">
        <v>1091</v>
      </c>
      <c r="L37" s="520">
        <f>($B$23/2*1.5%)*$B$23/2*H35</f>
        <v>2.4300000000000002</v>
      </c>
      <c r="M37" s="2" t="s">
        <v>1091</v>
      </c>
    </row>
    <row r="38" spans="1:13">
      <c r="B38" s="4" t="s">
        <v>671</v>
      </c>
      <c r="C38" s="2" t="s">
        <v>77</v>
      </c>
      <c r="D38" s="4" t="s">
        <v>467</v>
      </c>
      <c r="E38" s="4" t="s">
        <v>872</v>
      </c>
      <c r="F38" s="446" t="s">
        <v>78</v>
      </c>
      <c r="H38" s="4" t="s">
        <v>671</v>
      </c>
      <c r="I38" s="2" t="s">
        <v>77</v>
      </c>
      <c r="J38" s="4" t="s">
        <v>467</v>
      </c>
      <c r="K38" s="4" t="s">
        <v>872</v>
      </c>
      <c r="L38" s="446" t="s">
        <v>78</v>
      </c>
    </row>
    <row r="39" spans="1:13">
      <c r="A39" s="432" t="s">
        <v>79</v>
      </c>
      <c r="B39" s="447">
        <v>25</v>
      </c>
      <c r="C39" s="2">
        <v>0.14000000000000001</v>
      </c>
      <c r="D39" s="14">
        <f>ROUNDUP($B$23/C39,0)+1</f>
        <v>66</v>
      </c>
      <c r="E39" s="14">
        <f>+B35</f>
        <v>7</v>
      </c>
      <c r="F39" s="375">
        <f>ROUNDDOWN(D39*E39,2)</f>
        <v>462</v>
      </c>
      <c r="G39" s="432" t="s">
        <v>79</v>
      </c>
      <c r="H39" s="447">
        <v>25</v>
      </c>
      <c r="I39" s="2">
        <v>0.12</v>
      </c>
      <c r="J39" s="14">
        <f>ROUNDUP($B$23/I39,0)+1</f>
        <v>76</v>
      </c>
      <c r="K39" s="14">
        <f>+H35</f>
        <v>8</v>
      </c>
      <c r="L39" s="375">
        <f>ROUNDDOWN(J39*K39,2)</f>
        <v>608</v>
      </c>
    </row>
    <row r="40" spans="1:13">
      <c r="A40" s="432" t="s">
        <v>80</v>
      </c>
      <c r="B40" s="447">
        <v>12</v>
      </c>
      <c r="C40" s="2">
        <v>0.15</v>
      </c>
      <c r="D40" s="14">
        <f>ROUNDUP(B35/C40,0)+1</f>
        <v>48</v>
      </c>
      <c r="E40" s="448">
        <f>9/1/COS(skew*PI()/180)</f>
        <v>9</v>
      </c>
      <c r="F40" s="375">
        <f>ROUND(D40*E40,2)</f>
        <v>432</v>
      </c>
      <c r="G40" s="432" t="s">
        <v>80</v>
      </c>
      <c r="H40" s="447">
        <v>12</v>
      </c>
      <c r="I40" s="2">
        <v>0.14000000000000001</v>
      </c>
      <c r="J40" s="14">
        <f>ROUNDUP(H35/I40,0)+1</f>
        <v>59</v>
      </c>
      <c r="K40" s="448">
        <f>9/1/COS(skew*PI()/180)</f>
        <v>9</v>
      </c>
      <c r="L40" s="375">
        <f>ROUND(J40*K40,2)</f>
        <v>531</v>
      </c>
    </row>
    <row r="41" spans="1:13">
      <c r="A41" s="432" t="s">
        <v>81</v>
      </c>
      <c r="B41" s="447">
        <v>9</v>
      </c>
      <c r="C41" s="2">
        <v>0.25</v>
      </c>
      <c r="D41" s="14">
        <f>ROUNDUP($B$23/C41,0)+1</f>
        <v>37</v>
      </c>
      <c r="E41" s="14">
        <f>B35</f>
        <v>7</v>
      </c>
      <c r="F41" s="375">
        <f>ROUND(D41*E41,2)</f>
        <v>259</v>
      </c>
      <c r="G41" s="432" t="s">
        <v>81</v>
      </c>
      <c r="H41" s="447">
        <v>9</v>
      </c>
      <c r="I41" s="2">
        <v>0.25</v>
      </c>
      <c r="J41" s="14">
        <f>ROUNDUP($B$23/I41,0)+1</f>
        <v>37</v>
      </c>
      <c r="K41" s="14">
        <f>H35</f>
        <v>8</v>
      </c>
      <c r="L41" s="375">
        <f>ROUND(J41*K41,2)</f>
        <v>296</v>
      </c>
    </row>
    <row r="42" spans="1:13">
      <c r="A42" s="432" t="s">
        <v>82</v>
      </c>
      <c r="B42" s="447">
        <v>9</v>
      </c>
      <c r="C42" s="2">
        <v>0.25</v>
      </c>
      <c r="D42" s="14">
        <f>ROUNDUP(B35/C42,0)+1</f>
        <v>29</v>
      </c>
      <c r="E42" s="448">
        <f>9/1/COS(skew*PI()/180)</f>
        <v>9</v>
      </c>
      <c r="F42" s="375">
        <f>ROUND(D42*E42,2)</f>
        <v>261</v>
      </c>
      <c r="G42" s="432" t="s">
        <v>82</v>
      </c>
      <c r="H42" s="447">
        <v>9</v>
      </c>
      <c r="I42" s="2">
        <v>0.25</v>
      </c>
      <c r="J42" s="14">
        <f>ROUNDUP(H35/I42,0)+1</f>
        <v>33</v>
      </c>
      <c r="K42" s="448">
        <f>9/1/COS(skew*PI()/180)</f>
        <v>9</v>
      </c>
      <c r="L42" s="375">
        <f>ROUND(J42*K42,2)</f>
        <v>297</v>
      </c>
    </row>
    <row r="43" spans="1:13">
      <c r="A43" s="432" t="s">
        <v>16</v>
      </c>
      <c r="B43" s="447">
        <v>12</v>
      </c>
      <c r="D43" s="14">
        <v>3</v>
      </c>
      <c r="E43" s="14">
        <f>B35</f>
        <v>7</v>
      </c>
      <c r="F43" s="375">
        <f>ROUND(D43*E43,2)*2</f>
        <v>42</v>
      </c>
      <c r="G43" s="432" t="s">
        <v>16</v>
      </c>
      <c r="H43" s="447">
        <v>12</v>
      </c>
      <c r="J43" s="14">
        <v>3</v>
      </c>
      <c r="K43" s="14">
        <f>H35</f>
        <v>8</v>
      </c>
      <c r="L43" s="375">
        <f>ROUND(J43*K43,2)*2</f>
        <v>48</v>
      </c>
    </row>
    <row r="44" spans="1:13">
      <c r="A44" s="432" t="s">
        <v>83</v>
      </c>
      <c r="B44" s="447">
        <v>25</v>
      </c>
      <c r="D44" s="14">
        <v>4</v>
      </c>
      <c r="E44" s="14">
        <f>B35</f>
        <v>7</v>
      </c>
      <c r="F44" s="375">
        <f>ROUND(D44*E44,2)*2</f>
        <v>56</v>
      </c>
      <c r="G44" s="432" t="s">
        <v>83</v>
      </c>
      <c r="H44" s="447">
        <v>25</v>
      </c>
      <c r="J44" s="14">
        <v>5</v>
      </c>
      <c r="K44" s="14">
        <f>H35</f>
        <v>8</v>
      </c>
      <c r="L44" s="375">
        <f>ROUND(J44*K44,2)*2</f>
        <v>80</v>
      </c>
    </row>
    <row r="45" spans="1:13" ht="22.5" thickBot="1">
      <c r="A45" s="432" t="s">
        <v>84</v>
      </c>
      <c r="B45" s="447">
        <v>9</v>
      </c>
      <c r="C45" s="2">
        <v>0.2</v>
      </c>
      <c r="D45" s="14">
        <f>ROUNDUP(B35/C45,0)+1</f>
        <v>36</v>
      </c>
      <c r="E45" s="14">
        <f>(0.5*2+E35*2)+0.1</f>
        <v>1.9000000000000001</v>
      </c>
      <c r="F45" s="375">
        <f>ROUND(D45*E45,2)*2</f>
        <v>136.80000000000001</v>
      </c>
      <c r="G45" s="432" t="s">
        <v>84</v>
      </c>
      <c r="H45" s="447">
        <v>9</v>
      </c>
      <c r="I45" s="2">
        <v>0.2</v>
      </c>
      <c r="J45" s="14">
        <f>ROUNDUP(H35/I45,0)+1</f>
        <v>41</v>
      </c>
      <c r="K45" s="14">
        <f>(0.5*2+K35*2)+0.1</f>
        <v>2</v>
      </c>
      <c r="L45" s="375">
        <f>ROUND(J45*K45,2)*2</f>
        <v>164</v>
      </c>
    </row>
    <row r="46" spans="1:13" ht="22.5" thickBot="1">
      <c r="A46" s="443" t="s">
        <v>72</v>
      </c>
      <c r="B46" s="445">
        <v>9</v>
      </c>
      <c r="C46" s="4" t="s">
        <v>659</v>
      </c>
      <c r="D46" s="432" t="s">
        <v>73</v>
      </c>
      <c r="E46" s="445">
        <v>0.5</v>
      </c>
      <c r="F46" s="422" t="s">
        <v>659</v>
      </c>
      <c r="G46" s="443" t="s">
        <v>72</v>
      </c>
      <c r="H46" s="445">
        <v>10</v>
      </c>
      <c r="I46" s="4" t="s">
        <v>659</v>
      </c>
      <c r="J46" s="432" t="s">
        <v>73</v>
      </c>
      <c r="K46" s="445">
        <v>0.5</v>
      </c>
      <c r="L46" s="422" t="s">
        <v>659</v>
      </c>
    </row>
    <row r="47" spans="1:13">
      <c r="B47" s="2" t="s">
        <v>74</v>
      </c>
      <c r="C47" s="432" t="s">
        <v>1124</v>
      </c>
      <c r="D47" s="374">
        <f>($B$23*B46*E46)+D48+F48</f>
        <v>47.733750000000001</v>
      </c>
      <c r="E47" s="2" t="s">
        <v>1091</v>
      </c>
      <c r="F47" s="4" t="s">
        <v>75</v>
      </c>
      <c r="H47" s="2" t="s">
        <v>74</v>
      </c>
      <c r="I47" s="432" t="s">
        <v>1124</v>
      </c>
      <c r="J47" s="374">
        <f>($B$23*H46*K46)+J48+L48</f>
        <v>53.037500000000001</v>
      </c>
      <c r="K47" s="2" t="s">
        <v>1091</v>
      </c>
      <c r="L47" s="4" t="s">
        <v>75</v>
      </c>
    </row>
    <row r="48" spans="1:13">
      <c r="B48" s="2" t="s">
        <v>76</v>
      </c>
      <c r="C48" s="432" t="s">
        <v>1124</v>
      </c>
      <c r="D48" s="374">
        <f>B46*E46</f>
        <v>4.5</v>
      </c>
      <c r="E48" s="2" t="s">
        <v>1091</v>
      </c>
      <c r="F48" s="520">
        <f>($B$23/2*1.5%)*$B$23/2*B46</f>
        <v>2.7337500000000001</v>
      </c>
      <c r="G48" s="2" t="s">
        <v>1091</v>
      </c>
      <c r="H48" s="2" t="s">
        <v>76</v>
      </c>
      <c r="I48" s="432" t="s">
        <v>1124</v>
      </c>
      <c r="J48" s="374">
        <f>H46*K46</f>
        <v>5</v>
      </c>
      <c r="K48" s="2" t="s">
        <v>1091</v>
      </c>
      <c r="L48" s="520">
        <f>($B$23/2*1.5%)*$B$23/2*H46</f>
        <v>3.0375000000000001</v>
      </c>
      <c r="M48" s="2" t="s">
        <v>1091</v>
      </c>
    </row>
    <row r="49" spans="1:17">
      <c r="B49" s="4" t="s">
        <v>671</v>
      </c>
      <c r="C49" s="2" t="s">
        <v>77</v>
      </c>
      <c r="D49" s="4" t="s">
        <v>467</v>
      </c>
      <c r="E49" s="4" t="s">
        <v>872</v>
      </c>
      <c r="F49" s="446" t="s">
        <v>78</v>
      </c>
      <c r="H49" s="4" t="s">
        <v>671</v>
      </c>
      <c r="I49" s="2" t="s">
        <v>77</v>
      </c>
      <c r="J49" s="4" t="s">
        <v>467</v>
      </c>
      <c r="K49" s="4" t="s">
        <v>872</v>
      </c>
      <c r="L49" s="446" t="s">
        <v>78</v>
      </c>
    </row>
    <row r="50" spans="1:17">
      <c r="A50" s="432" t="s">
        <v>79</v>
      </c>
      <c r="B50" s="447">
        <v>25</v>
      </c>
      <c r="C50" s="2">
        <v>0.12</v>
      </c>
      <c r="D50" s="14">
        <f>ROUNDUP($B$23/C50,0)+1</f>
        <v>76</v>
      </c>
      <c r="E50" s="14">
        <f>+B46</f>
        <v>9</v>
      </c>
      <c r="F50" s="375">
        <f>ROUNDDOWN(D50*E50,2)</f>
        <v>684</v>
      </c>
      <c r="G50" s="432" t="s">
        <v>79</v>
      </c>
      <c r="H50" s="447">
        <v>25</v>
      </c>
      <c r="I50" s="2">
        <v>0.09</v>
      </c>
      <c r="J50" s="14">
        <f>ROUNDUP($B$23/I50,0)+1</f>
        <v>101</v>
      </c>
      <c r="K50" s="14">
        <f>+H46</f>
        <v>10</v>
      </c>
      <c r="L50" s="375">
        <f>ROUNDDOWN(J50*K50,2)</f>
        <v>1010</v>
      </c>
    </row>
    <row r="51" spans="1:17">
      <c r="A51" s="432" t="s">
        <v>80</v>
      </c>
      <c r="B51" s="447">
        <v>12</v>
      </c>
      <c r="C51" s="2">
        <v>0.13</v>
      </c>
      <c r="D51" s="14">
        <f>ROUNDUP(B46/C51,0)+1</f>
        <v>71</v>
      </c>
      <c r="E51" s="448">
        <f>9/1/COS(skew*PI()/180)</f>
        <v>9</v>
      </c>
      <c r="F51" s="375">
        <f>ROUND(D51*E51,2)</f>
        <v>639</v>
      </c>
      <c r="G51" s="432" t="s">
        <v>80</v>
      </c>
      <c r="H51" s="447">
        <v>12</v>
      </c>
      <c r="I51" s="2">
        <v>0.12</v>
      </c>
      <c r="J51" s="14">
        <f>ROUNDUP(H46/I51,0)+1</f>
        <v>85</v>
      </c>
      <c r="K51" s="448">
        <f>9/1/COS(skew*PI()/180)</f>
        <v>9</v>
      </c>
      <c r="L51" s="375">
        <f>ROUND(J51*K51,2)</f>
        <v>765</v>
      </c>
    </row>
    <row r="52" spans="1:17">
      <c r="A52" s="432" t="s">
        <v>81</v>
      </c>
      <c r="B52" s="447">
        <v>9</v>
      </c>
      <c r="C52" s="2">
        <v>0.25</v>
      </c>
      <c r="D52" s="14">
        <f>ROUNDUP($B$23/C52,0)+1</f>
        <v>37</v>
      </c>
      <c r="E52" s="14">
        <f>B46</f>
        <v>9</v>
      </c>
      <c r="F52" s="375">
        <f>ROUND(D52*E52,2)</f>
        <v>333</v>
      </c>
      <c r="G52" s="432" t="s">
        <v>81</v>
      </c>
      <c r="H52" s="447">
        <v>9</v>
      </c>
      <c r="I52" s="449">
        <v>0.25</v>
      </c>
      <c r="J52" s="14">
        <f>ROUNDUP($B$23/I52,0)+1</f>
        <v>37</v>
      </c>
      <c r="K52" s="14">
        <f>H46</f>
        <v>10</v>
      </c>
      <c r="L52" s="375">
        <f>ROUND(J52*K52,2)</f>
        <v>370</v>
      </c>
    </row>
    <row r="53" spans="1:17">
      <c r="A53" s="432" t="s">
        <v>82</v>
      </c>
      <c r="B53" s="447">
        <v>9</v>
      </c>
      <c r="C53" s="2">
        <v>0.25</v>
      </c>
      <c r="D53" s="14">
        <f>ROUNDUP(B46/C53,0)+1</f>
        <v>37</v>
      </c>
      <c r="E53" s="448">
        <f>9/1/COS(skew*PI()/180)</f>
        <v>9</v>
      </c>
      <c r="F53" s="375">
        <f>ROUND(D53*E53,2)</f>
        <v>333</v>
      </c>
      <c r="G53" s="432" t="s">
        <v>82</v>
      </c>
      <c r="H53" s="447">
        <v>9</v>
      </c>
      <c r="I53" s="2">
        <v>0.25</v>
      </c>
      <c r="J53" s="14">
        <f>ROUNDUP(H46/I53,0)+1</f>
        <v>41</v>
      </c>
      <c r="K53" s="448">
        <f>9/1/COS(skew*PI()/180)</f>
        <v>9</v>
      </c>
      <c r="L53" s="375">
        <f>ROUND(J53*K53,2)</f>
        <v>369</v>
      </c>
    </row>
    <row r="54" spans="1:17">
      <c r="A54" s="432" t="s">
        <v>16</v>
      </c>
      <c r="B54" s="447">
        <v>12</v>
      </c>
      <c r="D54" s="14">
        <v>3</v>
      </c>
      <c r="E54" s="14">
        <f>B46</f>
        <v>9</v>
      </c>
      <c r="F54" s="375">
        <f>ROUND(D54*E54,2)*2</f>
        <v>54</v>
      </c>
      <c r="G54" s="432" t="s">
        <v>16</v>
      </c>
      <c r="H54" s="447">
        <v>25</v>
      </c>
      <c r="J54" s="14">
        <v>3</v>
      </c>
      <c r="K54" s="14">
        <f>H46</f>
        <v>10</v>
      </c>
      <c r="L54" s="375">
        <f>ROUND(J54*K54,2)*2</f>
        <v>60</v>
      </c>
    </row>
    <row r="55" spans="1:17">
      <c r="A55" s="432" t="s">
        <v>83</v>
      </c>
      <c r="B55" s="447">
        <v>25</v>
      </c>
      <c r="D55" s="14">
        <v>6</v>
      </c>
      <c r="E55" s="14">
        <f>B46</f>
        <v>9</v>
      </c>
      <c r="F55" s="375">
        <f>ROUND(D55*E55,2)*2</f>
        <v>108</v>
      </c>
      <c r="G55" s="432" t="s">
        <v>83</v>
      </c>
      <c r="H55" s="447">
        <v>25</v>
      </c>
      <c r="J55" s="14">
        <v>7</v>
      </c>
      <c r="K55" s="14">
        <f>H46</f>
        <v>10</v>
      </c>
      <c r="L55" s="375">
        <f>ROUND(J55*K55,2)*2</f>
        <v>140</v>
      </c>
    </row>
    <row r="56" spans="1:17" ht="22.5" thickBot="1">
      <c r="A56" s="432" t="s">
        <v>84</v>
      </c>
      <c r="B56" s="447">
        <v>9</v>
      </c>
      <c r="C56" s="2">
        <v>0.2</v>
      </c>
      <c r="D56" s="14">
        <f>ROUNDUP(B46/C56,0)+1</f>
        <v>46</v>
      </c>
      <c r="E56" s="14">
        <f>(0.5*2+E46*2)+0.1</f>
        <v>2.1</v>
      </c>
      <c r="F56" s="375">
        <f>ROUND(D56*E56,2)*2</f>
        <v>193.2</v>
      </c>
      <c r="G56" s="432" t="s">
        <v>84</v>
      </c>
      <c r="H56" s="447">
        <v>9</v>
      </c>
      <c r="I56" s="2">
        <v>0.2</v>
      </c>
      <c r="J56" s="14">
        <f>ROUNDUP(H46/I56,0)+1</f>
        <v>51</v>
      </c>
      <c r="K56" s="14">
        <f>(0.5*2+K46*2)+0.1</f>
        <v>2.1</v>
      </c>
      <c r="L56" s="375">
        <f>ROUND(J56*K56,2)*2</f>
        <v>214.2</v>
      </c>
    </row>
    <row r="57" spans="1:17" ht="22.5" thickBot="1">
      <c r="A57" s="443" t="s">
        <v>72</v>
      </c>
      <c r="B57" s="445">
        <v>12</v>
      </c>
      <c r="C57" s="4" t="s">
        <v>659</v>
      </c>
      <c r="D57" s="432" t="s">
        <v>73</v>
      </c>
      <c r="E57" s="445">
        <v>0.55000000000000004</v>
      </c>
      <c r="F57" s="422" t="s">
        <v>659</v>
      </c>
    </row>
    <row r="58" spans="1:17">
      <c r="B58" s="2" t="s">
        <v>74</v>
      </c>
      <c r="C58" s="432" t="s">
        <v>1124</v>
      </c>
      <c r="D58" s="374">
        <f>($B$23*B57*E57)+D59+F59</f>
        <v>69.644999999999996</v>
      </c>
      <c r="E58" s="2" t="s">
        <v>1091</v>
      </c>
      <c r="F58" s="4" t="s">
        <v>75</v>
      </c>
      <c r="K58" s="2" t="s">
        <v>86</v>
      </c>
    </row>
    <row r="59" spans="1:17">
      <c r="B59" s="2" t="s">
        <v>76</v>
      </c>
      <c r="C59" s="432" t="s">
        <v>1124</v>
      </c>
      <c r="D59" s="374">
        <f>B57*E57</f>
        <v>6.6000000000000005</v>
      </c>
      <c r="E59" s="2" t="s">
        <v>1091</v>
      </c>
      <c r="F59" s="520">
        <f>($B$23/2*1.5%)*$B$23/2*B57</f>
        <v>3.6450000000000005</v>
      </c>
      <c r="G59" s="2" t="s">
        <v>1091</v>
      </c>
      <c r="J59" s="2" t="s">
        <v>489</v>
      </c>
      <c r="K59" s="4" t="s">
        <v>77</v>
      </c>
      <c r="L59" s="4" t="s">
        <v>467</v>
      </c>
      <c r="M59" s="2" t="s">
        <v>87</v>
      </c>
      <c r="N59" s="2" t="s">
        <v>88</v>
      </c>
      <c r="O59" s="2" t="s">
        <v>89</v>
      </c>
      <c r="P59" s="2" t="s">
        <v>90</v>
      </c>
      <c r="Q59" s="4" t="s">
        <v>470</v>
      </c>
    </row>
    <row r="60" spans="1:17">
      <c r="B60" s="4" t="s">
        <v>671</v>
      </c>
      <c r="C60" s="2" t="s">
        <v>77</v>
      </c>
      <c r="D60" s="4" t="s">
        <v>467</v>
      </c>
      <c r="E60" s="4" t="s">
        <v>872</v>
      </c>
      <c r="F60" s="446" t="s">
        <v>78</v>
      </c>
      <c r="J60" s="2" t="s">
        <v>91</v>
      </c>
      <c r="K60" s="14">
        <v>0</v>
      </c>
      <c r="L60" s="425">
        <v>2</v>
      </c>
      <c r="M60" s="14">
        <v>0</v>
      </c>
      <c r="N60" s="14">
        <v>0</v>
      </c>
      <c r="O60" s="14">
        <v>0</v>
      </c>
      <c r="P60" s="2">
        <v>1.45</v>
      </c>
      <c r="Q60" s="14">
        <f>L60*P60</f>
        <v>2.9</v>
      </c>
    </row>
    <row r="61" spans="1:17">
      <c r="A61" s="2" t="s">
        <v>79</v>
      </c>
      <c r="B61" s="447">
        <v>25</v>
      </c>
      <c r="C61" s="2">
        <v>7.4999999999999997E-2</v>
      </c>
      <c r="D61" s="14">
        <f>ROUNDUP($B$23/C61,0)+1</f>
        <v>121</v>
      </c>
      <c r="E61" s="14">
        <f>+B57</f>
        <v>12</v>
      </c>
      <c r="F61" s="375">
        <f>ROUNDDOWN(D61*E61,2)</f>
        <v>1452</v>
      </c>
      <c r="J61" s="2" t="s">
        <v>92</v>
      </c>
      <c r="K61" s="14">
        <v>0.15</v>
      </c>
      <c r="L61" s="376">
        <f>ROUNDUP(1.5/K61,0)</f>
        <v>10</v>
      </c>
      <c r="M61" s="14">
        <v>0.8</v>
      </c>
      <c r="N61" s="14">
        <v>0</v>
      </c>
      <c r="O61" s="14">
        <v>0</v>
      </c>
      <c r="P61" s="14">
        <v>0</v>
      </c>
      <c r="Q61" s="14">
        <f>M61*L61</f>
        <v>8</v>
      </c>
    </row>
    <row r="62" spans="1:17">
      <c r="A62" s="2" t="s">
        <v>80</v>
      </c>
      <c r="B62" s="447">
        <v>12</v>
      </c>
      <c r="C62" s="449">
        <v>0.1</v>
      </c>
      <c r="D62" s="14">
        <f>ROUNDUP(B57/C62,0)+1</f>
        <v>121</v>
      </c>
      <c r="E62" s="448">
        <f>9/1/COS(skew*PI()/180)</f>
        <v>9</v>
      </c>
      <c r="F62" s="375">
        <f>ROUND(D62*E62,2)</f>
        <v>1089</v>
      </c>
      <c r="J62" s="2" t="s">
        <v>93</v>
      </c>
      <c r="K62" s="14">
        <v>0</v>
      </c>
      <c r="L62" s="425">
        <v>4</v>
      </c>
      <c r="M62" s="14">
        <v>0</v>
      </c>
      <c r="N62" s="14">
        <v>0</v>
      </c>
      <c r="O62" s="14">
        <v>0</v>
      </c>
      <c r="P62" s="449">
        <v>1.5</v>
      </c>
      <c r="Q62" s="14">
        <f>L62*P62</f>
        <v>6</v>
      </c>
    </row>
    <row r="63" spans="1:17">
      <c r="A63" s="2" t="s">
        <v>81</v>
      </c>
      <c r="B63" s="447">
        <v>25</v>
      </c>
      <c r="C63" s="449">
        <v>0.17499999999999999</v>
      </c>
      <c r="D63" s="14">
        <f>ROUNDUP($B$23/C63,0)+1</f>
        <v>53</v>
      </c>
      <c r="E63" s="14">
        <f>B57</f>
        <v>12</v>
      </c>
      <c r="F63" s="375">
        <f>ROUND(D63*E63,2)</f>
        <v>636</v>
      </c>
      <c r="J63" s="2" t="s">
        <v>94</v>
      </c>
      <c r="K63" s="14">
        <v>0</v>
      </c>
      <c r="L63" s="425">
        <v>5</v>
      </c>
      <c r="M63" s="14">
        <v>0</v>
      </c>
      <c r="N63" s="14">
        <v>1.5</v>
      </c>
      <c r="O63" s="14">
        <v>0</v>
      </c>
      <c r="P63" s="14">
        <v>0</v>
      </c>
      <c r="Q63" s="14">
        <f>L63*N63</f>
        <v>7.5</v>
      </c>
    </row>
    <row r="64" spans="1:17">
      <c r="A64" s="2" t="s">
        <v>82</v>
      </c>
      <c r="B64" s="447">
        <v>12</v>
      </c>
      <c r="C64" s="2">
        <v>0.25</v>
      </c>
      <c r="D64" s="14">
        <f>ROUNDUP(B57/C64,0)+1</f>
        <v>49</v>
      </c>
      <c r="E64" s="448">
        <f>9/1/COS(skew*PI()/180)</f>
        <v>9</v>
      </c>
      <c r="F64" s="375">
        <f>ROUND(D64*E64,2)</f>
        <v>441</v>
      </c>
      <c r="J64" s="450" t="s">
        <v>95</v>
      </c>
      <c r="K64" s="14">
        <v>0.5</v>
      </c>
      <c r="L64" s="376">
        <f>ROUNDUP(1.5/K64,0)</f>
        <v>3</v>
      </c>
      <c r="M64" s="14">
        <v>0</v>
      </c>
      <c r="N64" s="14">
        <v>0</v>
      </c>
      <c r="O64" s="14">
        <v>1.1499999999999999</v>
      </c>
      <c r="P64" s="14">
        <v>0</v>
      </c>
      <c r="Q64" s="14">
        <f>O64*L64</f>
        <v>3.4499999999999997</v>
      </c>
    </row>
    <row r="65" spans="1:17">
      <c r="A65" s="2" t="s">
        <v>16</v>
      </c>
      <c r="B65" s="447">
        <v>25</v>
      </c>
      <c r="D65" s="14">
        <v>3</v>
      </c>
      <c r="E65" s="14">
        <f>B57</f>
        <v>12</v>
      </c>
      <c r="F65" s="375">
        <f>ROUND(D65*E65,2)*2</f>
        <v>72</v>
      </c>
      <c r="H65" s="14"/>
      <c r="I65" s="450"/>
      <c r="J65" s="450" t="s">
        <v>96</v>
      </c>
      <c r="K65" s="14">
        <v>0.5</v>
      </c>
      <c r="L65" s="376">
        <f>ROUNDUP(1.5/K65,0)</f>
        <v>3</v>
      </c>
      <c r="M65" s="14">
        <v>0</v>
      </c>
      <c r="N65" s="14">
        <v>0</v>
      </c>
      <c r="O65" s="14">
        <v>0.6</v>
      </c>
      <c r="P65" s="14">
        <v>0</v>
      </c>
      <c r="Q65" s="14">
        <f>O65*L65</f>
        <v>1.7999999999999998</v>
      </c>
    </row>
    <row r="66" spans="1:17">
      <c r="A66" s="2" t="s">
        <v>83</v>
      </c>
      <c r="B66" s="447">
        <v>25</v>
      </c>
      <c r="D66" s="14">
        <v>8</v>
      </c>
      <c r="E66" s="14">
        <f>B57</f>
        <v>12</v>
      </c>
      <c r="F66" s="375">
        <f>ROUND(D66*E66,2)*2</f>
        <v>192</v>
      </c>
      <c r="H66" s="14"/>
      <c r="I66" s="451"/>
      <c r="J66" s="450" t="s">
        <v>97</v>
      </c>
      <c r="K66" s="14">
        <v>0.5</v>
      </c>
      <c r="L66" s="376">
        <f>ROUNDUP(1.5/K66,0)</f>
        <v>3</v>
      </c>
      <c r="M66" s="14">
        <v>0</v>
      </c>
      <c r="N66" s="14">
        <v>0</v>
      </c>
      <c r="O66" s="14">
        <v>0.5</v>
      </c>
      <c r="P66" s="14">
        <v>0</v>
      </c>
      <c r="Q66" s="14">
        <f>O66*L66</f>
        <v>1.5</v>
      </c>
    </row>
    <row r="67" spans="1:17">
      <c r="A67" s="2" t="s">
        <v>84</v>
      </c>
      <c r="B67" s="447">
        <v>9</v>
      </c>
      <c r="C67" s="2">
        <v>0.2</v>
      </c>
      <c r="D67" s="14">
        <f>ROUNDUP(B57/C67,0)+1</f>
        <v>61</v>
      </c>
      <c r="E67" s="14">
        <f>(0.5*2+E57*2)+0.1</f>
        <v>2.2000000000000002</v>
      </c>
      <c r="F67" s="375">
        <f>ROUND(D67*E67,2)*2</f>
        <v>268.39999999999998</v>
      </c>
      <c r="H67" s="14"/>
      <c r="I67" s="451"/>
      <c r="J67" s="450" t="s">
        <v>98</v>
      </c>
      <c r="K67" s="14">
        <v>0.25</v>
      </c>
      <c r="L67" s="376">
        <f>ROUNDUP(1.5/K67,0)</f>
        <v>6</v>
      </c>
      <c r="M67" s="14">
        <v>0</v>
      </c>
      <c r="N67" s="14">
        <v>0</v>
      </c>
      <c r="O67" s="14">
        <v>0.75</v>
      </c>
      <c r="P67" s="14">
        <v>0</v>
      </c>
      <c r="Q67" s="14">
        <f>O67*L67</f>
        <v>4.5</v>
      </c>
    </row>
    <row r="68" spans="1:17">
      <c r="B68" s="447"/>
      <c r="D68" s="14"/>
      <c r="E68" s="14"/>
      <c r="G68" s="422"/>
      <c r="H68" s="14"/>
      <c r="I68" s="451"/>
      <c r="P68" s="68"/>
    </row>
    <row r="69" spans="1:17">
      <c r="A69" s="443" t="s">
        <v>99</v>
      </c>
      <c r="B69" s="2" t="s">
        <v>100</v>
      </c>
      <c r="G69" s="426" t="s">
        <v>101</v>
      </c>
      <c r="J69" s="452" t="s">
        <v>102</v>
      </c>
      <c r="K69" s="453" t="s">
        <v>103</v>
      </c>
      <c r="L69" s="4" t="s">
        <v>104</v>
      </c>
      <c r="M69" s="4" t="s">
        <v>105</v>
      </c>
    </row>
    <row r="70" spans="1:17" ht="22.5" thickBot="1">
      <c r="B70" s="2">
        <v>1</v>
      </c>
      <c r="C70" s="2">
        <f>0.1*0.5</f>
        <v>0.05</v>
      </c>
      <c r="D70" s="2">
        <v>3</v>
      </c>
      <c r="E70" s="422">
        <f>(0.2+0.3)/2*0.15</f>
        <v>3.7499999999999999E-2</v>
      </c>
      <c r="F70" s="68"/>
      <c r="G70" s="377">
        <f>SUM(C70:C71,E70:E71,+G71)*2</f>
        <v>0.54749999999999999</v>
      </c>
      <c r="H70" s="2" t="s">
        <v>1091</v>
      </c>
      <c r="I70" s="2" t="s">
        <v>106</v>
      </c>
      <c r="J70" s="454">
        <f>Q61/1.5*2</f>
        <v>10.666666666666666</v>
      </c>
      <c r="K70" s="454">
        <f>Q63/1.5*2</f>
        <v>10</v>
      </c>
      <c r="L70" s="454">
        <f>SUM(Q64:Q67)/1.5*2</f>
        <v>15</v>
      </c>
      <c r="M70" s="454">
        <f>SUM(Q60+Q62)/1.5*2</f>
        <v>11.866666666666667</v>
      </c>
    </row>
    <row r="71" spans="1:17" ht="22.5" thickTop="1">
      <c r="B71" s="2">
        <v>2</v>
      </c>
      <c r="C71" s="2">
        <f>(0.5+0.3)/2*0.2</f>
        <v>8.0000000000000016E-2</v>
      </c>
      <c r="D71" s="2">
        <v>4</v>
      </c>
      <c r="E71" s="422">
        <f>(0.15+0.2)/2*0.35</f>
        <v>6.1249999999999992E-2</v>
      </c>
      <c r="F71" s="2">
        <v>5</v>
      </c>
      <c r="G71" s="422">
        <f>0.15*0.3</f>
        <v>4.4999999999999998E-2</v>
      </c>
      <c r="I71" s="2" t="s">
        <v>107</v>
      </c>
    </row>
    <row r="72" spans="1:17">
      <c r="A72" s="443" t="s">
        <v>108</v>
      </c>
      <c r="B72" s="2" t="s">
        <v>109</v>
      </c>
      <c r="E72" s="2" t="s">
        <v>346</v>
      </c>
      <c r="F72" s="2"/>
      <c r="G72" s="4" t="s">
        <v>481</v>
      </c>
      <c r="J72" s="4" t="s">
        <v>110</v>
      </c>
      <c r="K72" s="4" t="s">
        <v>467</v>
      </c>
      <c r="L72" s="378">
        <v>25</v>
      </c>
      <c r="M72" s="378">
        <v>12</v>
      </c>
      <c r="N72" s="378">
        <v>9</v>
      </c>
    </row>
    <row r="73" spans="1:17">
      <c r="B73" s="2" t="s">
        <v>750</v>
      </c>
      <c r="C73" s="379">
        <v>0.5</v>
      </c>
      <c r="D73" s="2" t="s">
        <v>659</v>
      </c>
      <c r="E73" s="14">
        <v>0</v>
      </c>
      <c r="F73" s="450">
        <v>0</v>
      </c>
      <c r="G73" s="380">
        <f>ROUND($C$73*$C$74*$C$75,3)+F73</f>
        <v>3.5</v>
      </c>
      <c r="H73" s="2" t="s">
        <v>1091</v>
      </c>
      <c r="I73" s="2" t="s">
        <v>111</v>
      </c>
      <c r="J73" s="422">
        <f>$C$75</f>
        <v>10</v>
      </c>
      <c r="K73" s="425">
        <v>8</v>
      </c>
      <c r="L73" s="380">
        <f>ROUND(J73*K73,3)</f>
        <v>80</v>
      </c>
      <c r="M73" s="422"/>
    </row>
    <row r="74" spans="1:17">
      <c r="B74" s="2" t="s">
        <v>112</v>
      </c>
      <c r="C74" s="379">
        <v>0.7</v>
      </c>
      <c r="D74" s="2" t="s">
        <v>659</v>
      </c>
      <c r="E74" s="14">
        <v>0.05</v>
      </c>
      <c r="F74" s="451">
        <f>E74*0.25*$C$75</f>
        <v>0.125</v>
      </c>
      <c r="G74" s="380">
        <f>ROUND($C$73*$C$74*$C$75,3)+F74</f>
        <v>3.625</v>
      </c>
      <c r="H74" s="2" t="s">
        <v>1091</v>
      </c>
      <c r="I74" s="2" t="s">
        <v>111</v>
      </c>
      <c r="J74" s="422">
        <f>$C$75</f>
        <v>10</v>
      </c>
      <c r="K74" s="425">
        <v>2</v>
      </c>
      <c r="L74" s="422"/>
      <c r="M74" s="380">
        <f>ROUND(K74*J74,3)</f>
        <v>20</v>
      </c>
    </row>
    <row r="75" spans="1:17">
      <c r="B75" s="2" t="s">
        <v>872</v>
      </c>
      <c r="C75" s="379">
        <f>10/COS(skew*PI()/180)</f>
        <v>10</v>
      </c>
      <c r="D75" s="2" t="s">
        <v>659</v>
      </c>
      <c r="E75" s="14">
        <v>0.1</v>
      </c>
      <c r="F75" s="451">
        <f>E75*0.25*$C$75</f>
        <v>0.25</v>
      </c>
      <c r="G75" s="380">
        <f>ROUND($C$73*$C$74*$C$75,3)+F75</f>
        <v>3.75</v>
      </c>
      <c r="H75" s="2" t="s">
        <v>1091</v>
      </c>
      <c r="I75" s="2" t="s">
        <v>84</v>
      </c>
      <c r="J75" s="422">
        <f>C73*2+C74*2</f>
        <v>2.4</v>
      </c>
      <c r="K75" s="425">
        <f>ROUNDUP($J$73/0.2,0)+1</f>
        <v>51</v>
      </c>
      <c r="L75" s="422"/>
      <c r="N75" s="380">
        <f>ROUND(K75*J75,3)</f>
        <v>122.4</v>
      </c>
      <c r="O75" s="2" t="s">
        <v>113</v>
      </c>
    </row>
    <row r="76" spans="1:17">
      <c r="C76" s="14"/>
      <c r="E76" s="14">
        <v>0.15</v>
      </c>
      <c r="F76" s="451">
        <f>E76*0.25*$C$75</f>
        <v>0.375</v>
      </c>
      <c r="G76" s="380">
        <f>ROUND($C$73*$C$74*$C$75,3)+F76</f>
        <v>3.875</v>
      </c>
      <c r="H76" s="2" t="s">
        <v>1091</v>
      </c>
      <c r="I76" s="2" t="s">
        <v>114</v>
      </c>
      <c r="J76" s="422">
        <f>$C$75</f>
        <v>10</v>
      </c>
      <c r="K76" s="425">
        <v>2</v>
      </c>
      <c r="L76" s="422"/>
      <c r="M76" s="380">
        <f>ROUND(K76*J76,3)</f>
        <v>20</v>
      </c>
      <c r="N76" s="422"/>
      <c r="O76" s="2" t="s">
        <v>115</v>
      </c>
    </row>
    <row r="77" spans="1:17" ht="22.5" thickBot="1">
      <c r="E77" s="14">
        <v>0.2</v>
      </c>
      <c r="F77" s="451">
        <f>E77*0.25*$C$75</f>
        <v>0.5</v>
      </c>
      <c r="G77" s="380">
        <f>ROUND($C$73*$C$74*$C$75,3)+F77</f>
        <v>4</v>
      </c>
      <c r="H77" s="2" t="s">
        <v>1091</v>
      </c>
      <c r="I77" s="2" t="s">
        <v>116</v>
      </c>
      <c r="L77" s="378">
        <v>25</v>
      </c>
      <c r="M77" s="378">
        <v>12</v>
      </c>
      <c r="N77" s="378">
        <v>16</v>
      </c>
      <c r="O77" s="378">
        <v>9</v>
      </c>
    </row>
    <row r="78" spans="1:17">
      <c r="D78" s="2" t="s">
        <v>481</v>
      </c>
      <c r="E78" s="2" t="s">
        <v>618</v>
      </c>
      <c r="F78" s="447"/>
      <c r="I78" s="449">
        <v>0</v>
      </c>
      <c r="J78" s="422"/>
      <c r="K78" s="425"/>
      <c r="L78" s="381">
        <f>$L$73</f>
        <v>80</v>
      </c>
      <c r="M78" s="382">
        <f>IF(I78=0,$M$74,$M$74+$M$76)</f>
        <v>20</v>
      </c>
      <c r="N78" s="455">
        <v>0</v>
      </c>
      <c r="O78" s="383">
        <f>N75</f>
        <v>122.4</v>
      </c>
    </row>
    <row r="79" spans="1:17">
      <c r="A79" s="443" t="s">
        <v>117</v>
      </c>
      <c r="B79" s="2" t="s">
        <v>118</v>
      </c>
      <c r="D79" s="2" t="s">
        <v>787</v>
      </c>
      <c r="E79" s="378">
        <v>25</v>
      </c>
      <c r="F79" s="378">
        <v>9</v>
      </c>
      <c r="I79" s="14">
        <v>0.05</v>
      </c>
      <c r="J79" s="422">
        <f>(I79/2+0.15)+0.3</f>
        <v>0.47499999999999998</v>
      </c>
      <c r="K79" s="425">
        <f>ROUNDUP($J$73/0.15,0)+1</f>
        <v>68</v>
      </c>
      <c r="L79" s="384">
        <f>$L$73</f>
        <v>80</v>
      </c>
      <c r="M79" s="380">
        <f>IF(I79=0,$M$74,$M$74+$M$76)</f>
        <v>40</v>
      </c>
      <c r="N79" s="385">
        <f>ROUND(K79*J79,3)</f>
        <v>32.299999999999997</v>
      </c>
      <c r="O79" s="386">
        <f>$N$75+N79</f>
        <v>154.69999999999999</v>
      </c>
    </row>
    <row r="80" spans="1:17" ht="22.5" thickBot="1">
      <c r="B80" s="2" t="s">
        <v>872</v>
      </c>
      <c r="C80" s="14">
        <f>9.6/COS(skew*PI()/180)</f>
        <v>9.6</v>
      </c>
      <c r="D80" s="456">
        <f>C80*C81*C82</f>
        <v>1.536</v>
      </c>
      <c r="E80" s="387">
        <f>C80*4</f>
        <v>38.4</v>
      </c>
      <c r="F80" s="387">
        <f>(ROUNDUP(C80/0.2,0)+1)*1.2</f>
        <v>58.8</v>
      </c>
      <c r="G80" s="2" t="s">
        <v>119</v>
      </c>
      <c r="I80" s="14">
        <v>0.1</v>
      </c>
      <c r="J80" s="422">
        <f>(I80/2+0.15)+0.3</f>
        <v>0.5</v>
      </c>
      <c r="K80" s="425">
        <f>ROUNDUP($J$73/0.15,0)+1</f>
        <v>68</v>
      </c>
      <c r="L80" s="384">
        <f>$L$73</f>
        <v>80</v>
      </c>
      <c r="M80" s="380">
        <f>IF(I80=0,$M$74,$M$74+$M$76)</f>
        <v>40</v>
      </c>
      <c r="N80" s="385">
        <f>ROUND(K80*J80,3)</f>
        <v>34</v>
      </c>
      <c r="O80" s="386">
        <f>$N$75+N80</f>
        <v>156.4</v>
      </c>
    </row>
    <row r="81" spans="1:23" ht="22.5" thickTop="1">
      <c r="B81" s="2" t="s">
        <v>750</v>
      </c>
      <c r="C81" s="14">
        <v>0.4</v>
      </c>
      <c r="I81" s="14">
        <v>0.15</v>
      </c>
      <c r="J81" s="422">
        <f>(I81/2+0.15)+0.3</f>
        <v>0.52499999999999991</v>
      </c>
      <c r="K81" s="425">
        <f>ROUNDUP($J$73/0.15,0)+1</f>
        <v>68</v>
      </c>
      <c r="L81" s="384">
        <f>$L$73</f>
        <v>80</v>
      </c>
      <c r="M81" s="380">
        <f>IF(I81=0,$M$74,$M$74+$M$76)</f>
        <v>40</v>
      </c>
      <c r="N81" s="385">
        <f>ROUND(K81*J81,3)</f>
        <v>35.700000000000003</v>
      </c>
      <c r="O81" s="386">
        <f>$N$75+N81</f>
        <v>158.10000000000002</v>
      </c>
    </row>
    <row r="82" spans="1:23">
      <c r="B82" s="2" t="s">
        <v>120</v>
      </c>
      <c r="C82" s="14">
        <v>0.4</v>
      </c>
      <c r="E82" s="2">
        <f>40*1.414</f>
        <v>56.559999999999995</v>
      </c>
      <c r="I82" s="14">
        <v>0.2</v>
      </c>
      <c r="J82" s="422">
        <f>(I82/2+0.15)+0.3</f>
        <v>0.55000000000000004</v>
      </c>
      <c r="K82" s="425">
        <f>ROUNDUP($J$73/0.15,0)+1</f>
        <v>68</v>
      </c>
      <c r="L82" s="384">
        <f>$L$73</f>
        <v>80</v>
      </c>
      <c r="M82" s="380">
        <f>IF(I82=0,$M$74,$M$74+$M$76)</f>
        <v>40</v>
      </c>
      <c r="N82" s="385">
        <f>ROUND(K82*J82,3)</f>
        <v>37.4</v>
      </c>
      <c r="O82" s="386">
        <f>$N$75+N82</f>
        <v>159.80000000000001</v>
      </c>
    </row>
    <row r="83" spans="1:23" ht="22.5" thickBot="1">
      <c r="I83" s="2" t="s">
        <v>121</v>
      </c>
      <c r="J83" s="2" t="s">
        <v>122</v>
      </c>
      <c r="L83" s="457"/>
      <c r="M83" s="458"/>
      <c r="N83" s="388">
        <f>$B$23*0.7*2</f>
        <v>12.6</v>
      </c>
      <c r="O83" s="459"/>
    </row>
    <row r="85" spans="1:23">
      <c r="A85" s="443" t="s">
        <v>123</v>
      </c>
      <c r="C85" s="2" t="s">
        <v>46</v>
      </c>
      <c r="F85" s="422" t="s">
        <v>481</v>
      </c>
      <c r="H85" s="389" t="s">
        <v>618</v>
      </c>
      <c r="I85" s="389" t="s">
        <v>872</v>
      </c>
      <c r="J85" s="389" t="s">
        <v>467</v>
      </c>
      <c r="K85" s="378">
        <v>16</v>
      </c>
      <c r="L85" s="378">
        <v>12</v>
      </c>
      <c r="M85" s="378">
        <v>9</v>
      </c>
      <c r="N85" s="378">
        <v>25</v>
      </c>
      <c r="O85" s="378">
        <v>12</v>
      </c>
      <c r="P85" s="378">
        <v>6</v>
      </c>
    </row>
    <row r="86" spans="1:23">
      <c r="A86" s="443" t="s">
        <v>107</v>
      </c>
      <c r="B86" s="2" t="s">
        <v>124</v>
      </c>
      <c r="C86" s="390">
        <f>ROUND(1.414/COS((45-skew/2)*PI()/180),2)</f>
        <v>2</v>
      </c>
      <c r="D86" s="2" t="s">
        <v>659</v>
      </c>
      <c r="F86" s="390">
        <f>2.45*0.2*C86</f>
        <v>0.98000000000000009</v>
      </c>
      <c r="G86" s="2" t="s">
        <v>1091</v>
      </c>
      <c r="H86" s="2" t="s">
        <v>1069</v>
      </c>
      <c r="I86" s="422">
        <f>0.425+C86</f>
        <v>2.4249999999999998</v>
      </c>
      <c r="J86" s="2">
        <f>ROUNDUP(2.45/0.1,0)+1</f>
        <v>26</v>
      </c>
      <c r="K86" s="422"/>
      <c r="L86" s="521">
        <f>J86*I86*2</f>
        <v>126.1</v>
      </c>
      <c r="M86" s="424"/>
      <c r="N86" s="68"/>
      <c r="O86" s="68"/>
      <c r="P86" s="68"/>
    </row>
    <row r="87" spans="1:23">
      <c r="B87" s="2" t="s">
        <v>125</v>
      </c>
      <c r="C87" s="390">
        <f>ROUND(0.5/COS((45-skew/2)*PI()/180),2)</f>
        <v>0.71</v>
      </c>
      <c r="D87" s="2" t="s">
        <v>659</v>
      </c>
      <c r="F87" s="390">
        <f>(C87*0.35)/2*0.25</f>
        <v>3.1062499999999996E-2</v>
      </c>
      <c r="G87" s="2" t="s">
        <v>1091</v>
      </c>
      <c r="H87" s="2" t="s">
        <v>1070</v>
      </c>
      <c r="I87" s="422">
        <f>0.8+C90</f>
        <v>10.8</v>
      </c>
      <c r="J87" s="2">
        <f>(ROUNDUP(2.45/0.2,0)+1)</f>
        <v>14</v>
      </c>
      <c r="K87" s="422"/>
      <c r="L87" s="521">
        <f>J87*I87*2</f>
        <v>302.40000000000003</v>
      </c>
      <c r="M87" s="424"/>
      <c r="N87" s="68"/>
      <c r="O87" s="68"/>
      <c r="P87" s="68"/>
    </row>
    <row r="88" spans="1:23">
      <c r="B88" s="2" t="s">
        <v>126</v>
      </c>
      <c r="C88" s="390">
        <f>ROUND(1.414/COS((45+skew/2)*PI()/180),2)</f>
        <v>2</v>
      </c>
      <c r="D88" s="2" t="s">
        <v>659</v>
      </c>
      <c r="F88" s="390">
        <f>2.45*0.2*C88</f>
        <v>0.98000000000000009</v>
      </c>
      <c r="G88" s="2" t="s">
        <v>1091</v>
      </c>
      <c r="H88" s="2" t="s">
        <v>1071</v>
      </c>
      <c r="I88" s="422">
        <f>0.4+C88</f>
        <v>2.4</v>
      </c>
      <c r="J88" s="2">
        <v>2</v>
      </c>
      <c r="L88" s="521">
        <f>I88*J88*2</f>
        <v>9.6</v>
      </c>
      <c r="M88" s="424"/>
      <c r="N88" s="68"/>
      <c r="O88" s="68"/>
      <c r="P88" s="68"/>
    </row>
    <row r="89" spans="1:23">
      <c r="B89" s="2" t="s">
        <v>127</v>
      </c>
      <c r="C89" s="390">
        <f>ROUND(0.5/COS((45+skew/2)*PI()/180),2)</f>
        <v>0.71</v>
      </c>
      <c r="D89" s="2" t="s">
        <v>659</v>
      </c>
      <c r="F89" s="390">
        <f>(C89*0.35)/2*0.25</f>
        <v>3.1062499999999996E-2</v>
      </c>
      <c r="G89" s="2" t="s">
        <v>1091</v>
      </c>
      <c r="H89" s="2" t="s">
        <v>1072</v>
      </c>
      <c r="I89" s="422">
        <v>2</v>
      </c>
      <c r="J89" s="2">
        <f>ROUNDUP(2.45/0.2,0)+1</f>
        <v>14</v>
      </c>
      <c r="K89" s="522"/>
      <c r="L89" s="424"/>
      <c r="M89" s="521">
        <f>I89*J89*2</f>
        <v>56</v>
      </c>
      <c r="N89" s="68"/>
      <c r="O89" s="68"/>
    </row>
    <row r="90" spans="1:23">
      <c r="B90" s="2" t="s">
        <v>869</v>
      </c>
      <c r="C90" s="390">
        <f>10/COS(skew*PI()/180)</f>
        <v>10</v>
      </c>
      <c r="D90" s="2" t="s">
        <v>659</v>
      </c>
      <c r="F90" s="390">
        <f>(C90*0.25*1.3)+(C90*0.45*0.25)</f>
        <v>4.375</v>
      </c>
      <c r="G90" s="2" t="s">
        <v>1091</v>
      </c>
      <c r="H90" s="2" t="s">
        <v>1073</v>
      </c>
      <c r="I90" s="422">
        <v>4.95</v>
      </c>
      <c r="J90" s="2">
        <f>(ROUNDUP(2/0.2,0)+1)</f>
        <v>11</v>
      </c>
      <c r="K90" s="523"/>
      <c r="L90" s="424"/>
      <c r="M90" s="68"/>
      <c r="N90" s="68"/>
      <c r="O90" s="68"/>
      <c r="P90" s="521">
        <f>I90*J90*2</f>
        <v>108.9</v>
      </c>
    </row>
    <row r="91" spans="1:23" ht="22.5" thickBot="1">
      <c r="B91" s="2" t="s">
        <v>128</v>
      </c>
      <c r="C91" s="391">
        <f>0.45*0.7*C90</f>
        <v>3.15</v>
      </c>
      <c r="E91" s="4" t="s">
        <v>129</v>
      </c>
      <c r="F91" s="391">
        <f>SUM(F86:F90)*2+C91*2</f>
        <v>19.094250000000002</v>
      </c>
      <c r="G91" s="2" t="s">
        <v>1091</v>
      </c>
      <c r="H91" s="2" t="s">
        <v>1074</v>
      </c>
      <c r="I91" s="422">
        <f>((2+$K$46)-(0.35/2))*2+0.3</f>
        <v>4.95</v>
      </c>
      <c r="J91" s="68">
        <f>ROUNDUP(C90/0.2,0)+1</f>
        <v>51</v>
      </c>
      <c r="K91" s="422"/>
      <c r="L91" s="424"/>
      <c r="M91" s="521">
        <f>I91*J91*2</f>
        <v>504.90000000000003</v>
      </c>
      <c r="N91" s="68"/>
      <c r="O91" s="68"/>
    </row>
    <row r="92" spans="1:23" ht="22.5" thickTop="1">
      <c r="B92" s="2" t="s">
        <v>46</v>
      </c>
      <c r="C92" s="68">
        <f>C90+C86*2</f>
        <v>14</v>
      </c>
      <c r="F92" s="2"/>
      <c r="H92" s="2" t="s">
        <v>130</v>
      </c>
      <c r="I92" s="392">
        <f>C86+C88</f>
        <v>4</v>
      </c>
      <c r="J92" s="393" t="s">
        <v>470</v>
      </c>
      <c r="K92" s="524">
        <f>SUM(K88:K89)</f>
        <v>0</v>
      </c>
      <c r="L92" s="524">
        <f>SUM(L86:L87)+O92</f>
        <v>468.5</v>
      </c>
      <c r="M92" s="524">
        <f>SUM(M89:M91)</f>
        <v>560.90000000000009</v>
      </c>
      <c r="N92" s="524">
        <f>C90*8*2</f>
        <v>160</v>
      </c>
      <c r="O92" s="524">
        <f>C90*2*2</f>
        <v>40</v>
      </c>
      <c r="P92" s="524">
        <f>SUM(P89:P91)</f>
        <v>108.9</v>
      </c>
    </row>
    <row r="93" spans="1:23">
      <c r="J93" s="2" t="s">
        <v>131</v>
      </c>
      <c r="K93" s="423">
        <f>ROUND(K92*1.58/1000*1.11,3)</f>
        <v>0</v>
      </c>
      <c r="L93" s="423">
        <f>ROUND(L92*0.888/1000*1.09,3)</f>
        <v>0.45300000000000001</v>
      </c>
      <c r="M93" s="423">
        <f>ROUND(M92*0.499/1000*1.07,3)</f>
        <v>0.29899999999999999</v>
      </c>
      <c r="N93" s="423">
        <f>ROUND(N92*3.85/1000*1.15,3)</f>
        <v>0.70799999999999996</v>
      </c>
      <c r="P93" s="423">
        <f>ROUND(P92*0.222/1000*1.05,3)</f>
        <v>2.5000000000000001E-2</v>
      </c>
    </row>
    <row r="94" spans="1:23">
      <c r="A94" s="443" t="s">
        <v>132</v>
      </c>
      <c r="B94" s="2" t="s">
        <v>133</v>
      </c>
      <c r="H94" s="394" t="s">
        <v>134</v>
      </c>
      <c r="K94" s="2" t="s">
        <v>135</v>
      </c>
      <c r="L94" s="14">
        <f>V108-(C95*3)</f>
        <v>2</v>
      </c>
      <c r="M94" s="2" t="s">
        <v>1115</v>
      </c>
      <c r="O94" s="4" t="s">
        <v>470</v>
      </c>
      <c r="Q94" s="2" t="s">
        <v>136</v>
      </c>
      <c r="S94" s="68" t="str">
        <f>+ข้อมูลสะพาน!B8</f>
        <v>ช่วงสะพานยาว (ม.)</v>
      </c>
      <c r="T94" s="68"/>
      <c r="U94" s="68"/>
      <c r="V94" s="68"/>
      <c r="W94" s="69" t="s">
        <v>137</v>
      </c>
    </row>
    <row r="95" spans="1:23" ht="22.5" thickBot="1">
      <c r="B95" s="2" t="s">
        <v>467</v>
      </c>
      <c r="C95" s="68">
        <f>W108</f>
        <v>2</v>
      </c>
      <c r="D95" s="2" t="s">
        <v>138</v>
      </c>
      <c r="E95" s="2" t="s">
        <v>481</v>
      </c>
      <c r="F95" s="391">
        <f>0.4*0.4*3*6*C95</f>
        <v>5.7600000000000016</v>
      </c>
      <c r="G95" s="2" t="s">
        <v>1091</v>
      </c>
      <c r="H95" s="2" t="s">
        <v>467</v>
      </c>
      <c r="I95" s="68">
        <f>COUNT(ข้อมูลสะพาน!B9:B21)+1</f>
        <v>6</v>
      </c>
      <c r="J95" s="2" t="s">
        <v>138</v>
      </c>
      <c r="K95" s="2" t="s">
        <v>481</v>
      </c>
      <c r="L95" s="395">
        <f>0.4*0.4*L94*6*I95</f>
        <v>11.520000000000003</v>
      </c>
      <c r="M95" s="2" t="s">
        <v>1091</v>
      </c>
      <c r="N95" s="2" t="s">
        <v>481</v>
      </c>
      <c r="O95" s="391">
        <f>F95+L95-Q95</f>
        <v>15.360000000000005</v>
      </c>
      <c r="P95" s="2" t="s">
        <v>1091</v>
      </c>
      <c r="Q95" s="391">
        <f>0.2*0.4*2*6*2</f>
        <v>1.9200000000000004</v>
      </c>
      <c r="R95" s="2" t="s">
        <v>1091</v>
      </c>
      <c r="S95" s="68">
        <f>+ข้อมูลสะพาน!B9</f>
        <v>8</v>
      </c>
      <c r="T95" s="68" t="str">
        <f>+ข้อมูลสะพาน!C9</f>
        <v>เมตร</v>
      </c>
      <c r="U95" s="68" t="str">
        <f>+ข้อมูลสะพาน!D9</f>
        <v>ฐานที่ 1 (หูช้าง)</v>
      </c>
      <c r="V95" s="68">
        <f>+ข้อมูลสะพาน!E9</f>
        <v>4</v>
      </c>
      <c r="W95" s="68">
        <f>IF(V95=0,0,+ข้อมูลสะพาน!F9)</f>
        <v>1</v>
      </c>
    </row>
    <row r="96" spans="1:23" ht="23.25" thickTop="1" thickBot="1">
      <c r="D96" s="2" t="s">
        <v>139</v>
      </c>
      <c r="E96" s="396">
        <v>25</v>
      </c>
      <c r="F96" s="391">
        <f>C95*4*3*6</f>
        <v>144</v>
      </c>
      <c r="G96" s="2" t="s">
        <v>659</v>
      </c>
      <c r="J96" s="2" t="s">
        <v>139</v>
      </c>
      <c r="K96" s="396">
        <v>25</v>
      </c>
      <c r="L96" s="391">
        <f>I95*4*L94*6</f>
        <v>288</v>
      </c>
      <c r="M96" s="2" t="s">
        <v>659</v>
      </c>
      <c r="N96" s="396">
        <v>25</v>
      </c>
      <c r="O96" s="391">
        <f>F96+L96</f>
        <v>432</v>
      </c>
      <c r="P96" s="2" t="s">
        <v>659</v>
      </c>
      <c r="S96" s="68">
        <f>+ข้อมูลสะพาน!B10</f>
        <v>5</v>
      </c>
      <c r="T96" s="68" t="str">
        <f>+ข้อมูลสะพาน!C10</f>
        <v>เมตร</v>
      </c>
      <c r="U96" s="68" t="str">
        <f>+ข้อมูลสะพาน!D10</f>
        <v>ฐานที่ 2 สูง</v>
      </c>
      <c r="V96" s="68">
        <f>+ข้อมูลสะพาน!E10</f>
        <v>4</v>
      </c>
      <c r="W96" s="68">
        <f>IF(V96=0,0,+ข้อมูลสะพาน!F10)</f>
        <v>1</v>
      </c>
    </row>
    <row r="97" spans="1:23" ht="23.25" thickTop="1" thickBot="1">
      <c r="D97" s="2" t="s">
        <v>140</v>
      </c>
      <c r="E97" s="396">
        <v>9</v>
      </c>
      <c r="F97" s="391">
        <f>C95*6*3/0.2*1.2</f>
        <v>216</v>
      </c>
      <c r="G97" s="2" t="s">
        <v>659</v>
      </c>
      <c r="J97" s="2" t="s">
        <v>140</v>
      </c>
      <c r="K97" s="396">
        <v>9</v>
      </c>
      <c r="L97" s="391">
        <f>I95*6*L94/0.2*1.2</f>
        <v>432</v>
      </c>
      <c r="M97" s="2" t="s">
        <v>659</v>
      </c>
      <c r="N97" s="396">
        <v>9</v>
      </c>
      <c r="O97" s="391">
        <f>F97+L97</f>
        <v>648</v>
      </c>
      <c r="P97" s="2" t="s">
        <v>659</v>
      </c>
      <c r="S97" s="68">
        <f>+ข้อมูลสะพาน!B11</f>
        <v>5</v>
      </c>
      <c r="T97" s="68" t="str">
        <f>+ข้อมูลสะพาน!C11</f>
        <v>เมตร</v>
      </c>
      <c r="U97" s="68" t="str">
        <f>+ข้อมูลสะพาน!D11</f>
        <v>ฐานที่ 3 สูง</v>
      </c>
      <c r="V97" s="68">
        <f>+ข้อมูลสะพาน!E11</f>
        <v>0</v>
      </c>
      <c r="W97" s="68">
        <f>IF(V97=0,0,+ข้อมูลสะพาน!F11)</f>
        <v>0</v>
      </c>
    </row>
    <row r="98" spans="1:23" ht="22.5" thickTop="1">
      <c r="B98" s="2" t="s">
        <v>141</v>
      </c>
      <c r="C98" s="2">
        <f>C95*6*3</f>
        <v>36</v>
      </c>
      <c r="D98" s="2" t="s">
        <v>659</v>
      </c>
      <c r="H98" s="2" t="s">
        <v>141</v>
      </c>
      <c r="I98" s="68">
        <f>L94*6</f>
        <v>12</v>
      </c>
      <c r="J98" s="2" t="s">
        <v>659</v>
      </c>
      <c r="S98" s="68">
        <f>+ข้อมูลสะพาน!B12</f>
        <v>5</v>
      </c>
      <c r="T98" s="68" t="str">
        <f>+ข้อมูลสะพาน!C12</f>
        <v>เมตร</v>
      </c>
      <c r="U98" s="68" t="str">
        <f>+ข้อมูลสะพาน!D12</f>
        <v>ฐานที่ 4 สูง</v>
      </c>
      <c r="V98" s="68">
        <f>+ข้อมูลสะพาน!E12</f>
        <v>0</v>
      </c>
      <c r="W98" s="68">
        <f>IF(V98=0,0,+ข้อมูลสะพาน!F12)</f>
        <v>0</v>
      </c>
    </row>
    <row r="99" spans="1:23" ht="22.5" thickBot="1">
      <c r="H99" s="2" t="s">
        <v>142</v>
      </c>
      <c r="I99" s="391">
        <f>C98+I98</f>
        <v>48</v>
      </c>
      <c r="J99" s="2" t="s">
        <v>659</v>
      </c>
      <c r="L99" s="68"/>
      <c r="S99" s="68">
        <f>+ข้อมูลสะพาน!B13</f>
        <v>8</v>
      </c>
      <c r="T99" s="68" t="str">
        <f>+ข้อมูลสะพาน!C13</f>
        <v>เมตร</v>
      </c>
      <c r="U99" s="68" t="str">
        <f>+ข้อมูลสะพาน!D13</f>
        <v>ฐานที่ 5 สูง</v>
      </c>
      <c r="V99" s="68">
        <f>+ข้อมูลสะพาน!E13</f>
        <v>0</v>
      </c>
      <c r="W99" s="68">
        <f>IF(V99=0,0,+ข้อมูลสะพาน!F13)</f>
        <v>0</v>
      </c>
    </row>
    <row r="100" spans="1:23" ht="22.5" thickTop="1">
      <c r="A100" s="443" t="s">
        <v>143</v>
      </c>
      <c r="B100" s="2" t="s">
        <v>144</v>
      </c>
      <c r="E100" s="2" t="s">
        <v>145</v>
      </c>
      <c r="G100" s="4" t="s">
        <v>146</v>
      </c>
      <c r="I100" s="4" t="s">
        <v>147</v>
      </c>
      <c r="J100" s="4" t="s">
        <v>148</v>
      </c>
      <c r="S100" s="68">
        <f>+ข้อมูลสะพาน!B14</f>
        <v>0</v>
      </c>
      <c r="T100" s="68" t="str">
        <f>+ข้อมูลสะพาน!C14</f>
        <v xml:space="preserve"> </v>
      </c>
      <c r="U100" s="68" t="str">
        <f>+ข้อมูลสะพาน!D14</f>
        <v>ฐานที่ 6 สูง</v>
      </c>
      <c r="V100" s="68">
        <f>+ข้อมูลสะพาน!E14</f>
        <v>0</v>
      </c>
      <c r="W100" s="68">
        <f>IF(V100=0,0,+ข้อมูลสะพาน!F14)</f>
        <v>0</v>
      </c>
    </row>
    <row r="101" spans="1:23">
      <c r="D101" s="2" t="s">
        <v>481</v>
      </c>
      <c r="E101" s="460">
        <f>(0.4+0.2)*0.1*24</f>
        <v>1.4400000000000004</v>
      </c>
      <c r="G101" s="460">
        <f>ROUND(((0.6+0.45)*0.15+(0.45*0.1))*32,3)</f>
        <v>6.48</v>
      </c>
      <c r="I101" s="460">
        <f>2*3*0.1*17</f>
        <v>10.200000000000001</v>
      </c>
      <c r="J101" s="397">
        <f>SUM(E101:I101)*2</f>
        <v>36.24</v>
      </c>
      <c r="K101" s="2" t="s">
        <v>1091</v>
      </c>
      <c r="L101" s="2" t="s">
        <v>149</v>
      </c>
      <c r="S101" s="68">
        <f>+ข้อมูลสะพาน!B15</f>
        <v>0</v>
      </c>
      <c r="T101" s="68" t="str">
        <f>+ข้อมูลสะพาน!C15</f>
        <v xml:space="preserve"> </v>
      </c>
      <c r="U101" s="68" t="str">
        <f>+ข้อมูลสะพาน!D15</f>
        <v/>
      </c>
      <c r="V101" s="68">
        <f>+ข้อมูลสะพาน!E15</f>
        <v>0</v>
      </c>
      <c r="W101" s="68">
        <f>IF(V101=0,0,+ข้อมูลสะพาน!F15)</f>
        <v>0</v>
      </c>
    </row>
    <row r="102" spans="1:23">
      <c r="C102" s="2" t="s">
        <v>111</v>
      </c>
      <c r="D102" s="396">
        <v>9</v>
      </c>
      <c r="E102" s="14">
        <f>3*24</f>
        <v>72</v>
      </c>
      <c r="G102" s="14">
        <f>4*32</f>
        <v>128</v>
      </c>
      <c r="I102" s="14">
        <f>(ROUNDUP(2/0.25,0)+1)*3*17</f>
        <v>459</v>
      </c>
      <c r="J102" s="398">
        <f>SUM(E102:I102,E103:I103)*2</f>
        <v>2773.1000000000004</v>
      </c>
      <c r="K102" s="2" t="s">
        <v>659</v>
      </c>
      <c r="L102" s="398">
        <f>0.3*0.6*32/2*1.25*2</f>
        <v>7.1999999999999993</v>
      </c>
      <c r="M102" s="2" t="s">
        <v>1091</v>
      </c>
      <c r="S102" s="68">
        <f>+ข้อมูลสะพาน!B16</f>
        <v>0</v>
      </c>
      <c r="T102" s="68" t="str">
        <f>+ข้อมูลสะพาน!C16</f>
        <v xml:space="preserve"> </v>
      </c>
      <c r="U102" s="68" t="str">
        <f>+ข้อมูลสะพาน!D16</f>
        <v/>
      </c>
      <c r="V102" s="68">
        <f>+ข้อมูลสะพาน!E16</f>
        <v>0</v>
      </c>
      <c r="W102" s="68">
        <f>IF(V102=0,0,+ข้อมูลสะพาน!F16)</f>
        <v>0</v>
      </c>
    </row>
    <row r="103" spans="1:23">
      <c r="C103" s="2" t="s">
        <v>84</v>
      </c>
      <c r="D103" s="396">
        <v>9</v>
      </c>
      <c r="E103" s="14">
        <f>(ROUNDUP(24/0.25,0)+1)*0.55</f>
        <v>53.35</v>
      </c>
      <c r="G103" s="14">
        <f>(ROUNDUP(32/0.25,0)+1)*1.8</f>
        <v>232.20000000000002</v>
      </c>
      <c r="I103" s="14">
        <f>(ROUNDUP(3/0.25,0)+1)*2*17</f>
        <v>442</v>
      </c>
      <c r="S103" s="68">
        <f>+ข้อมูลสะพาน!B17</f>
        <v>0</v>
      </c>
      <c r="T103" s="68" t="str">
        <f>+ข้อมูลสะพาน!C17</f>
        <v xml:space="preserve"> </v>
      </c>
      <c r="U103" s="68" t="str">
        <f>+ข้อมูลสะพาน!D17</f>
        <v/>
      </c>
      <c r="V103" s="68">
        <f>+ข้อมูลสะพาน!E17</f>
        <v>0</v>
      </c>
      <c r="W103" s="68">
        <f>IF(V103=0,0,+ข้อมูลสะพาน!F17)</f>
        <v>0</v>
      </c>
    </row>
    <row r="104" spans="1:23">
      <c r="A104" s="2" t="s">
        <v>150</v>
      </c>
      <c r="B104" s="4" t="s">
        <v>467</v>
      </c>
      <c r="C104" s="396">
        <v>25</v>
      </c>
      <c r="D104" s="399">
        <v>25</v>
      </c>
      <c r="E104" s="396">
        <f>IF(B111&gt;=1,20,16)</f>
        <v>16</v>
      </c>
      <c r="F104" s="399">
        <f>E104</f>
        <v>16</v>
      </c>
      <c r="G104" s="396">
        <v>12</v>
      </c>
      <c r="H104" s="399">
        <v>12</v>
      </c>
      <c r="I104" s="396">
        <v>9</v>
      </c>
      <c r="J104" s="399">
        <v>9</v>
      </c>
      <c r="K104" s="396">
        <v>6</v>
      </c>
      <c r="L104" s="399">
        <v>6</v>
      </c>
      <c r="N104" s="2" t="s">
        <v>481</v>
      </c>
      <c r="S104" s="68">
        <f>+ข้อมูลสะพาน!B18</f>
        <v>0</v>
      </c>
      <c r="T104" s="68" t="str">
        <f>+ข้อมูลสะพาน!C18</f>
        <v xml:space="preserve"> </v>
      </c>
      <c r="U104" s="68" t="str">
        <f>+ข้อมูลสะพาน!D18</f>
        <v/>
      </c>
      <c r="V104" s="68">
        <f>+ข้อมูลสะพาน!E18</f>
        <v>0</v>
      </c>
      <c r="W104" s="68">
        <f>IF(V104=0,0,+ข้อมูลสะพาน!F18)</f>
        <v>0</v>
      </c>
    </row>
    <row r="105" spans="1:23">
      <c r="A105" s="2" t="s">
        <v>151</v>
      </c>
      <c r="B105" s="425">
        <f>ข้อมูลสะพาน!I9</f>
        <v>3</v>
      </c>
      <c r="C105" s="14">
        <f>(F28+F33)</f>
        <v>330</v>
      </c>
      <c r="D105" s="398">
        <f>C105*B105*3.85/1000</f>
        <v>3.8115000000000001</v>
      </c>
      <c r="E105" s="14">
        <v>0</v>
      </c>
      <c r="F105" s="398">
        <f>B105*E105*1.56/1000*1.11</f>
        <v>0</v>
      </c>
      <c r="G105" s="14">
        <f>F29+F32</f>
        <v>345</v>
      </c>
      <c r="H105" s="398">
        <f>B105*G105*0.888/1000*1.09</f>
        <v>1.0017972000000002</v>
      </c>
      <c r="I105" s="14">
        <f>(F30+F31+F34)</f>
        <v>467.6</v>
      </c>
      <c r="J105" s="398">
        <f>B105*I105*0.499/1000*1.07</f>
        <v>0.74899700400000013</v>
      </c>
      <c r="K105" s="14">
        <v>0</v>
      </c>
      <c r="L105" s="400">
        <f>B105*K105*0.222/1000*1.05</f>
        <v>0</v>
      </c>
      <c r="M105" s="423">
        <f>D25</f>
        <v>19.018750000000001</v>
      </c>
      <c r="N105" s="398">
        <f>B105*M105</f>
        <v>57.056250000000006</v>
      </c>
      <c r="S105" s="68">
        <f>+ข้อมูลสะพาน!B19</f>
        <v>0</v>
      </c>
      <c r="T105" s="68" t="str">
        <f>+ข้อมูลสะพาน!C19</f>
        <v xml:space="preserve"> </v>
      </c>
      <c r="U105" s="68" t="str">
        <f>+ข้อมูลสะพาน!D19</f>
        <v/>
      </c>
      <c r="V105" s="68">
        <f>+ข้อมูลสะพาน!E19</f>
        <v>0</v>
      </c>
      <c r="W105" s="68">
        <f>IF(V105=0,0,+ข้อมูลสะพาน!F19)</f>
        <v>0</v>
      </c>
    </row>
    <row r="106" spans="1:23">
      <c r="A106" s="2" t="s">
        <v>152</v>
      </c>
      <c r="B106" s="425">
        <f>ข้อมูลสะพาน!I10</f>
        <v>0</v>
      </c>
      <c r="C106" s="14">
        <f>L28+L33</f>
        <v>414</v>
      </c>
      <c r="D106" s="398">
        <f t="shared" ref="D106:D113" si="0">C106*B106*3.85/1000*1.15</f>
        <v>0</v>
      </c>
      <c r="E106" s="14">
        <v>0</v>
      </c>
      <c r="F106" s="398">
        <f t="shared" ref="F106:F113" si="1">B106*E106*1.56/1000*1.11</f>
        <v>0</v>
      </c>
      <c r="G106" s="14">
        <f>L29+L32</f>
        <v>405</v>
      </c>
      <c r="H106" s="398">
        <f t="shared" ref="H106:H113" si="2">B106*G106*0.888/1000*1.09</f>
        <v>0</v>
      </c>
      <c r="I106" s="14">
        <f>L30+L31+L34</f>
        <v>558.6</v>
      </c>
      <c r="J106" s="398">
        <f t="shared" ref="J106:J113" si="3">B106*I106*0.499/1000*1.07</f>
        <v>0</v>
      </c>
      <c r="K106" s="14">
        <v>0</v>
      </c>
      <c r="L106" s="400">
        <f t="shared" ref="L106:L113" si="4">B106*K106*0.222/1000*1.05</f>
        <v>0</v>
      </c>
      <c r="M106" s="423">
        <f>J25</f>
        <v>22.822500000000002</v>
      </c>
      <c r="N106" s="398">
        <f t="shared" ref="N106:N113" si="5">B106*M106</f>
        <v>0</v>
      </c>
      <c r="S106" s="68">
        <f>+ข้อมูลสะพาน!B20</f>
        <v>0</v>
      </c>
      <c r="T106" s="68" t="str">
        <f>+ข้อมูลสะพาน!C20</f>
        <v xml:space="preserve"> </v>
      </c>
      <c r="U106" s="68" t="str">
        <f>+ข้อมูลสะพาน!D20</f>
        <v/>
      </c>
      <c r="V106" s="68">
        <f>+ข้อมูลสะพาน!E20</f>
        <v>0</v>
      </c>
      <c r="W106" s="68">
        <f>IF(V106=0,0,+ข้อมูลสะพาน!F20)</f>
        <v>0</v>
      </c>
    </row>
    <row r="107" spans="1:23">
      <c r="A107" s="2" t="s">
        <v>153</v>
      </c>
      <c r="B107" s="425">
        <f>ข้อมูลสะพาน!I11</f>
        <v>0</v>
      </c>
      <c r="C107" s="14">
        <f>F39+F44</f>
        <v>518</v>
      </c>
      <c r="D107" s="398">
        <f t="shared" si="0"/>
        <v>0</v>
      </c>
      <c r="E107" s="14">
        <v>0</v>
      </c>
      <c r="F107" s="398">
        <f t="shared" si="1"/>
        <v>0</v>
      </c>
      <c r="G107" s="14">
        <f>F40+F43</f>
        <v>474</v>
      </c>
      <c r="H107" s="398">
        <f t="shared" si="2"/>
        <v>0</v>
      </c>
      <c r="I107" s="14">
        <f>F41+F42+F45</f>
        <v>656.8</v>
      </c>
      <c r="J107" s="398">
        <f t="shared" si="3"/>
        <v>0</v>
      </c>
      <c r="K107" s="14">
        <v>0</v>
      </c>
      <c r="L107" s="400">
        <f t="shared" si="4"/>
        <v>0</v>
      </c>
      <c r="M107" s="423">
        <f>D36</f>
        <v>30.126250000000002</v>
      </c>
      <c r="N107" s="398">
        <f t="shared" si="5"/>
        <v>0</v>
      </c>
      <c r="S107" s="68">
        <f>+ข้อมูลสะพาน!B21</f>
        <v>0</v>
      </c>
      <c r="T107" s="68" t="str">
        <f>+ข้อมูลสะพาน!C21</f>
        <v xml:space="preserve"> </v>
      </c>
      <c r="U107" s="68" t="str">
        <f>+ข้อมูลสะพาน!D21</f>
        <v/>
      </c>
      <c r="V107" s="68">
        <f>+ข้อมูลสะพาน!E21</f>
        <v>0</v>
      </c>
      <c r="W107" s="68">
        <f>IF(V107=0,0,+ข้อมูลสะพาน!F21)</f>
        <v>0</v>
      </c>
    </row>
    <row r="108" spans="1:23">
      <c r="A108" s="2" t="s">
        <v>154</v>
      </c>
      <c r="B108" s="425">
        <f>ข้อมูลสะพาน!I12</f>
        <v>2</v>
      </c>
      <c r="C108" s="14">
        <f>L39+L44</f>
        <v>688</v>
      </c>
      <c r="D108" s="398">
        <f t="shared" si="0"/>
        <v>6.0922399999999994</v>
      </c>
      <c r="E108" s="14">
        <v>0</v>
      </c>
      <c r="F108" s="398">
        <f t="shared" si="1"/>
        <v>0</v>
      </c>
      <c r="G108" s="14">
        <f>L40+L43</f>
        <v>579</v>
      </c>
      <c r="H108" s="398">
        <f t="shared" si="2"/>
        <v>1.1208513600000003</v>
      </c>
      <c r="I108" s="14">
        <f>L41+L42+L45</f>
        <v>757</v>
      </c>
      <c r="J108" s="398">
        <f t="shared" si="3"/>
        <v>0.80837002000000002</v>
      </c>
      <c r="K108" s="14">
        <v>0</v>
      </c>
      <c r="L108" s="400">
        <f t="shared" si="4"/>
        <v>0</v>
      </c>
      <c r="M108" s="423">
        <f>J36</f>
        <v>38.43</v>
      </c>
      <c r="N108" s="398">
        <f t="shared" si="5"/>
        <v>76.86</v>
      </c>
      <c r="U108" s="69" t="s">
        <v>470</v>
      </c>
      <c r="V108" s="68">
        <f>SUM(V95:V107)</f>
        <v>8</v>
      </c>
      <c r="W108" s="68">
        <f>SUM(W95:W107)</f>
        <v>2</v>
      </c>
    </row>
    <row r="109" spans="1:23">
      <c r="A109" s="2" t="s">
        <v>155</v>
      </c>
      <c r="B109" s="425">
        <f>ข้อมูลสะพาน!I13</f>
        <v>0</v>
      </c>
      <c r="C109" s="14">
        <f>F50+F55</f>
        <v>792</v>
      </c>
      <c r="D109" s="398">
        <f t="shared" si="0"/>
        <v>0</v>
      </c>
      <c r="E109" s="14">
        <v>0</v>
      </c>
      <c r="F109" s="398">
        <f t="shared" si="1"/>
        <v>0</v>
      </c>
      <c r="G109" s="14">
        <f>+F51+F54</f>
        <v>693</v>
      </c>
      <c r="H109" s="398">
        <f t="shared" si="2"/>
        <v>0</v>
      </c>
      <c r="I109" s="14">
        <f>F52+F53+F56</f>
        <v>859.2</v>
      </c>
      <c r="J109" s="398">
        <f t="shared" si="3"/>
        <v>0</v>
      </c>
      <c r="K109" s="14">
        <v>0</v>
      </c>
      <c r="L109" s="400">
        <f t="shared" si="4"/>
        <v>0</v>
      </c>
      <c r="M109" s="423">
        <f>D47</f>
        <v>47.733750000000001</v>
      </c>
      <c r="N109" s="398">
        <f t="shared" si="5"/>
        <v>0</v>
      </c>
      <c r="S109" s="68"/>
      <c r="T109" s="68"/>
    </row>
    <row r="110" spans="1:23">
      <c r="A110" s="2" t="s">
        <v>156</v>
      </c>
      <c r="B110" s="425">
        <f>ข้อมูลสะพาน!I14</f>
        <v>0</v>
      </c>
      <c r="C110" s="14">
        <f>L50+L54+L55</f>
        <v>1210</v>
      </c>
      <c r="D110" s="398">
        <f>C110*B110*3.85/1000</f>
        <v>0</v>
      </c>
      <c r="E110" s="14"/>
      <c r="F110" s="398">
        <f t="shared" si="1"/>
        <v>0</v>
      </c>
      <c r="G110" s="14">
        <f>L51</f>
        <v>765</v>
      </c>
      <c r="H110" s="398">
        <f t="shared" si="2"/>
        <v>0</v>
      </c>
      <c r="I110" s="14">
        <f>L52+L53+L56</f>
        <v>953.2</v>
      </c>
      <c r="J110" s="398">
        <f t="shared" si="3"/>
        <v>0</v>
      </c>
      <c r="K110" s="14">
        <v>0</v>
      </c>
      <c r="L110" s="400">
        <f t="shared" si="4"/>
        <v>0</v>
      </c>
      <c r="M110" s="423">
        <f>J47</f>
        <v>53.037500000000001</v>
      </c>
      <c r="N110" s="398">
        <f t="shared" si="5"/>
        <v>0</v>
      </c>
    </row>
    <row r="111" spans="1:23">
      <c r="A111" s="2" t="s">
        <v>157</v>
      </c>
      <c r="B111" s="425">
        <f>ข้อมูลสะพาน!I15</f>
        <v>0</v>
      </c>
      <c r="C111" s="14">
        <f>F61+F63+F65+F66</f>
        <v>2352</v>
      </c>
      <c r="D111" s="398">
        <f t="shared" si="0"/>
        <v>0</v>
      </c>
      <c r="E111" s="14"/>
      <c r="F111" s="398">
        <f t="shared" si="1"/>
        <v>0</v>
      </c>
      <c r="G111" s="14">
        <f>F62+F64</f>
        <v>1530</v>
      </c>
      <c r="H111" s="398">
        <f t="shared" si="2"/>
        <v>0</v>
      </c>
      <c r="I111" s="14">
        <f>F67</f>
        <v>268.39999999999998</v>
      </c>
      <c r="J111" s="398">
        <f t="shared" si="3"/>
        <v>0</v>
      </c>
      <c r="K111" s="14">
        <v>0</v>
      </c>
      <c r="L111" s="400">
        <f t="shared" si="4"/>
        <v>0</v>
      </c>
      <c r="M111" s="423">
        <f>D58</f>
        <v>69.644999999999996</v>
      </c>
      <c r="N111" s="398">
        <f t="shared" si="5"/>
        <v>0</v>
      </c>
    </row>
    <row r="112" spans="1:23" ht="22.5" thickBot="1">
      <c r="A112" s="401" t="s">
        <v>433</v>
      </c>
      <c r="B112" s="401"/>
      <c r="C112" s="402">
        <v>25</v>
      </c>
      <c r="D112" s="473">
        <f>ROUND(SUM(D105:D111),3)</f>
        <v>9.9039999999999999</v>
      </c>
      <c r="E112" s="402">
        <v>16</v>
      </c>
      <c r="F112" s="473">
        <f>ROUND(SUM(F105:F111),3)</f>
        <v>0</v>
      </c>
      <c r="G112" s="402">
        <v>12</v>
      </c>
      <c r="H112" s="473">
        <f>ROUND(SUM(H105:H111),3)</f>
        <v>2.1230000000000002</v>
      </c>
      <c r="I112" s="402">
        <v>9</v>
      </c>
      <c r="J112" s="473">
        <f>ROUND(SUM(J105:J111),3)</f>
        <v>1.5569999999999999</v>
      </c>
      <c r="K112" s="402">
        <v>6</v>
      </c>
      <c r="L112" s="473">
        <f>ROUND(SUM(L105:L111),3)</f>
        <v>0</v>
      </c>
      <c r="M112" s="432" t="s">
        <v>481</v>
      </c>
      <c r="N112" s="473">
        <f>ROUND(SUM(N105:N111),3)</f>
        <v>133.916</v>
      </c>
      <c r="O112" s="2" t="s">
        <v>1091</v>
      </c>
    </row>
    <row r="113" spans="1:15" ht="22.5" thickTop="1">
      <c r="A113" s="2" t="s">
        <v>99</v>
      </c>
      <c r="B113" s="425">
        <f>ข้อมูลสะพาน!I8</f>
        <v>31</v>
      </c>
      <c r="C113" s="14">
        <v>0</v>
      </c>
      <c r="D113" s="398">
        <f t="shared" si="0"/>
        <v>0</v>
      </c>
      <c r="E113" s="14">
        <v>0</v>
      </c>
      <c r="F113" s="398">
        <f t="shared" si="1"/>
        <v>0</v>
      </c>
      <c r="G113" s="14">
        <f>L70</f>
        <v>15</v>
      </c>
      <c r="H113" s="398">
        <f t="shared" si="2"/>
        <v>0.45008280000000006</v>
      </c>
      <c r="I113" s="423">
        <f>K70</f>
        <v>10</v>
      </c>
      <c r="J113" s="398">
        <f t="shared" si="3"/>
        <v>0.16551830000000001</v>
      </c>
      <c r="K113" s="423">
        <f>J70</f>
        <v>10.666666666666666</v>
      </c>
      <c r="L113" s="400">
        <f t="shared" si="4"/>
        <v>7.7078399999999991E-2</v>
      </c>
      <c r="M113" s="68">
        <f>G70</f>
        <v>0.54749999999999999</v>
      </c>
      <c r="N113" s="398">
        <f t="shared" si="5"/>
        <v>16.9725</v>
      </c>
    </row>
    <row r="114" spans="1:15" ht="22.5" thickBot="1">
      <c r="A114" s="401" t="s">
        <v>158</v>
      </c>
      <c r="B114" s="401"/>
      <c r="C114" s="402">
        <v>25</v>
      </c>
      <c r="D114" s="473">
        <f>ROUND(SUM(D113),3)</f>
        <v>0</v>
      </c>
      <c r="E114" s="402">
        <v>16</v>
      </c>
      <c r="F114" s="473">
        <f>ROUND(SUM(F113),3)</f>
        <v>0</v>
      </c>
      <c r="G114" s="402">
        <v>12</v>
      </c>
      <c r="H114" s="473">
        <f>ROUND(SUM(H113),3)</f>
        <v>0.45</v>
      </c>
      <c r="I114" s="402">
        <v>9</v>
      </c>
      <c r="J114" s="473">
        <f>ROUND(SUM(J113),3)</f>
        <v>0.16600000000000001</v>
      </c>
      <c r="K114" s="402">
        <v>6</v>
      </c>
      <c r="L114" s="473">
        <f>ROUND(SUM(L113),3)</f>
        <v>7.6999999999999999E-2</v>
      </c>
      <c r="M114" s="432" t="s">
        <v>481</v>
      </c>
      <c r="N114" s="473">
        <f>ROUND(SUM(N113),3)</f>
        <v>16.972999999999999</v>
      </c>
      <c r="O114" s="2" t="s">
        <v>1091</v>
      </c>
    </row>
    <row r="115" spans="1:15" ht="22.5" thickTop="1">
      <c r="F115" s="2"/>
    </row>
    <row r="116" spans="1:15">
      <c r="A116" s="2" t="s">
        <v>137</v>
      </c>
      <c r="B116" s="416">
        <f>W108</f>
        <v>2</v>
      </c>
      <c r="C116" s="14">
        <f>E80</f>
        <v>38.4</v>
      </c>
      <c r="D116" s="398">
        <f>B116*C116*3.85/1000*1.15</f>
        <v>0.34003199999999995</v>
      </c>
      <c r="E116" s="14">
        <v>0</v>
      </c>
      <c r="F116" s="398">
        <f>B116*E116*1.56/1000*1.11</f>
        <v>0</v>
      </c>
      <c r="G116" s="14">
        <v>0</v>
      </c>
      <c r="H116" s="398">
        <f>B116*G116*0.888/1000*1.09</f>
        <v>0</v>
      </c>
      <c r="I116" s="460">
        <f>F80</f>
        <v>58.8</v>
      </c>
      <c r="J116" s="398">
        <f>B116*I116*0.499/1000*1.07</f>
        <v>6.2790167999999993E-2</v>
      </c>
      <c r="K116" s="14">
        <v>0</v>
      </c>
      <c r="L116" s="398">
        <f>B116*K116*0.222/1000*1.05</f>
        <v>0</v>
      </c>
      <c r="N116" s="398">
        <f>D80*B116</f>
        <v>3.0720000000000001</v>
      </c>
    </row>
    <row r="117" spans="1:15">
      <c r="A117" s="2" t="s">
        <v>159</v>
      </c>
      <c r="B117" s="416">
        <f>I95</f>
        <v>6</v>
      </c>
      <c r="C117" s="14">
        <f>O96</f>
        <v>432</v>
      </c>
      <c r="D117" s="398">
        <f>IF($B$128&lt;1,0,C117)*3.85/1000*1.15</f>
        <v>1.9126799999999999</v>
      </c>
      <c r="E117" s="14"/>
      <c r="F117" s="398">
        <f>IF($B$128&lt;1,0,E117)*1.56/1000*1.11</f>
        <v>0</v>
      </c>
      <c r="G117" s="14"/>
      <c r="H117" s="398">
        <f>IF($B$128&lt;1,0,G117)*0.888/1000*1.09</f>
        <v>0</v>
      </c>
      <c r="I117" s="460">
        <f>O97</f>
        <v>648</v>
      </c>
      <c r="J117" s="398">
        <f>IF($B$128&lt;1,0,I117)*0.499/1000*1.07</f>
        <v>0.34598664000000001</v>
      </c>
      <c r="K117" s="14"/>
      <c r="L117" s="398">
        <f>IF($B$128&lt;1,0,K117)*0.222/1000*1.05</f>
        <v>0</v>
      </c>
      <c r="N117" s="398">
        <f>O95</f>
        <v>15.360000000000005</v>
      </c>
    </row>
    <row r="118" spans="1:15" ht="22.5" thickBot="1">
      <c r="A118" s="401" t="s">
        <v>160</v>
      </c>
      <c r="B118" s="401"/>
      <c r="C118" s="402">
        <v>25</v>
      </c>
      <c r="D118" s="473">
        <f>ROUND(SUM(D116:D117),3)</f>
        <v>2.2530000000000001</v>
      </c>
      <c r="E118" s="402">
        <v>16</v>
      </c>
      <c r="F118" s="473">
        <f>ROUND(SUM(F116:F117),3)</f>
        <v>0</v>
      </c>
      <c r="G118" s="402">
        <v>12</v>
      </c>
      <c r="H118" s="473">
        <f>ROUND(SUM(H116:H117),3)</f>
        <v>0</v>
      </c>
      <c r="I118" s="402">
        <v>9</v>
      </c>
      <c r="J118" s="473">
        <f>ROUND(SUM(J116:J117),3)</f>
        <v>0.40899999999999997</v>
      </c>
      <c r="K118" s="402">
        <v>6</v>
      </c>
      <c r="L118" s="403">
        <f>ROUND(SUM(L116:L117),3)</f>
        <v>0</v>
      </c>
      <c r="M118" s="432" t="s">
        <v>481</v>
      </c>
      <c r="N118" s="473">
        <f>ROUND(SUM(N116:N117),3)</f>
        <v>18.431999999999999</v>
      </c>
      <c r="O118" s="2" t="s">
        <v>1091</v>
      </c>
    </row>
    <row r="119" spans="1:15" ht="22.5" thickTop="1">
      <c r="F119" s="2"/>
      <c r="L119" s="68">
        <f>SUM(L116:L118)</f>
        <v>0</v>
      </c>
    </row>
    <row r="120" spans="1:15" ht="22.5" thickBot="1">
      <c r="A120" s="2" t="s">
        <v>121</v>
      </c>
      <c r="B120" s="416">
        <f>ข้อมูลสะพาน!C22</f>
        <v>5</v>
      </c>
      <c r="C120" s="14"/>
      <c r="D120" s="404"/>
      <c r="E120" s="14">
        <f>IF(B120&lt;1,0,N83)</f>
        <v>12.6</v>
      </c>
      <c r="F120" s="405">
        <f>B120*E120</f>
        <v>63</v>
      </c>
      <c r="G120" s="14"/>
      <c r="H120" s="405"/>
      <c r="I120" s="423"/>
      <c r="J120" s="405"/>
      <c r="K120" s="14"/>
      <c r="L120" s="405"/>
    </row>
    <row r="121" spans="1:15" ht="22.5" thickTop="1">
      <c r="F121" s="2"/>
    </row>
    <row r="122" spans="1:15">
      <c r="A122" s="2" t="s">
        <v>161</v>
      </c>
      <c r="C122" s="396">
        <v>25</v>
      </c>
      <c r="D122" s="14">
        <v>0</v>
      </c>
      <c r="E122" s="396">
        <v>16</v>
      </c>
      <c r="F122" s="14">
        <v>0</v>
      </c>
      <c r="G122" s="396">
        <v>12</v>
      </c>
      <c r="H122" s="14">
        <v>0</v>
      </c>
      <c r="I122" s="396">
        <v>9</v>
      </c>
      <c r="J122" s="14">
        <v>0</v>
      </c>
      <c r="K122" s="396">
        <v>6</v>
      </c>
      <c r="L122" s="14">
        <v>0</v>
      </c>
    </row>
    <row r="123" spans="1:15" ht="22.5" thickBot="1">
      <c r="A123" s="2" t="s">
        <v>162</v>
      </c>
      <c r="B123" s="2">
        <f>COUNTIF(ข้อมูลสะพาน!P9:P22,3.5)-2</f>
        <v>2</v>
      </c>
      <c r="C123" s="14">
        <f>L78</f>
        <v>80</v>
      </c>
      <c r="D123" s="405">
        <f t="shared" ref="D123:D128" si="6">B123*C123</f>
        <v>160</v>
      </c>
      <c r="E123" s="14">
        <f>N78</f>
        <v>0</v>
      </c>
      <c r="F123" s="405">
        <f t="shared" ref="F123:F128" si="7">B123*E123</f>
        <v>0</v>
      </c>
      <c r="G123" s="14">
        <f>M78</f>
        <v>20</v>
      </c>
      <c r="H123" s="405">
        <f t="shared" ref="H123:H128" si="8">B123*G123</f>
        <v>40</v>
      </c>
      <c r="I123" s="460">
        <f>O78</f>
        <v>122.4</v>
      </c>
      <c r="J123" s="405">
        <f t="shared" ref="J123:J128" si="9">B123*I123</f>
        <v>244.8</v>
      </c>
      <c r="K123" s="14">
        <v>0</v>
      </c>
      <c r="L123" s="405">
        <f>B123*K123</f>
        <v>0</v>
      </c>
    </row>
    <row r="124" spans="1:15" ht="23.25" thickTop="1" thickBot="1">
      <c r="A124" s="2" t="s">
        <v>163</v>
      </c>
      <c r="B124" s="2">
        <f>COUNTIF(ข้อมูลสะพาน!$M$9:$M$21,0.05)</f>
        <v>0</v>
      </c>
      <c r="C124" s="14">
        <f>L79</f>
        <v>80</v>
      </c>
      <c r="D124" s="405">
        <f t="shared" si="6"/>
        <v>0</v>
      </c>
      <c r="E124" s="14">
        <f>N79</f>
        <v>32.299999999999997</v>
      </c>
      <c r="F124" s="405">
        <f t="shared" si="7"/>
        <v>0</v>
      </c>
      <c r="G124" s="14">
        <f>M79</f>
        <v>40</v>
      </c>
      <c r="H124" s="405">
        <f t="shared" si="8"/>
        <v>0</v>
      </c>
      <c r="I124" s="460">
        <f>O79</f>
        <v>154.69999999999999</v>
      </c>
      <c r="J124" s="405">
        <f t="shared" si="9"/>
        <v>0</v>
      </c>
      <c r="K124" s="14">
        <v>0</v>
      </c>
      <c r="L124" s="405">
        <f>B124*K124</f>
        <v>0</v>
      </c>
    </row>
    <row r="125" spans="1:15" ht="23.25" thickTop="1" thickBot="1">
      <c r="A125" s="2" t="s">
        <v>164</v>
      </c>
      <c r="B125" s="2">
        <f>COUNTIF(ข้อมูลสะพาน!$M$9:$M$21,0.1)</f>
        <v>2</v>
      </c>
      <c r="C125" s="14">
        <f>L80</f>
        <v>80</v>
      </c>
      <c r="D125" s="405">
        <f t="shared" si="6"/>
        <v>160</v>
      </c>
      <c r="E125" s="14">
        <f>N80</f>
        <v>34</v>
      </c>
      <c r="F125" s="405">
        <f t="shared" si="7"/>
        <v>68</v>
      </c>
      <c r="G125" s="14">
        <f>M80</f>
        <v>40</v>
      </c>
      <c r="H125" s="405">
        <f t="shared" si="8"/>
        <v>80</v>
      </c>
      <c r="I125" s="460">
        <f>O80</f>
        <v>156.4</v>
      </c>
      <c r="J125" s="405">
        <f t="shared" si="9"/>
        <v>312.8</v>
      </c>
      <c r="K125" s="14">
        <v>0</v>
      </c>
      <c r="L125" s="405">
        <f>B125*K125</f>
        <v>0</v>
      </c>
    </row>
    <row r="126" spans="1:15" ht="23.25" thickTop="1" thickBot="1">
      <c r="A126" s="2" t="s">
        <v>165</v>
      </c>
      <c r="B126" s="2">
        <f>COUNTIF(ข้อมูลสะพาน!$M$9:$M$21,0.15)</f>
        <v>0</v>
      </c>
      <c r="C126" s="14">
        <f>L81</f>
        <v>80</v>
      </c>
      <c r="D126" s="405">
        <f t="shared" si="6"/>
        <v>0</v>
      </c>
      <c r="E126" s="14">
        <f>N81</f>
        <v>35.700000000000003</v>
      </c>
      <c r="F126" s="405">
        <f t="shared" si="7"/>
        <v>0</v>
      </c>
      <c r="G126" s="14">
        <f>M81</f>
        <v>40</v>
      </c>
      <c r="H126" s="405">
        <f t="shared" si="8"/>
        <v>0</v>
      </c>
      <c r="I126" s="460">
        <f>O81</f>
        <v>158.10000000000002</v>
      </c>
      <c r="J126" s="405">
        <f t="shared" si="9"/>
        <v>0</v>
      </c>
      <c r="K126" s="14">
        <v>0</v>
      </c>
      <c r="L126" s="405">
        <f>B126*K126</f>
        <v>0</v>
      </c>
    </row>
    <row r="127" spans="1:15" ht="23.25" thickTop="1" thickBot="1">
      <c r="A127" s="2" t="s">
        <v>166</v>
      </c>
      <c r="B127" s="2">
        <f>COUNTIF(ข้อมูลสะพาน!$M$9:$M$21,0.2)</f>
        <v>0</v>
      </c>
      <c r="C127" s="14">
        <f>L82</f>
        <v>80</v>
      </c>
      <c r="D127" s="405">
        <f t="shared" si="6"/>
        <v>0</v>
      </c>
      <c r="E127" s="14">
        <f>N82</f>
        <v>37.4</v>
      </c>
      <c r="F127" s="405">
        <f t="shared" si="7"/>
        <v>0</v>
      </c>
      <c r="G127" s="14">
        <f>M82</f>
        <v>40</v>
      </c>
      <c r="H127" s="405">
        <f t="shared" si="8"/>
        <v>0</v>
      </c>
      <c r="I127" s="460">
        <f>O82</f>
        <v>159.80000000000001</v>
      </c>
      <c r="J127" s="405">
        <f t="shared" si="9"/>
        <v>0</v>
      </c>
      <c r="K127" s="14">
        <v>0</v>
      </c>
      <c r="L127" s="405">
        <f>B127*K127</f>
        <v>0</v>
      </c>
    </row>
    <row r="128" spans="1:15" ht="23.25" thickTop="1" thickBot="1">
      <c r="A128" s="2" t="s">
        <v>167</v>
      </c>
      <c r="B128" s="2">
        <f>IF(B120&lt;1,0,1)</f>
        <v>1</v>
      </c>
      <c r="C128" s="14">
        <f>N92</f>
        <v>160</v>
      </c>
      <c r="D128" s="404">
        <f t="shared" si="6"/>
        <v>160</v>
      </c>
      <c r="E128" s="14">
        <f>K92</f>
        <v>0</v>
      </c>
      <c r="F128" s="405">
        <f t="shared" si="7"/>
        <v>0</v>
      </c>
      <c r="G128" s="14">
        <f>L92</f>
        <v>468.5</v>
      </c>
      <c r="H128" s="405">
        <f t="shared" si="8"/>
        <v>468.5</v>
      </c>
      <c r="I128" s="423">
        <f>M92</f>
        <v>560.90000000000009</v>
      </c>
      <c r="J128" s="405">
        <f t="shared" si="9"/>
        <v>560.90000000000009</v>
      </c>
      <c r="K128" s="14"/>
      <c r="L128" s="405">
        <v>0</v>
      </c>
    </row>
    <row r="129" spans="1:25" ht="22.5" thickTop="1"/>
    <row r="130" spans="1:25" ht="22.5" thickBot="1">
      <c r="A130" s="1506" t="s">
        <v>168</v>
      </c>
      <c r="B130" s="1506"/>
      <c r="C130" s="396">
        <v>25</v>
      </c>
      <c r="D130" s="406">
        <f>SUM(D116:D128)</f>
        <v>484.50571200000002</v>
      </c>
      <c r="E130" s="396">
        <v>16</v>
      </c>
      <c r="F130" s="406">
        <f>SUM(F116:F128)</f>
        <v>131</v>
      </c>
      <c r="G130" s="396">
        <v>12</v>
      </c>
      <c r="H130" s="406">
        <f>SUM(H116:H128)</f>
        <v>588.5</v>
      </c>
      <c r="I130" s="396">
        <v>9</v>
      </c>
      <c r="J130" s="406">
        <f>SUM(J116:J128)</f>
        <v>1119.317776808</v>
      </c>
      <c r="K130" s="396">
        <v>6</v>
      </c>
      <c r="L130" s="406">
        <f>SUM(L116:L128)</f>
        <v>0</v>
      </c>
    </row>
    <row r="131" spans="1:25" ht="23.25" thickTop="1" thickBot="1">
      <c r="C131" s="14"/>
      <c r="D131" s="407">
        <f>ROUND(_st25*3.85/1000,3)</f>
        <v>1.865</v>
      </c>
      <c r="E131" s="14" t="s">
        <v>471</v>
      </c>
      <c r="F131" s="407">
        <f>ROUND(_st16*1.58/1000,3)</f>
        <v>0.20699999999999999</v>
      </c>
      <c r="G131" s="14" t="s">
        <v>471</v>
      </c>
      <c r="H131" s="407">
        <f>ROUND(_st12*0.888/1000,3)</f>
        <v>0.52300000000000002</v>
      </c>
      <c r="I131" s="14" t="s">
        <v>471</v>
      </c>
      <c r="J131" s="407">
        <f>ROUND(_st9*0.499/1000,3)</f>
        <v>0.55900000000000005</v>
      </c>
      <c r="K131" s="14" t="s">
        <v>471</v>
      </c>
      <c r="L131" s="407">
        <f>ROUND(_st6*0.222/1000,3)</f>
        <v>0</v>
      </c>
      <c r="M131" s="14" t="s">
        <v>471</v>
      </c>
    </row>
    <row r="132" spans="1:25" ht="23.25" thickTop="1" thickBot="1">
      <c r="C132" s="14"/>
      <c r="D132" s="14"/>
      <c r="E132" s="14"/>
      <c r="F132" s="14"/>
      <c r="G132" s="14"/>
      <c r="K132" s="14"/>
    </row>
    <row r="133" spans="1:25">
      <c r="A133" s="1507" t="s">
        <v>169</v>
      </c>
      <c r="B133" s="1508"/>
      <c r="C133" s="1508"/>
      <c r="D133" s="1508"/>
      <c r="E133" s="1509"/>
      <c r="F133" s="14"/>
      <c r="G133" s="14"/>
      <c r="K133" s="14"/>
    </row>
    <row r="134" spans="1:25" ht="22.5" thickBot="1">
      <c r="A134" s="1510"/>
      <c r="B134" s="1511"/>
      <c r="C134" s="1511"/>
      <c r="D134" s="1511"/>
      <c r="E134" s="1512"/>
      <c r="F134" s="14"/>
      <c r="G134" s="14"/>
      <c r="K134" s="14"/>
    </row>
    <row r="135" spans="1:25">
      <c r="C135" s="14"/>
      <c r="D135" s="14"/>
      <c r="E135" s="14"/>
      <c r="F135" s="14"/>
      <c r="G135" s="14"/>
      <c r="K135" s="14"/>
    </row>
    <row r="136" spans="1:25" s="437" customFormat="1" ht="55.5" customHeight="1">
      <c r="A136" s="408" t="s">
        <v>170</v>
      </c>
      <c r="B136" s="435" t="s">
        <v>480</v>
      </c>
      <c r="C136" s="437" t="s">
        <v>171</v>
      </c>
      <c r="D136" s="439"/>
      <c r="E136" s="409" t="s">
        <v>481</v>
      </c>
      <c r="F136" s="439" t="s">
        <v>172</v>
      </c>
      <c r="G136" s="461" t="s">
        <v>173</v>
      </c>
      <c r="H136" s="396"/>
      <c r="I136" s="396"/>
      <c r="J136" s="396"/>
      <c r="K136" s="396"/>
      <c r="L136" s="396"/>
      <c r="M136" s="396"/>
      <c r="N136" s="396"/>
      <c r="O136" s="396"/>
      <c r="P136" s="396"/>
      <c r="Q136" s="2"/>
    </row>
    <row r="137" spans="1:25">
      <c r="B137" s="410">
        <f>ROUND(0.1*2.2*10.2/COS(skew*PI()/180),3)</f>
        <v>2.2440000000000002</v>
      </c>
      <c r="C137" s="2" t="s">
        <v>1091</v>
      </c>
      <c r="D137" s="14"/>
      <c r="E137" s="410">
        <f>ROUND((G140)*10/COS(skew*PI()/180),3)</f>
        <v>10.4</v>
      </c>
      <c r="F137" s="14" t="s">
        <v>1091</v>
      </c>
      <c r="G137" s="14">
        <f>0.3*2</f>
        <v>0.6</v>
      </c>
      <c r="H137" s="396"/>
      <c r="I137" s="396"/>
      <c r="J137" s="396"/>
      <c r="K137" s="396"/>
      <c r="L137" s="396"/>
      <c r="M137" s="396"/>
      <c r="N137" s="14"/>
      <c r="Q137" s="2" t="s">
        <v>174</v>
      </c>
      <c r="R137" s="2">
        <f>9.6*1/COS(skew*PI()/180)</f>
        <v>9.6</v>
      </c>
      <c r="S137" s="2" t="s">
        <v>1115</v>
      </c>
    </row>
    <row r="138" spans="1:25">
      <c r="A138" s="2" t="s">
        <v>671</v>
      </c>
      <c r="B138" s="462">
        <v>2</v>
      </c>
      <c r="C138" s="462">
        <v>10</v>
      </c>
      <c r="D138" s="14"/>
      <c r="E138" s="14"/>
      <c r="F138" s="14"/>
      <c r="G138" s="14">
        <f>(2+0.4)/2*0.2</f>
        <v>0.24</v>
      </c>
      <c r="H138" s="396"/>
      <c r="I138" s="396"/>
      <c r="J138" s="396"/>
      <c r="K138" s="396"/>
      <c r="L138" s="396"/>
      <c r="M138" s="396"/>
    </row>
    <row r="139" spans="1:25">
      <c r="B139" s="463"/>
      <c r="C139" s="14"/>
      <c r="D139" s="14"/>
      <c r="E139" s="14"/>
      <c r="F139" s="14"/>
      <c r="G139" s="14">
        <f>0.4*0.5</f>
        <v>0.2</v>
      </c>
      <c r="K139" s="14"/>
      <c r="P139" s="4" t="s">
        <v>175</v>
      </c>
      <c r="Q139" s="4" t="s">
        <v>176</v>
      </c>
      <c r="R139" s="4" t="s">
        <v>137</v>
      </c>
      <c r="S139" s="464" t="s">
        <v>470</v>
      </c>
      <c r="T139" s="1502" t="s">
        <v>176</v>
      </c>
      <c r="U139" s="1502"/>
      <c r="V139" s="4" t="s">
        <v>176</v>
      </c>
      <c r="W139" s="4" t="s">
        <v>175</v>
      </c>
      <c r="X139" s="4" t="s">
        <v>177</v>
      </c>
      <c r="Y139" s="464" t="s">
        <v>470</v>
      </c>
    </row>
    <row r="140" spans="1:25" ht="65.25">
      <c r="C140" s="14"/>
      <c r="D140" s="14"/>
      <c r="E140" s="14"/>
      <c r="F140" s="434" t="s">
        <v>178</v>
      </c>
      <c r="G140" s="411">
        <f>SUM(G137:G139)</f>
        <v>1.04</v>
      </c>
      <c r="H140" s="436" t="s">
        <v>176</v>
      </c>
      <c r="I140" s="1503" t="s">
        <v>179</v>
      </c>
      <c r="J140" s="1503"/>
      <c r="K140" s="435" t="s">
        <v>180</v>
      </c>
      <c r="L140" s="434" t="s">
        <v>181</v>
      </c>
      <c r="M140" s="465" t="s">
        <v>182</v>
      </c>
      <c r="N140" s="465" t="s">
        <v>183</v>
      </c>
      <c r="O140" s="466" t="s">
        <v>184</v>
      </c>
      <c r="P140" s="412">
        <v>25</v>
      </c>
      <c r="Q140" s="412">
        <v>25</v>
      </c>
      <c r="R140" s="412">
        <v>25</v>
      </c>
      <c r="S140" s="413">
        <v>25</v>
      </c>
      <c r="T140" s="413">
        <v>16</v>
      </c>
      <c r="U140" s="413">
        <v>12</v>
      </c>
      <c r="V140" s="412">
        <v>9</v>
      </c>
      <c r="W140" s="412">
        <v>9</v>
      </c>
      <c r="X140" s="412">
        <v>9</v>
      </c>
      <c r="Y140" s="413">
        <v>9</v>
      </c>
    </row>
    <row r="141" spans="1:25">
      <c r="B141" s="4" t="s">
        <v>185</v>
      </c>
      <c r="C141" s="396">
        <v>9</v>
      </c>
      <c r="D141" s="396">
        <v>12</v>
      </c>
      <c r="E141" s="396">
        <v>16</v>
      </c>
      <c r="F141" s="396">
        <v>25</v>
      </c>
      <c r="G141" s="396"/>
      <c r="H141" s="68">
        <f>ข้อมูลสะพาน!E9</f>
        <v>4</v>
      </c>
      <c r="I141" s="1501" t="str">
        <f>ข้อมูลสะพาน!D9</f>
        <v>ฐานที่ 1 (หูช้าง)</v>
      </c>
      <c r="J141" s="1501"/>
      <c r="K141" s="68">
        <f>IF(ข้อมูลสะพาน!B9=0,0,ข้อมูลสะพาน!E9+1.5)</f>
        <v>5.5</v>
      </c>
      <c r="L141" s="14">
        <f t="shared" ref="L141:L153" si="10">IF(K141=0,0,(K141)*0.4*0.4*6)</f>
        <v>5.2800000000000011</v>
      </c>
      <c r="M141" s="14">
        <f>ROUNDDOWN((K141-0.2)/3,0)*0.4*0.4*9</f>
        <v>1.4400000000000004</v>
      </c>
      <c r="N141" s="14">
        <f>IF(K141=0,0,$E$137)</f>
        <v>10.4</v>
      </c>
      <c r="O141" s="467">
        <f>L141+M141+N141</f>
        <v>17.12</v>
      </c>
      <c r="P141" s="68">
        <f>K141*8*6+F148</f>
        <v>403.2</v>
      </c>
      <c r="Q141" s="68">
        <f>IF(K141&gt;0,$F$146,0)</f>
        <v>60</v>
      </c>
      <c r="R141" s="68">
        <f>ROUNDDOWN(K141/3.2,0)*4*$R$137</f>
        <v>38.4</v>
      </c>
      <c r="S141" s="468">
        <f>P141+Q141+R141</f>
        <v>501.59999999999997</v>
      </c>
      <c r="T141" s="468">
        <f>IF(K141=0,0,$E$146)</f>
        <v>127.5</v>
      </c>
      <c r="U141" s="468">
        <f>IF(K141=0,0,$D$146)</f>
        <v>218.5</v>
      </c>
      <c r="V141" s="68">
        <f>IF(K141=0,0,$C$146)</f>
        <v>189.6</v>
      </c>
      <c r="W141" s="68">
        <f>ROUNDUP(K141/0.2,0)*1.2</f>
        <v>33.6</v>
      </c>
      <c r="X141" s="68">
        <f>ROUNDDOWN(K141/3.2,0)*ROUND($R$137/0.2,0)*1.2</f>
        <v>57.599999999999994</v>
      </c>
      <c r="Y141" s="468">
        <f>+V141+W141+X141</f>
        <v>280.79999999999995</v>
      </c>
    </row>
    <row r="142" spans="1:25">
      <c r="B142" s="2" t="s">
        <v>186</v>
      </c>
      <c r="C142" s="14"/>
      <c r="D142" s="14">
        <f>ROUND(4*C138/COS(skew*PI()/180),3)</f>
        <v>40</v>
      </c>
      <c r="E142" s="14"/>
      <c r="F142" s="14">
        <f>ROUND(6*C138/COS(skew*PI()/180),3)</f>
        <v>60</v>
      </c>
      <c r="G142" s="14"/>
      <c r="H142" s="68">
        <f>ข้อมูลสะพาน!E10</f>
        <v>4</v>
      </c>
      <c r="I142" s="1501" t="str">
        <f>ข้อมูลสะพาน!D10</f>
        <v>ฐานที่ 2 สูง</v>
      </c>
      <c r="J142" s="1501"/>
      <c r="K142" s="68">
        <f>IF(ข้อมูลสะพาน!B10=0,0,ข้อมูลสะพาน!E10+1.5)</f>
        <v>5.5</v>
      </c>
      <c r="L142" s="14">
        <f t="shared" si="10"/>
        <v>5.2800000000000011</v>
      </c>
      <c r="M142" s="14">
        <f t="shared" ref="M142:M153" si="11">ROUNDDOWN((K142-0.2)/3,0)*0.4*0.4*9</f>
        <v>1.4400000000000004</v>
      </c>
      <c r="N142" s="14">
        <f t="shared" ref="N142:N153" si="12">IF(K142=0,0,$E$137)</f>
        <v>10.4</v>
      </c>
      <c r="O142" s="467">
        <f t="shared" ref="O142:O153" si="13">L142+M142+N142</f>
        <v>17.12</v>
      </c>
      <c r="P142" s="68">
        <f t="shared" ref="P142:P153" si="14">IF(K142=0,0,IF(K143=0,K142*8*6+$F$148,K142*4*6+$F$149))</f>
        <v>201.6</v>
      </c>
      <c r="Q142" s="68">
        <f t="shared" ref="Q142:Q153" si="15">IF(K142&gt;0,$F$146,0)</f>
        <v>60</v>
      </c>
      <c r="R142" s="68">
        <f>ROUNDDOWN(K142/3.2,0)*4*$R$137</f>
        <v>38.4</v>
      </c>
      <c r="S142" s="468">
        <f t="shared" ref="S142:S153" si="16">P142+Q142+R142</f>
        <v>300</v>
      </c>
      <c r="T142" s="468">
        <f t="shared" ref="T142:T153" si="17">IF(K142=0,0,$E$146)</f>
        <v>127.5</v>
      </c>
      <c r="U142" s="468">
        <f t="shared" ref="U142:U153" si="18">IF(K142=0,0,$D$146)</f>
        <v>218.5</v>
      </c>
      <c r="V142" s="68">
        <f t="shared" ref="V142:V153" si="19">IF(K142=0,0,$C$146)</f>
        <v>189.6</v>
      </c>
      <c r="W142" s="68">
        <f t="shared" ref="W142:W153" si="20">ROUNDUP(K142/0.2,0)*1.2</f>
        <v>33.6</v>
      </c>
      <c r="X142" s="68">
        <f>ROUNDDOWN(K142/3.2,0)*ROUND($R$137/0.2,0)*1.2</f>
        <v>57.599999999999994</v>
      </c>
      <c r="Y142" s="468">
        <f>+V142+W142+X142</f>
        <v>280.79999999999995</v>
      </c>
    </row>
    <row r="143" spans="1:25">
      <c r="B143" s="2" t="s">
        <v>186</v>
      </c>
      <c r="C143" s="14"/>
      <c r="D143" s="14">
        <f>(ROUNDUP(B138/COS(skew*PI()/180)/0.125,0)+1)*10.5</f>
        <v>178.5</v>
      </c>
      <c r="E143" s="14"/>
      <c r="F143" s="14"/>
      <c r="G143" s="14"/>
      <c r="H143" s="68">
        <f>ข้อมูลสะพาน!E11</f>
        <v>0</v>
      </c>
      <c r="I143" s="1501" t="str">
        <f>ข้อมูลสะพาน!D11</f>
        <v>ฐานที่ 3 สูง</v>
      </c>
      <c r="J143" s="1501"/>
      <c r="K143" s="68">
        <f>IF(ข้อมูลสะพาน!B11=0,0,ข้อมูลสะพาน!E11+1.5)</f>
        <v>1.5</v>
      </c>
      <c r="L143" s="14">
        <f t="shared" si="10"/>
        <v>1.4400000000000004</v>
      </c>
      <c r="M143" s="14">
        <f t="shared" si="11"/>
        <v>0</v>
      </c>
      <c r="N143" s="14">
        <f t="shared" si="12"/>
        <v>10.4</v>
      </c>
      <c r="O143" s="467">
        <f t="shared" si="13"/>
        <v>11.84</v>
      </c>
      <c r="P143" s="68">
        <f t="shared" si="14"/>
        <v>105.6</v>
      </c>
      <c r="Q143" s="68">
        <f t="shared" si="15"/>
        <v>60</v>
      </c>
      <c r="R143" s="68">
        <f t="shared" ref="R143:R153" si="21">ROUNDDOWN(K143/3.2,0)*4*$R$137</f>
        <v>0</v>
      </c>
      <c r="S143" s="468">
        <f t="shared" si="16"/>
        <v>165.6</v>
      </c>
      <c r="T143" s="468">
        <f t="shared" si="17"/>
        <v>127.5</v>
      </c>
      <c r="U143" s="468">
        <f t="shared" si="18"/>
        <v>218.5</v>
      </c>
      <c r="V143" s="68">
        <f t="shared" si="19"/>
        <v>189.6</v>
      </c>
      <c r="W143" s="68">
        <f t="shared" si="20"/>
        <v>9.6</v>
      </c>
      <c r="X143" s="68">
        <f t="shared" ref="X143:X153" si="22">ROUNDDOWN(K143/3.2,0)*ROUND($R$137/0.2,0)*1.2</f>
        <v>0</v>
      </c>
      <c r="Y143" s="468">
        <f t="shared" ref="Y143:Y153" si="23">+V143+W143+X143</f>
        <v>199.2</v>
      </c>
    </row>
    <row r="144" spans="1:25">
      <c r="B144" s="2" t="s">
        <v>187</v>
      </c>
      <c r="C144" s="14">
        <v>67.2</v>
      </c>
      <c r="D144" s="14"/>
      <c r="E144" s="14">
        <f>(ROUNDUP(C138/COS(skew*PI()/180)/0.2,0)+1)*2.5</f>
        <v>127.5</v>
      </c>
      <c r="F144" s="14"/>
      <c r="G144" s="14"/>
      <c r="H144" s="68">
        <f>ข้อมูลสะพาน!E12</f>
        <v>0</v>
      </c>
      <c r="I144" s="1501" t="str">
        <f>ข้อมูลสะพาน!D12</f>
        <v>ฐานที่ 4 สูง</v>
      </c>
      <c r="J144" s="1501"/>
      <c r="K144" s="68">
        <f>IF(ข้อมูลสะพาน!B12=0,0,ข้อมูลสะพาน!E12+1.5)</f>
        <v>1.5</v>
      </c>
      <c r="L144" s="14">
        <f t="shared" si="10"/>
        <v>1.4400000000000004</v>
      </c>
      <c r="M144" s="14">
        <f t="shared" si="11"/>
        <v>0</v>
      </c>
      <c r="N144" s="14">
        <f t="shared" si="12"/>
        <v>10.4</v>
      </c>
      <c r="O144" s="467">
        <f>L144+M144+N144</f>
        <v>11.84</v>
      </c>
      <c r="P144" s="68">
        <f t="shared" si="14"/>
        <v>105.6</v>
      </c>
      <c r="Q144" s="68">
        <f t="shared" si="15"/>
        <v>60</v>
      </c>
      <c r="R144" s="68">
        <f t="shared" si="21"/>
        <v>0</v>
      </c>
      <c r="S144" s="468">
        <f>P144+Q144+R144</f>
        <v>165.6</v>
      </c>
      <c r="T144" s="468">
        <f t="shared" si="17"/>
        <v>127.5</v>
      </c>
      <c r="U144" s="468">
        <f t="shared" si="18"/>
        <v>218.5</v>
      </c>
      <c r="V144" s="68">
        <f t="shared" si="19"/>
        <v>189.6</v>
      </c>
      <c r="W144" s="68">
        <f t="shared" si="20"/>
        <v>9.6</v>
      </c>
      <c r="X144" s="68">
        <f t="shared" si="22"/>
        <v>0</v>
      </c>
      <c r="Y144" s="468">
        <f t="shared" si="23"/>
        <v>199.2</v>
      </c>
    </row>
    <row r="145" spans="1:27">
      <c r="B145" s="2" t="s">
        <v>187</v>
      </c>
      <c r="C145" s="14">
        <f>(ROUNDUP(C138/COS(skew*PI()/180)/0.2,0)+1)*2.4</f>
        <v>122.39999999999999</v>
      </c>
      <c r="D145" s="14"/>
      <c r="E145" s="14"/>
      <c r="F145" s="14"/>
      <c r="G145" s="14"/>
      <c r="H145" s="68">
        <f>ข้อมูลสะพาน!E13</f>
        <v>0</v>
      </c>
      <c r="I145" s="1501" t="str">
        <f>ข้อมูลสะพาน!D13</f>
        <v>ฐานที่ 5 สูง</v>
      </c>
      <c r="J145" s="1501"/>
      <c r="K145" s="68">
        <f>IF(ข้อมูลสะพาน!B13=0,0,ข้อมูลสะพาน!E13+1.5)</f>
        <v>1.5</v>
      </c>
      <c r="L145" s="14">
        <f t="shared" si="10"/>
        <v>1.4400000000000004</v>
      </c>
      <c r="M145" s="14">
        <f t="shared" si="11"/>
        <v>0</v>
      </c>
      <c r="N145" s="14">
        <f t="shared" si="12"/>
        <v>10.4</v>
      </c>
      <c r="O145" s="467">
        <f t="shared" si="13"/>
        <v>11.84</v>
      </c>
      <c r="P145" s="68">
        <f t="shared" si="14"/>
        <v>211.2</v>
      </c>
      <c r="Q145" s="68">
        <f t="shared" si="15"/>
        <v>60</v>
      </c>
      <c r="R145" s="68">
        <f t="shared" si="21"/>
        <v>0</v>
      </c>
      <c r="S145" s="468">
        <f t="shared" si="16"/>
        <v>271.2</v>
      </c>
      <c r="T145" s="468">
        <f t="shared" si="17"/>
        <v>127.5</v>
      </c>
      <c r="U145" s="468">
        <f t="shared" si="18"/>
        <v>218.5</v>
      </c>
      <c r="V145" s="68">
        <f t="shared" si="19"/>
        <v>189.6</v>
      </c>
      <c r="W145" s="68">
        <f t="shared" si="20"/>
        <v>9.6</v>
      </c>
      <c r="X145" s="68">
        <f t="shared" si="22"/>
        <v>0</v>
      </c>
      <c r="Y145" s="468">
        <f t="shared" si="23"/>
        <v>199.2</v>
      </c>
    </row>
    <row r="146" spans="1:27" ht="22.5" thickBot="1">
      <c r="C146" s="406">
        <f>SUM(C142:C145)</f>
        <v>189.6</v>
      </c>
      <c r="D146" s="406">
        <f>SUM(D142:D145)</f>
        <v>218.5</v>
      </c>
      <c r="E146" s="406">
        <f>SUM(E142:E145)</f>
        <v>127.5</v>
      </c>
      <c r="F146" s="406">
        <f>SUM(F142:F145)</f>
        <v>60</v>
      </c>
      <c r="G146" s="14"/>
      <c r="H146" s="68">
        <f>ข้อมูลสะพาน!E14</f>
        <v>0</v>
      </c>
      <c r="I146" s="1501" t="str">
        <f>ข้อมูลสะพาน!D14</f>
        <v>ฐานที่ 6 สูง</v>
      </c>
      <c r="J146" s="1501"/>
      <c r="K146" s="68">
        <f>IF(ข้อมูลสะพาน!B14=0,0,ข้อมูลสะพาน!E14+1.5)</f>
        <v>0</v>
      </c>
      <c r="L146" s="14">
        <f t="shared" si="10"/>
        <v>0</v>
      </c>
      <c r="M146" s="14">
        <f t="shared" si="11"/>
        <v>0</v>
      </c>
      <c r="N146" s="14">
        <f t="shared" si="12"/>
        <v>0</v>
      </c>
      <c r="O146" s="467">
        <f t="shared" si="13"/>
        <v>0</v>
      </c>
      <c r="P146" s="68">
        <f t="shared" si="14"/>
        <v>0</v>
      </c>
      <c r="Q146" s="68">
        <f t="shared" si="15"/>
        <v>0</v>
      </c>
      <c r="R146" s="68">
        <f t="shared" si="21"/>
        <v>0</v>
      </c>
      <c r="S146" s="468">
        <f t="shared" si="16"/>
        <v>0</v>
      </c>
      <c r="T146" s="468">
        <f t="shared" si="17"/>
        <v>0</v>
      </c>
      <c r="U146" s="468">
        <f t="shared" si="18"/>
        <v>0</v>
      </c>
      <c r="V146" s="68">
        <f t="shared" si="19"/>
        <v>0</v>
      </c>
      <c r="W146" s="68">
        <f t="shared" si="20"/>
        <v>0</v>
      </c>
      <c r="X146" s="68">
        <f t="shared" si="22"/>
        <v>0</v>
      </c>
      <c r="Y146" s="468">
        <f t="shared" si="23"/>
        <v>0</v>
      </c>
    </row>
    <row r="147" spans="1:27" ht="22.5" thickTop="1">
      <c r="C147" s="14"/>
      <c r="D147" s="396">
        <v>25</v>
      </c>
      <c r="E147" s="14"/>
      <c r="F147" s="14"/>
      <c r="G147" s="14"/>
      <c r="H147" s="68">
        <f>ข้อมูลสะพาน!E15</f>
        <v>0</v>
      </c>
      <c r="I147" s="1501" t="str">
        <f>ข้อมูลสะพาน!D15</f>
        <v/>
      </c>
      <c r="J147" s="1501"/>
      <c r="K147" s="68">
        <f>IF(ข้อมูลสะพาน!B15=0,0,ข้อมูลสะพาน!E15+1.5)</f>
        <v>0</v>
      </c>
      <c r="L147" s="14">
        <f t="shared" si="10"/>
        <v>0</v>
      </c>
      <c r="M147" s="14">
        <f t="shared" si="11"/>
        <v>0</v>
      </c>
      <c r="N147" s="14">
        <f t="shared" si="12"/>
        <v>0</v>
      </c>
      <c r="O147" s="467">
        <f t="shared" si="13"/>
        <v>0</v>
      </c>
      <c r="P147" s="68">
        <f t="shared" si="14"/>
        <v>0</v>
      </c>
      <c r="Q147" s="68">
        <f t="shared" si="15"/>
        <v>0</v>
      </c>
      <c r="R147" s="68">
        <f t="shared" si="21"/>
        <v>0</v>
      </c>
      <c r="S147" s="468">
        <f t="shared" si="16"/>
        <v>0</v>
      </c>
      <c r="T147" s="468">
        <f t="shared" si="17"/>
        <v>0</v>
      </c>
      <c r="U147" s="468">
        <f t="shared" si="18"/>
        <v>0</v>
      </c>
      <c r="V147" s="68">
        <f t="shared" si="19"/>
        <v>0</v>
      </c>
      <c r="W147" s="68">
        <f t="shared" si="20"/>
        <v>0</v>
      </c>
      <c r="X147" s="68">
        <f t="shared" si="22"/>
        <v>0</v>
      </c>
      <c r="Y147" s="468">
        <f t="shared" si="23"/>
        <v>0</v>
      </c>
    </row>
    <row r="148" spans="1:27">
      <c r="B148" s="2" t="s">
        <v>188</v>
      </c>
      <c r="C148" s="14"/>
      <c r="D148" s="414">
        <f>0.4+2.5</f>
        <v>2.9</v>
      </c>
      <c r="E148" s="14" t="s">
        <v>189</v>
      </c>
      <c r="F148" s="414">
        <f>D148*8*6</f>
        <v>139.19999999999999</v>
      </c>
      <c r="G148" s="14" t="s">
        <v>190</v>
      </c>
      <c r="H148" s="68">
        <f>ข้อมูลสะพาน!E16</f>
        <v>0</v>
      </c>
      <c r="I148" s="1501" t="str">
        <f>ข้อมูลสะพาน!D16</f>
        <v/>
      </c>
      <c r="J148" s="1501"/>
      <c r="K148" s="68">
        <f>IF(ข้อมูลสะพาน!B16=0,0,ข้อมูลสะพาน!E16+1.5)</f>
        <v>0</v>
      </c>
      <c r="L148" s="14">
        <f t="shared" si="10"/>
        <v>0</v>
      </c>
      <c r="M148" s="14">
        <f t="shared" si="11"/>
        <v>0</v>
      </c>
      <c r="N148" s="14">
        <f t="shared" si="12"/>
        <v>0</v>
      </c>
      <c r="O148" s="467">
        <f t="shared" si="13"/>
        <v>0</v>
      </c>
      <c r="P148" s="68">
        <f t="shared" si="14"/>
        <v>0</v>
      </c>
      <c r="Q148" s="68">
        <f t="shared" si="15"/>
        <v>0</v>
      </c>
      <c r="R148" s="68">
        <f t="shared" si="21"/>
        <v>0</v>
      </c>
      <c r="S148" s="468">
        <f t="shared" si="16"/>
        <v>0</v>
      </c>
      <c r="T148" s="468">
        <f t="shared" si="17"/>
        <v>0</v>
      </c>
      <c r="U148" s="468">
        <f t="shared" si="18"/>
        <v>0</v>
      </c>
      <c r="V148" s="68">
        <f t="shared" si="19"/>
        <v>0</v>
      </c>
      <c r="W148" s="68">
        <f t="shared" si="20"/>
        <v>0</v>
      </c>
      <c r="X148" s="68">
        <f t="shared" si="22"/>
        <v>0</v>
      </c>
      <c r="Y148" s="468">
        <f t="shared" si="23"/>
        <v>0</v>
      </c>
    </row>
    <row r="149" spans="1:27">
      <c r="C149" s="14"/>
      <c r="D149" s="14"/>
      <c r="E149" s="14" t="s">
        <v>191</v>
      </c>
      <c r="F149" s="414">
        <f>D148*4*6</f>
        <v>69.599999999999994</v>
      </c>
      <c r="G149" s="14" t="s">
        <v>192</v>
      </c>
      <c r="H149" s="68">
        <f>ข้อมูลสะพาน!E17</f>
        <v>0</v>
      </c>
      <c r="I149" s="1501" t="str">
        <f>ข้อมูลสะพาน!D17</f>
        <v/>
      </c>
      <c r="J149" s="1501"/>
      <c r="K149" s="68">
        <f>IF(ข้อมูลสะพาน!B17=0,0,ข้อมูลสะพาน!E17+1.5)</f>
        <v>0</v>
      </c>
      <c r="L149" s="14">
        <f t="shared" si="10"/>
        <v>0</v>
      </c>
      <c r="M149" s="14">
        <f t="shared" si="11"/>
        <v>0</v>
      </c>
      <c r="N149" s="14">
        <f t="shared" si="12"/>
        <v>0</v>
      </c>
      <c r="O149" s="467">
        <f t="shared" si="13"/>
        <v>0</v>
      </c>
      <c r="P149" s="68">
        <f t="shared" si="14"/>
        <v>0</v>
      </c>
      <c r="Q149" s="68">
        <f t="shared" si="15"/>
        <v>0</v>
      </c>
      <c r="R149" s="68">
        <f t="shared" si="21"/>
        <v>0</v>
      </c>
      <c r="S149" s="468">
        <f t="shared" si="16"/>
        <v>0</v>
      </c>
      <c r="T149" s="468">
        <f t="shared" si="17"/>
        <v>0</v>
      </c>
      <c r="U149" s="468">
        <f t="shared" si="18"/>
        <v>0</v>
      </c>
      <c r="V149" s="68">
        <f t="shared" si="19"/>
        <v>0</v>
      </c>
      <c r="W149" s="68">
        <f t="shared" si="20"/>
        <v>0</v>
      </c>
      <c r="X149" s="68">
        <f t="shared" si="22"/>
        <v>0</v>
      </c>
      <c r="Y149" s="468">
        <f t="shared" si="23"/>
        <v>0</v>
      </c>
    </row>
    <row r="150" spans="1:27">
      <c r="C150" s="14"/>
      <c r="D150" s="14"/>
      <c r="E150" s="14"/>
      <c r="F150" s="14"/>
      <c r="G150" s="14"/>
      <c r="H150" s="68">
        <f>ข้อมูลสะพาน!E18</f>
        <v>0</v>
      </c>
      <c r="I150" s="1501" t="str">
        <f>ข้อมูลสะพาน!D18</f>
        <v/>
      </c>
      <c r="J150" s="1501"/>
      <c r="K150" s="68">
        <f>IF(ข้อมูลสะพาน!B18=0,0,ข้อมูลสะพาน!E18+1.5)</f>
        <v>0</v>
      </c>
      <c r="L150" s="14">
        <f t="shared" si="10"/>
        <v>0</v>
      </c>
      <c r="M150" s="14">
        <f t="shared" si="11"/>
        <v>0</v>
      </c>
      <c r="N150" s="14">
        <f t="shared" si="12"/>
        <v>0</v>
      </c>
      <c r="O150" s="467">
        <f t="shared" si="13"/>
        <v>0</v>
      </c>
      <c r="P150" s="68">
        <f t="shared" si="14"/>
        <v>0</v>
      </c>
      <c r="Q150" s="68">
        <f t="shared" si="15"/>
        <v>0</v>
      </c>
      <c r="R150" s="68">
        <f t="shared" si="21"/>
        <v>0</v>
      </c>
      <c r="S150" s="468">
        <f t="shared" si="16"/>
        <v>0</v>
      </c>
      <c r="T150" s="468">
        <f t="shared" si="17"/>
        <v>0</v>
      </c>
      <c r="U150" s="468">
        <f t="shared" si="18"/>
        <v>0</v>
      </c>
      <c r="V150" s="68">
        <f t="shared" si="19"/>
        <v>0</v>
      </c>
      <c r="W150" s="68">
        <f t="shared" si="20"/>
        <v>0</v>
      </c>
      <c r="X150" s="68">
        <f t="shared" si="22"/>
        <v>0</v>
      </c>
      <c r="Y150" s="468">
        <f t="shared" si="23"/>
        <v>0</v>
      </c>
    </row>
    <row r="151" spans="1:27">
      <c r="C151" s="14"/>
      <c r="D151" s="14"/>
      <c r="E151" s="14"/>
      <c r="F151" s="14"/>
      <c r="G151" s="14"/>
      <c r="H151" s="68">
        <f>ข้อมูลสะพาน!E19</f>
        <v>0</v>
      </c>
      <c r="I151" s="1501" t="str">
        <f>ข้อมูลสะพาน!D19</f>
        <v/>
      </c>
      <c r="J151" s="1501"/>
      <c r="K151" s="68">
        <f>IF(ข้อมูลสะพาน!B19=0,0,ข้อมูลสะพาน!E19+1.5)</f>
        <v>0</v>
      </c>
      <c r="L151" s="14">
        <f t="shared" si="10"/>
        <v>0</v>
      </c>
      <c r="M151" s="14">
        <f t="shared" si="11"/>
        <v>0</v>
      </c>
      <c r="N151" s="14">
        <f t="shared" si="12"/>
        <v>0</v>
      </c>
      <c r="O151" s="467">
        <f t="shared" si="13"/>
        <v>0</v>
      </c>
      <c r="P151" s="68">
        <f t="shared" si="14"/>
        <v>0</v>
      </c>
      <c r="Q151" s="68">
        <f t="shared" si="15"/>
        <v>0</v>
      </c>
      <c r="R151" s="68">
        <f t="shared" si="21"/>
        <v>0</v>
      </c>
      <c r="S151" s="468">
        <f t="shared" si="16"/>
        <v>0</v>
      </c>
      <c r="T151" s="468">
        <f t="shared" si="17"/>
        <v>0</v>
      </c>
      <c r="U151" s="468">
        <f t="shared" si="18"/>
        <v>0</v>
      </c>
      <c r="V151" s="68">
        <f t="shared" si="19"/>
        <v>0</v>
      </c>
      <c r="W151" s="68">
        <f t="shared" si="20"/>
        <v>0</v>
      </c>
      <c r="X151" s="68">
        <f t="shared" si="22"/>
        <v>0</v>
      </c>
      <c r="Y151" s="468">
        <f t="shared" si="23"/>
        <v>0</v>
      </c>
    </row>
    <row r="152" spans="1:27">
      <c r="C152" s="14"/>
      <c r="D152" s="14"/>
      <c r="E152" s="14"/>
      <c r="F152" s="14"/>
      <c r="G152" s="14"/>
      <c r="H152" s="68">
        <f>ข้อมูลสะพาน!E20</f>
        <v>0</v>
      </c>
      <c r="I152" s="1501" t="str">
        <f>ข้อมูลสะพาน!D20</f>
        <v/>
      </c>
      <c r="J152" s="1501"/>
      <c r="K152" s="68">
        <f>IF(ข้อมูลสะพาน!B20=0,0,ข้อมูลสะพาน!E20+1.5)</f>
        <v>0</v>
      </c>
      <c r="L152" s="14">
        <f t="shared" si="10"/>
        <v>0</v>
      </c>
      <c r="M152" s="14">
        <f t="shared" si="11"/>
        <v>0</v>
      </c>
      <c r="N152" s="14">
        <f t="shared" si="12"/>
        <v>0</v>
      </c>
      <c r="O152" s="467">
        <f t="shared" si="13"/>
        <v>0</v>
      </c>
      <c r="P152" s="68">
        <f t="shared" si="14"/>
        <v>0</v>
      </c>
      <c r="Q152" s="68">
        <f t="shared" si="15"/>
        <v>0</v>
      </c>
      <c r="R152" s="68">
        <f t="shared" si="21"/>
        <v>0</v>
      </c>
      <c r="S152" s="468">
        <f t="shared" si="16"/>
        <v>0</v>
      </c>
      <c r="T152" s="468">
        <f t="shared" si="17"/>
        <v>0</v>
      </c>
      <c r="U152" s="468">
        <f t="shared" si="18"/>
        <v>0</v>
      </c>
      <c r="V152" s="68">
        <f t="shared" si="19"/>
        <v>0</v>
      </c>
      <c r="W152" s="68">
        <f t="shared" si="20"/>
        <v>0</v>
      </c>
      <c r="X152" s="68">
        <f t="shared" si="22"/>
        <v>0</v>
      </c>
      <c r="Y152" s="468">
        <f t="shared" si="23"/>
        <v>0</v>
      </c>
    </row>
    <row r="153" spans="1:27">
      <c r="C153" s="14"/>
      <c r="D153" s="14"/>
      <c r="E153" s="14"/>
      <c r="F153" s="14"/>
      <c r="G153" s="14"/>
      <c r="H153" s="68">
        <f>ข้อมูลสะพาน!E21</f>
        <v>0</v>
      </c>
      <c r="I153" s="1501" t="str">
        <f>ข้อมูลสะพาน!D21</f>
        <v/>
      </c>
      <c r="J153" s="1501"/>
      <c r="K153" s="68">
        <f>IF(ข้อมูลสะพาน!B21=0,0,ข้อมูลสะพาน!E21+1.5)</f>
        <v>0</v>
      </c>
      <c r="L153" s="14">
        <f t="shared" si="10"/>
        <v>0</v>
      </c>
      <c r="M153" s="14">
        <f t="shared" si="11"/>
        <v>0</v>
      </c>
      <c r="N153" s="14">
        <f t="shared" si="12"/>
        <v>0</v>
      </c>
      <c r="O153" s="467">
        <f t="shared" si="13"/>
        <v>0</v>
      </c>
      <c r="P153" s="68">
        <f t="shared" si="14"/>
        <v>0</v>
      </c>
      <c r="Q153" s="68">
        <f t="shared" si="15"/>
        <v>0</v>
      </c>
      <c r="R153" s="68">
        <f t="shared" si="21"/>
        <v>0</v>
      </c>
      <c r="S153" s="468">
        <f t="shared" si="16"/>
        <v>0</v>
      </c>
      <c r="T153" s="468">
        <f t="shared" si="17"/>
        <v>0</v>
      </c>
      <c r="U153" s="468">
        <f t="shared" si="18"/>
        <v>0</v>
      </c>
      <c r="V153" s="68">
        <f t="shared" si="19"/>
        <v>0</v>
      </c>
      <c r="W153" s="68">
        <f t="shared" si="20"/>
        <v>0</v>
      </c>
      <c r="X153" s="68">
        <f t="shared" si="22"/>
        <v>0</v>
      </c>
      <c r="Y153" s="468">
        <f t="shared" si="23"/>
        <v>0</v>
      </c>
    </row>
    <row r="154" spans="1:27" ht="22.5" thickBot="1">
      <c r="C154" s="14"/>
      <c r="D154" s="14"/>
      <c r="E154" s="14"/>
      <c r="F154" s="14"/>
      <c r="G154" s="14" t="s">
        <v>193</v>
      </c>
      <c r="H154" s="68">
        <f>SUM(H141:H153)</f>
        <v>8</v>
      </c>
      <c r="I154" s="4"/>
      <c r="K154" s="14"/>
      <c r="M154" s="1504" t="s">
        <v>762</v>
      </c>
      <c r="N154" s="1505"/>
      <c r="O154" s="415">
        <f>SUM(O141:O153)</f>
        <v>69.760000000000005</v>
      </c>
      <c r="P154" s="2" t="s">
        <v>1091</v>
      </c>
      <c r="S154" s="415">
        <f>SUM(S141:S153)</f>
        <v>1404</v>
      </c>
      <c r="T154" s="415">
        <f>SUM(T141:T153)</f>
        <v>637.5</v>
      </c>
      <c r="U154" s="415">
        <f>SUM(U141:U153)</f>
        <v>1092.5</v>
      </c>
      <c r="Y154" s="415">
        <f>SUM(Y141:Y153)</f>
        <v>1159.2</v>
      </c>
    </row>
    <row r="155" spans="1:27" ht="22.5" thickTop="1">
      <c r="C155" s="14"/>
      <c r="D155" s="14"/>
      <c r="E155" s="14"/>
      <c r="F155" s="14"/>
      <c r="G155" s="14" t="s">
        <v>470</v>
      </c>
      <c r="H155" s="68">
        <f>H154*6</f>
        <v>48</v>
      </c>
      <c r="I155" s="4" t="s">
        <v>1115</v>
      </c>
      <c r="K155" s="14"/>
      <c r="O155" s="4" t="s">
        <v>481</v>
      </c>
      <c r="S155" s="396">
        <v>25</v>
      </c>
      <c r="T155" s="396">
        <v>16</v>
      </c>
      <c r="U155" s="396">
        <v>12</v>
      </c>
      <c r="V155" s="396"/>
      <c r="Y155" s="396">
        <v>9</v>
      </c>
    </row>
    <row r="156" spans="1:27">
      <c r="C156" s="14"/>
      <c r="D156" s="14"/>
      <c r="E156" s="14"/>
      <c r="F156" s="14"/>
      <c r="G156" s="14"/>
      <c r="K156" s="14"/>
      <c r="O156" s="68"/>
      <c r="S156" s="469">
        <f>ROUND(S154*S157*S158/1000,3)</f>
        <v>6.2160000000000002</v>
      </c>
      <c r="T156" s="469">
        <f>ROUND(T154*T157*T158/1000,3)</f>
        <v>1.1180000000000001</v>
      </c>
      <c r="U156" s="469">
        <f>ROUND(U154*U157*U158/1000,3)</f>
        <v>1.0569999999999999</v>
      </c>
      <c r="V156" s="2" t="s">
        <v>471</v>
      </c>
      <c r="Y156" s="18">
        <f>ROUND(Y154*Y157*Y158/1000,3)</f>
        <v>0.60499999999999998</v>
      </c>
      <c r="Z156" s="2" t="s">
        <v>471</v>
      </c>
    </row>
    <row r="157" spans="1:27">
      <c r="C157" s="14"/>
      <c r="D157" s="14"/>
      <c r="E157" s="14"/>
      <c r="F157" s="14"/>
      <c r="G157" s="14"/>
      <c r="K157" s="14"/>
      <c r="Q157" s="2" t="s">
        <v>194</v>
      </c>
      <c r="S157" s="2">
        <v>1.1499999999999999</v>
      </c>
      <c r="T157" s="2">
        <v>1.1100000000000001</v>
      </c>
      <c r="U157" s="2">
        <v>1.0900000000000001</v>
      </c>
      <c r="Y157" s="2">
        <v>1.07</v>
      </c>
      <c r="AA157" s="2">
        <v>1.05</v>
      </c>
    </row>
    <row r="158" spans="1:27">
      <c r="C158" s="14"/>
      <c r="D158" s="14"/>
      <c r="E158" s="14"/>
      <c r="F158" s="14"/>
      <c r="G158" s="14"/>
      <c r="K158" s="14"/>
      <c r="Q158" s="2" t="s">
        <v>195</v>
      </c>
      <c r="S158" s="2">
        <v>3.85</v>
      </c>
      <c r="T158" s="2">
        <v>1.58</v>
      </c>
      <c r="U158" s="2">
        <v>0.88800000000000001</v>
      </c>
      <c r="Y158" s="2">
        <v>0.48799999999999999</v>
      </c>
      <c r="AA158" s="2">
        <v>0.222</v>
      </c>
    </row>
    <row r="159" spans="1:27">
      <c r="A159" s="394"/>
      <c r="C159" s="14"/>
      <c r="D159" s="14"/>
      <c r="E159" s="14"/>
      <c r="F159" s="14"/>
      <c r="G159" s="14"/>
      <c r="K159" s="14"/>
    </row>
    <row r="160" spans="1:27">
      <c r="D160" s="14"/>
      <c r="E160" s="14"/>
      <c r="F160" s="14"/>
      <c r="G160" s="14"/>
      <c r="K160" s="14"/>
    </row>
    <row r="161" spans="3:11">
      <c r="C161" s="14"/>
      <c r="D161" s="14"/>
      <c r="E161" s="14"/>
      <c r="F161" s="14"/>
      <c r="G161" s="14"/>
      <c r="K161" s="14"/>
    </row>
    <row r="162" spans="3:11">
      <c r="C162" s="14"/>
      <c r="D162" s="14"/>
      <c r="E162" s="14"/>
      <c r="F162" s="14"/>
      <c r="G162" s="14"/>
      <c r="K162" s="14"/>
    </row>
    <row r="163" spans="3:11">
      <c r="C163" s="14"/>
      <c r="D163" s="14"/>
      <c r="E163" s="14"/>
      <c r="F163" s="14"/>
      <c r="G163" s="14"/>
      <c r="K163" s="14"/>
    </row>
    <row r="164" spans="3:11">
      <c r="C164" s="14"/>
      <c r="D164" s="14"/>
      <c r="E164" s="14"/>
      <c r="F164" s="14"/>
      <c r="G164" s="14"/>
      <c r="K164" s="14"/>
    </row>
    <row r="165" spans="3:11">
      <c r="C165" s="14"/>
      <c r="D165" s="14"/>
      <c r="E165" s="14"/>
      <c r="F165" s="14"/>
      <c r="G165" s="14"/>
      <c r="K165" s="14"/>
    </row>
    <row r="166" spans="3:11">
      <c r="C166" s="14"/>
      <c r="D166" s="14"/>
      <c r="E166" s="14"/>
      <c r="F166" s="14"/>
      <c r="G166" s="14"/>
      <c r="K166" s="14"/>
    </row>
    <row r="167" spans="3:11">
      <c r="C167" s="14"/>
      <c r="D167" s="14"/>
      <c r="E167" s="14"/>
      <c r="F167" s="14"/>
      <c r="G167" s="14"/>
      <c r="K167" s="14"/>
    </row>
    <row r="168" spans="3:11">
      <c r="C168" s="14"/>
      <c r="D168" s="14"/>
      <c r="E168" s="14"/>
      <c r="F168" s="14"/>
      <c r="G168" s="14"/>
      <c r="K168" s="14"/>
    </row>
    <row r="169" spans="3:11">
      <c r="C169" s="14"/>
      <c r="D169" s="14"/>
      <c r="E169" s="14"/>
      <c r="F169" s="14"/>
      <c r="G169" s="14"/>
      <c r="K169" s="14"/>
    </row>
    <row r="170" spans="3:11">
      <c r="C170" s="14"/>
      <c r="D170" s="14"/>
      <c r="E170" s="14"/>
      <c r="F170" s="14"/>
      <c r="G170" s="14"/>
      <c r="K170" s="14"/>
    </row>
    <row r="171" spans="3:11">
      <c r="C171" s="14"/>
      <c r="D171" s="14"/>
      <c r="E171" s="14"/>
      <c r="F171" s="14"/>
      <c r="G171" s="14"/>
      <c r="K171" s="14"/>
    </row>
    <row r="172" spans="3:11">
      <c r="C172" s="14"/>
      <c r="D172" s="14"/>
      <c r="E172" s="14"/>
      <c r="F172" s="14"/>
      <c r="G172" s="14"/>
      <c r="K172" s="14"/>
    </row>
    <row r="173" spans="3:11">
      <c r="C173" s="14"/>
      <c r="D173" s="14"/>
      <c r="E173" s="14"/>
      <c r="F173" s="14"/>
      <c r="G173" s="14"/>
      <c r="K173" s="14"/>
    </row>
    <row r="174" spans="3:11">
      <c r="C174" s="14"/>
      <c r="D174" s="14"/>
      <c r="E174" s="14"/>
      <c r="F174" s="14"/>
      <c r="G174" s="14"/>
      <c r="K174" s="14"/>
    </row>
    <row r="175" spans="3:11">
      <c r="C175" s="14"/>
      <c r="D175" s="14"/>
      <c r="E175" s="14"/>
      <c r="F175" s="14"/>
      <c r="G175" s="14"/>
      <c r="K175" s="14"/>
    </row>
    <row r="176" spans="3:11">
      <c r="C176" s="14"/>
      <c r="D176" s="14"/>
      <c r="E176" s="14"/>
      <c r="F176" s="14"/>
      <c r="G176" s="14"/>
      <c r="K176" s="14"/>
    </row>
    <row r="177" spans="3:11">
      <c r="C177" s="14"/>
      <c r="D177" s="14"/>
      <c r="E177" s="14"/>
      <c r="F177" s="14"/>
      <c r="G177" s="14"/>
      <c r="K177" s="14"/>
    </row>
    <row r="178" spans="3:11">
      <c r="C178" s="14"/>
      <c r="D178" s="14"/>
      <c r="E178" s="14"/>
      <c r="F178" s="14"/>
      <c r="G178" s="14"/>
      <c r="K178" s="14"/>
    </row>
    <row r="179" spans="3:11">
      <c r="C179" s="14"/>
      <c r="D179" s="14"/>
      <c r="E179" s="14"/>
      <c r="F179" s="14"/>
      <c r="G179" s="14"/>
      <c r="K179" s="14"/>
    </row>
    <row r="180" spans="3:11">
      <c r="C180" s="14"/>
      <c r="D180" s="14"/>
      <c r="E180" s="14"/>
      <c r="F180" s="14"/>
      <c r="G180" s="14"/>
      <c r="K180" s="14"/>
    </row>
    <row r="181" spans="3:11">
      <c r="C181" s="14"/>
      <c r="D181" s="14"/>
      <c r="E181" s="14"/>
      <c r="F181" s="14"/>
      <c r="G181" s="14"/>
      <c r="K181" s="14"/>
    </row>
    <row r="182" spans="3:11">
      <c r="C182" s="14"/>
      <c r="D182" s="14"/>
      <c r="E182" s="14"/>
      <c r="F182" s="14"/>
      <c r="G182" s="14"/>
      <c r="K182" s="14"/>
    </row>
    <row r="183" spans="3:11">
      <c r="C183" s="14"/>
      <c r="D183" s="14"/>
      <c r="E183" s="14"/>
      <c r="F183" s="14"/>
      <c r="G183" s="14"/>
      <c r="K183" s="14"/>
    </row>
    <row r="184" spans="3:11">
      <c r="C184" s="14"/>
      <c r="D184" s="14"/>
      <c r="E184" s="14"/>
      <c r="F184" s="14"/>
      <c r="G184" s="14"/>
      <c r="K184" s="14"/>
    </row>
    <row r="185" spans="3:11">
      <c r="C185" s="14"/>
      <c r="D185" s="14"/>
      <c r="E185" s="14"/>
      <c r="F185" s="14"/>
      <c r="G185" s="14"/>
      <c r="K185" s="14"/>
    </row>
    <row r="186" spans="3:11">
      <c r="C186" s="14"/>
      <c r="D186" s="14"/>
      <c r="E186" s="14"/>
      <c r="F186" s="14"/>
      <c r="G186" s="14"/>
      <c r="K186" s="14"/>
    </row>
    <row r="187" spans="3:11">
      <c r="C187" s="14"/>
      <c r="D187" s="14"/>
      <c r="E187" s="14"/>
      <c r="F187" s="14"/>
      <c r="G187" s="14"/>
      <c r="K187" s="14"/>
    </row>
    <row r="188" spans="3:11">
      <c r="C188" s="14"/>
      <c r="D188" s="14"/>
      <c r="E188" s="14"/>
      <c r="F188" s="14"/>
      <c r="G188" s="14"/>
      <c r="K188" s="14"/>
    </row>
    <row r="189" spans="3:11">
      <c r="C189" s="14"/>
      <c r="D189" s="14"/>
      <c r="E189" s="14"/>
      <c r="F189" s="14"/>
      <c r="G189" s="14"/>
      <c r="K189" s="14"/>
    </row>
    <row r="190" spans="3:11">
      <c r="C190" s="14"/>
      <c r="D190" s="14"/>
      <c r="E190" s="14"/>
      <c r="F190" s="14"/>
      <c r="G190" s="14"/>
      <c r="K190" s="14"/>
    </row>
    <row r="191" spans="3:11">
      <c r="C191" s="14"/>
      <c r="D191" s="14"/>
      <c r="E191" s="14"/>
      <c r="F191" s="14"/>
      <c r="G191" s="14"/>
      <c r="K191" s="14"/>
    </row>
    <row r="192" spans="3:11">
      <c r="C192" s="14"/>
      <c r="D192" s="14"/>
      <c r="E192" s="14"/>
      <c r="F192" s="14"/>
      <c r="G192" s="14"/>
      <c r="K192" s="14"/>
    </row>
    <row r="193" spans="3:11">
      <c r="C193" s="14"/>
      <c r="D193" s="14"/>
      <c r="E193" s="14"/>
      <c r="F193" s="14"/>
      <c r="G193" s="14"/>
      <c r="K193" s="14"/>
    </row>
    <row r="194" spans="3:11">
      <c r="C194" s="14"/>
      <c r="D194" s="14"/>
      <c r="E194" s="14"/>
      <c r="F194" s="14"/>
      <c r="G194" s="14"/>
      <c r="K194" s="14"/>
    </row>
    <row r="195" spans="3:11">
      <c r="C195" s="14"/>
      <c r="D195" s="14"/>
      <c r="E195" s="14"/>
      <c r="F195" s="14"/>
      <c r="G195" s="14"/>
      <c r="K195" s="14"/>
    </row>
    <row r="196" spans="3:11">
      <c r="C196" s="14"/>
      <c r="D196" s="14"/>
      <c r="E196" s="14"/>
      <c r="F196" s="14"/>
      <c r="G196" s="14"/>
      <c r="K196" s="14"/>
    </row>
    <row r="197" spans="3:11">
      <c r="C197" s="14"/>
      <c r="D197" s="14"/>
      <c r="E197" s="14"/>
      <c r="F197" s="14"/>
      <c r="G197" s="14"/>
      <c r="K197" s="14"/>
    </row>
    <row r="198" spans="3:11">
      <c r="C198" s="14"/>
      <c r="D198" s="14"/>
      <c r="E198" s="14"/>
      <c r="F198" s="14"/>
      <c r="G198" s="14"/>
      <c r="K198" s="14"/>
    </row>
    <row r="199" spans="3:11">
      <c r="C199" s="14"/>
      <c r="D199" s="14"/>
      <c r="E199" s="14"/>
      <c r="F199" s="14"/>
      <c r="G199" s="14"/>
      <c r="K199" s="14"/>
    </row>
    <row r="200" spans="3:11">
      <c r="C200" s="14"/>
      <c r="D200" s="14"/>
      <c r="E200" s="14"/>
      <c r="F200" s="14"/>
      <c r="G200" s="14"/>
      <c r="K200" s="14"/>
    </row>
    <row r="201" spans="3:11">
      <c r="C201" s="14"/>
      <c r="D201" s="14"/>
      <c r="E201" s="14"/>
      <c r="F201" s="14"/>
      <c r="G201" s="14"/>
      <c r="K201" s="14"/>
    </row>
    <row r="202" spans="3:11">
      <c r="C202" s="14"/>
      <c r="D202" s="14"/>
      <c r="E202" s="14"/>
      <c r="F202" s="14"/>
      <c r="G202" s="14"/>
      <c r="K202" s="14"/>
    </row>
    <row r="203" spans="3:11">
      <c r="C203" s="14"/>
      <c r="D203" s="14"/>
      <c r="E203" s="14"/>
      <c r="F203" s="14"/>
      <c r="G203" s="14"/>
      <c r="K203" s="14"/>
    </row>
    <row r="204" spans="3:11">
      <c r="C204" s="14"/>
      <c r="D204" s="14"/>
      <c r="E204" s="14"/>
      <c r="F204" s="14"/>
      <c r="G204" s="14"/>
      <c r="K204" s="14"/>
    </row>
    <row r="205" spans="3:11">
      <c r="C205" s="14"/>
      <c r="D205" s="14"/>
      <c r="E205" s="14"/>
      <c r="F205" s="14"/>
      <c r="G205" s="14"/>
      <c r="K205" s="14"/>
    </row>
    <row r="206" spans="3:11">
      <c r="C206" s="14"/>
      <c r="D206" s="14"/>
      <c r="E206" s="14"/>
      <c r="F206" s="14"/>
      <c r="G206" s="14"/>
      <c r="K206" s="14"/>
    </row>
    <row r="207" spans="3:11">
      <c r="C207" s="14"/>
      <c r="D207" s="14"/>
      <c r="E207" s="14"/>
      <c r="F207" s="14"/>
      <c r="G207" s="14"/>
    </row>
    <row r="208" spans="3:11">
      <c r="C208" s="14"/>
      <c r="D208" s="14"/>
      <c r="E208" s="14"/>
      <c r="F208" s="14"/>
      <c r="G208" s="14"/>
    </row>
    <row r="209" spans="3:7">
      <c r="C209" s="14"/>
      <c r="D209" s="14"/>
      <c r="E209" s="14"/>
      <c r="F209" s="14"/>
      <c r="G209" s="14"/>
    </row>
    <row r="210" spans="3:7">
      <c r="C210" s="14"/>
      <c r="D210" s="14"/>
      <c r="E210" s="14"/>
      <c r="F210" s="14"/>
      <c r="G210" s="14"/>
    </row>
    <row r="211" spans="3:7">
      <c r="C211" s="14"/>
      <c r="D211" s="14"/>
      <c r="E211" s="14"/>
      <c r="F211" s="14"/>
      <c r="G211" s="14"/>
    </row>
    <row r="212" spans="3:7">
      <c r="C212" s="14"/>
      <c r="D212" s="14"/>
      <c r="E212" s="14"/>
      <c r="F212" s="14"/>
      <c r="G212" s="14"/>
    </row>
    <row r="213" spans="3:7">
      <c r="C213" s="14"/>
      <c r="D213" s="14"/>
      <c r="E213" s="14"/>
      <c r="F213" s="14"/>
      <c r="G213" s="14"/>
    </row>
    <row r="214" spans="3:7">
      <c r="C214" s="14"/>
      <c r="D214" s="14"/>
      <c r="E214" s="14"/>
      <c r="F214" s="14"/>
      <c r="G214" s="14"/>
    </row>
    <row r="215" spans="3:7">
      <c r="C215" s="14"/>
      <c r="D215" s="14"/>
      <c r="E215" s="14"/>
      <c r="F215" s="14"/>
      <c r="G215" s="14"/>
    </row>
    <row r="216" spans="3:7">
      <c r="C216" s="14"/>
      <c r="D216" s="14"/>
      <c r="E216" s="14"/>
      <c r="F216" s="14"/>
      <c r="G216" s="14"/>
    </row>
    <row r="217" spans="3:7">
      <c r="C217" s="14"/>
      <c r="D217" s="14"/>
      <c r="E217" s="14"/>
      <c r="F217" s="14"/>
      <c r="G217" s="14"/>
    </row>
    <row r="218" spans="3:7">
      <c r="C218" s="14"/>
      <c r="D218" s="14"/>
      <c r="E218" s="14"/>
      <c r="F218" s="14"/>
      <c r="G218" s="14"/>
    </row>
    <row r="219" spans="3:7">
      <c r="C219" s="14"/>
      <c r="D219" s="14"/>
      <c r="E219" s="14"/>
      <c r="F219" s="14"/>
      <c r="G219" s="14"/>
    </row>
    <row r="220" spans="3:7">
      <c r="C220" s="14"/>
      <c r="D220" s="14"/>
      <c r="E220" s="14"/>
      <c r="F220" s="14"/>
      <c r="G220" s="14"/>
    </row>
    <row r="221" spans="3:7">
      <c r="C221" s="14"/>
      <c r="D221" s="14"/>
      <c r="E221" s="14"/>
      <c r="F221" s="14"/>
      <c r="G221" s="14"/>
    </row>
    <row r="222" spans="3:7">
      <c r="C222" s="14"/>
      <c r="D222" s="14"/>
      <c r="E222" s="14"/>
      <c r="F222" s="14"/>
      <c r="G222" s="14"/>
    </row>
    <row r="223" spans="3:7">
      <c r="C223" s="14"/>
      <c r="D223" s="14"/>
      <c r="E223" s="14"/>
      <c r="F223" s="14"/>
      <c r="G223" s="14"/>
    </row>
    <row r="224" spans="3:7">
      <c r="C224" s="14"/>
      <c r="D224" s="14"/>
      <c r="E224" s="14"/>
      <c r="F224" s="14"/>
      <c r="G224" s="14"/>
    </row>
    <row r="225" spans="3:7">
      <c r="C225" s="14"/>
      <c r="D225" s="14"/>
      <c r="E225" s="14"/>
      <c r="F225" s="14"/>
      <c r="G225" s="14"/>
    </row>
    <row r="226" spans="3:7">
      <c r="C226" s="14"/>
      <c r="D226" s="14"/>
      <c r="E226" s="14"/>
      <c r="F226" s="14"/>
      <c r="G226" s="14"/>
    </row>
    <row r="227" spans="3:7">
      <c r="C227" s="14"/>
      <c r="D227" s="14"/>
      <c r="E227" s="14"/>
      <c r="F227" s="14"/>
      <c r="G227" s="14"/>
    </row>
    <row r="228" spans="3:7">
      <c r="C228" s="14"/>
      <c r="D228" s="14"/>
      <c r="E228" s="14"/>
      <c r="F228" s="14"/>
      <c r="G228" s="14"/>
    </row>
    <row r="229" spans="3:7">
      <c r="C229" s="14"/>
      <c r="D229" s="14"/>
      <c r="E229" s="14"/>
      <c r="F229" s="14"/>
      <c r="G229" s="14"/>
    </row>
    <row r="230" spans="3:7">
      <c r="C230" s="14"/>
      <c r="D230" s="14"/>
      <c r="E230" s="14"/>
      <c r="F230" s="14"/>
      <c r="G230" s="14"/>
    </row>
    <row r="231" spans="3:7">
      <c r="C231" s="14"/>
      <c r="D231" s="14"/>
      <c r="E231" s="14"/>
      <c r="F231" s="14"/>
      <c r="G231" s="14"/>
    </row>
    <row r="232" spans="3:7">
      <c r="C232" s="14"/>
      <c r="D232" s="14"/>
      <c r="E232" s="14"/>
      <c r="F232" s="14"/>
      <c r="G232" s="14"/>
    </row>
    <row r="233" spans="3:7">
      <c r="C233" s="14"/>
      <c r="D233" s="14"/>
      <c r="E233" s="14"/>
      <c r="F233" s="14"/>
      <c r="G233" s="14"/>
    </row>
    <row r="234" spans="3:7">
      <c r="C234" s="14"/>
      <c r="D234" s="14"/>
      <c r="E234" s="14"/>
      <c r="F234" s="14"/>
      <c r="G234" s="14"/>
    </row>
    <row r="235" spans="3:7">
      <c r="C235" s="14"/>
      <c r="D235" s="14"/>
      <c r="E235" s="14"/>
      <c r="F235" s="14"/>
      <c r="G235" s="14"/>
    </row>
    <row r="236" spans="3:7">
      <c r="C236" s="14"/>
      <c r="D236" s="14"/>
      <c r="E236" s="14"/>
      <c r="F236" s="14"/>
      <c r="G236" s="14"/>
    </row>
    <row r="237" spans="3:7">
      <c r="C237" s="14"/>
      <c r="D237" s="14"/>
      <c r="E237" s="14"/>
      <c r="F237" s="14"/>
      <c r="G237" s="14"/>
    </row>
    <row r="238" spans="3:7">
      <c r="C238" s="14"/>
      <c r="D238" s="14"/>
      <c r="E238" s="14"/>
      <c r="F238" s="14"/>
      <c r="G238" s="14"/>
    </row>
    <row r="239" spans="3:7">
      <c r="C239" s="14"/>
      <c r="D239" s="14"/>
      <c r="E239" s="14"/>
      <c r="F239" s="14"/>
      <c r="G239" s="14"/>
    </row>
    <row r="240" spans="3:7">
      <c r="C240" s="14"/>
      <c r="D240" s="14"/>
      <c r="E240" s="14"/>
      <c r="F240" s="14"/>
      <c r="G240" s="14"/>
    </row>
    <row r="241" spans="3:7">
      <c r="C241" s="14"/>
      <c r="D241" s="14"/>
      <c r="E241" s="14"/>
      <c r="F241" s="14"/>
      <c r="G241" s="14"/>
    </row>
    <row r="242" spans="3:7">
      <c r="C242" s="14"/>
      <c r="D242" s="14"/>
      <c r="E242" s="14"/>
      <c r="F242" s="14"/>
      <c r="G242" s="14"/>
    </row>
    <row r="243" spans="3:7">
      <c r="C243" s="14"/>
      <c r="D243" s="14"/>
      <c r="E243" s="14"/>
      <c r="F243" s="14"/>
      <c r="G243" s="14"/>
    </row>
    <row r="244" spans="3:7">
      <c r="C244" s="14"/>
      <c r="D244" s="14"/>
      <c r="E244" s="14"/>
      <c r="F244" s="14"/>
      <c r="G244" s="14"/>
    </row>
    <row r="245" spans="3:7">
      <c r="C245" s="14"/>
      <c r="D245" s="14"/>
      <c r="E245" s="14"/>
      <c r="F245" s="14"/>
      <c r="G245" s="14"/>
    </row>
    <row r="246" spans="3:7">
      <c r="C246" s="14"/>
      <c r="D246" s="14"/>
      <c r="E246" s="14"/>
      <c r="F246" s="14"/>
      <c r="G246" s="14"/>
    </row>
    <row r="247" spans="3:7">
      <c r="C247" s="14"/>
      <c r="D247" s="14"/>
      <c r="E247" s="14"/>
      <c r="F247" s="14"/>
      <c r="G247" s="14"/>
    </row>
    <row r="248" spans="3:7">
      <c r="C248" s="14"/>
      <c r="D248" s="14"/>
      <c r="E248" s="14"/>
      <c r="F248" s="14"/>
      <c r="G248" s="14"/>
    </row>
    <row r="249" spans="3:7">
      <c r="C249" s="14"/>
      <c r="D249" s="14"/>
      <c r="E249" s="14"/>
      <c r="F249" s="14"/>
      <c r="G249" s="14"/>
    </row>
    <row r="250" spans="3:7">
      <c r="C250" s="14"/>
      <c r="D250" s="14"/>
      <c r="E250" s="14"/>
      <c r="F250" s="14"/>
      <c r="G250" s="14"/>
    </row>
    <row r="251" spans="3:7">
      <c r="C251" s="14"/>
      <c r="D251" s="14"/>
      <c r="E251" s="14"/>
      <c r="F251" s="14"/>
      <c r="G251" s="14"/>
    </row>
    <row r="252" spans="3:7">
      <c r="C252" s="14"/>
      <c r="D252" s="14"/>
      <c r="E252" s="14"/>
      <c r="F252" s="14"/>
      <c r="G252" s="14"/>
    </row>
    <row r="253" spans="3:7">
      <c r="C253" s="14"/>
      <c r="D253" s="14"/>
      <c r="E253" s="14"/>
      <c r="F253" s="14"/>
      <c r="G253" s="14"/>
    </row>
    <row r="254" spans="3:7">
      <c r="C254" s="14"/>
      <c r="D254" s="14"/>
      <c r="E254" s="14"/>
      <c r="F254" s="14"/>
      <c r="G254" s="14"/>
    </row>
    <row r="255" spans="3:7">
      <c r="C255" s="14"/>
      <c r="D255" s="14"/>
      <c r="E255" s="14"/>
      <c r="F255" s="14"/>
      <c r="G255" s="14"/>
    </row>
    <row r="256" spans="3:7">
      <c r="C256" s="14"/>
      <c r="D256" s="14"/>
      <c r="E256" s="14"/>
      <c r="F256" s="14"/>
      <c r="G256" s="14"/>
    </row>
    <row r="257" spans="3:7">
      <c r="C257" s="14"/>
      <c r="D257" s="14"/>
      <c r="E257" s="14"/>
      <c r="F257" s="14"/>
      <c r="G257" s="14"/>
    </row>
    <row r="258" spans="3:7">
      <c r="C258" s="14"/>
      <c r="D258" s="14"/>
      <c r="E258" s="14"/>
      <c r="F258" s="14"/>
      <c r="G258" s="14"/>
    </row>
    <row r="259" spans="3:7">
      <c r="C259" s="14"/>
      <c r="D259" s="14"/>
      <c r="E259" s="14"/>
      <c r="F259" s="14"/>
      <c r="G259" s="14"/>
    </row>
    <row r="260" spans="3:7">
      <c r="C260" s="14"/>
      <c r="D260" s="14"/>
      <c r="E260" s="14"/>
      <c r="F260" s="14"/>
      <c r="G260" s="14"/>
    </row>
    <row r="261" spans="3:7">
      <c r="C261" s="14"/>
      <c r="D261" s="14"/>
      <c r="E261" s="14"/>
      <c r="F261" s="14"/>
      <c r="G261" s="14"/>
    </row>
    <row r="262" spans="3:7">
      <c r="C262" s="14"/>
      <c r="D262" s="14"/>
      <c r="E262" s="14"/>
      <c r="F262" s="14"/>
      <c r="G262" s="14"/>
    </row>
    <row r="263" spans="3:7">
      <c r="C263" s="14"/>
      <c r="D263" s="14"/>
      <c r="E263" s="14"/>
      <c r="F263" s="14"/>
      <c r="G263" s="14"/>
    </row>
    <row r="264" spans="3:7">
      <c r="C264" s="14"/>
      <c r="D264" s="14"/>
      <c r="E264" s="14"/>
      <c r="F264" s="14"/>
      <c r="G264" s="14"/>
    </row>
    <row r="265" spans="3:7">
      <c r="C265" s="14"/>
      <c r="D265" s="14"/>
      <c r="E265" s="14"/>
      <c r="F265" s="14"/>
      <c r="G265" s="14"/>
    </row>
    <row r="266" spans="3:7">
      <c r="C266" s="14"/>
      <c r="D266" s="14"/>
      <c r="E266" s="14"/>
      <c r="F266" s="14"/>
      <c r="G266" s="14"/>
    </row>
    <row r="267" spans="3:7">
      <c r="C267" s="14"/>
      <c r="D267" s="14"/>
      <c r="E267" s="14"/>
      <c r="F267" s="14"/>
      <c r="G267" s="14"/>
    </row>
    <row r="268" spans="3:7">
      <c r="C268" s="14"/>
      <c r="D268" s="14"/>
      <c r="E268" s="14"/>
      <c r="F268" s="14"/>
      <c r="G268" s="14"/>
    </row>
    <row r="269" spans="3:7">
      <c r="C269" s="14"/>
      <c r="D269" s="14"/>
      <c r="E269" s="14"/>
      <c r="F269" s="14"/>
      <c r="G269" s="14"/>
    </row>
    <row r="270" spans="3:7">
      <c r="C270" s="14"/>
      <c r="D270" s="14"/>
      <c r="E270" s="14"/>
      <c r="F270" s="14"/>
      <c r="G270" s="14"/>
    </row>
    <row r="271" spans="3:7">
      <c r="C271" s="14"/>
      <c r="D271" s="14"/>
      <c r="E271" s="14"/>
      <c r="F271" s="14"/>
      <c r="G271" s="14"/>
    </row>
    <row r="272" spans="3:7">
      <c r="C272" s="14"/>
      <c r="D272" s="14"/>
      <c r="E272" s="14"/>
      <c r="F272" s="14"/>
      <c r="G272" s="14"/>
    </row>
    <row r="273" spans="3:7">
      <c r="C273" s="14"/>
      <c r="D273" s="14"/>
      <c r="E273" s="14"/>
      <c r="F273" s="14"/>
      <c r="G273" s="14"/>
    </row>
    <row r="274" spans="3:7">
      <c r="C274" s="14"/>
      <c r="D274" s="14"/>
      <c r="E274" s="14"/>
      <c r="F274" s="14"/>
      <c r="G274" s="14"/>
    </row>
    <row r="275" spans="3:7">
      <c r="C275" s="14"/>
      <c r="D275" s="14"/>
      <c r="E275" s="14"/>
      <c r="F275" s="14"/>
      <c r="G275" s="14"/>
    </row>
    <row r="276" spans="3:7">
      <c r="C276" s="14"/>
      <c r="D276" s="14"/>
      <c r="E276" s="14"/>
      <c r="F276" s="14"/>
      <c r="G276" s="14"/>
    </row>
    <row r="277" spans="3:7">
      <c r="C277" s="14"/>
      <c r="D277" s="14"/>
      <c r="E277" s="14"/>
      <c r="F277" s="14"/>
      <c r="G277" s="14"/>
    </row>
    <row r="278" spans="3:7">
      <c r="C278" s="14"/>
      <c r="D278" s="14"/>
      <c r="E278" s="14"/>
      <c r="F278" s="14"/>
      <c r="G278" s="14"/>
    </row>
    <row r="279" spans="3:7">
      <c r="C279" s="14"/>
      <c r="D279" s="14"/>
      <c r="E279" s="14"/>
      <c r="F279" s="14"/>
      <c r="G279" s="14"/>
    </row>
    <row r="280" spans="3:7">
      <c r="C280" s="14"/>
      <c r="D280" s="14"/>
      <c r="E280" s="14"/>
      <c r="F280" s="14"/>
      <c r="G280" s="14"/>
    </row>
    <row r="281" spans="3:7">
      <c r="C281" s="14"/>
      <c r="D281" s="14"/>
      <c r="E281" s="14"/>
      <c r="F281" s="14"/>
      <c r="G281" s="14"/>
    </row>
    <row r="282" spans="3:7">
      <c r="C282" s="14"/>
      <c r="D282" s="14"/>
      <c r="E282" s="14"/>
      <c r="F282" s="14"/>
      <c r="G282" s="14"/>
    </row>
    <row r="283" spans="3:7">
      <c r="C283" s="14"/>
      <c r="D283" s="14"/>
      <c r="E283" s="14"/>
      <c r="F283" s="14"/>
      <c r="G283" s="14"/>
    </row>
    <row r="284" spans="3:7">
      <c r="C284" s="14"/>
      <c r="D284" s="14"/>
      <c r="E284" s="14"/>
      <c r="F284" s="14"/>
      <c r="G284" s="14"/>
    </row>
    <row r="285" spans="3:7">
      <c r="C285" s="14"/>
      <c r="D285" s="14"/>
      <c r="E285" s="14"/>
      <c r="F285" s="14"/>
      <c r="G285" s="14"/>
    </row>
    <row r="286" spans="3:7">
      <c r="C286" s="14"/>
      <c r="D286" s="14"/>
      <c r="E286" s="14"/>
      <c r="F286" s="14"/>
      <c r="G286" s="14"/>
    </row>
    <row r="287" spans="3:7">
      <c r="C287" s="14"/>
      <c r="D287" s="14"/>
      <c r="E287" s="14"/>
      <c r="F287" s="14"/>
      <c r="G287" s="14"/>
    </row>
    <row r="288" spans="3:7">
      <c r="C288" s="14"/>
      <c r="D288" s="14"/>
      <c r="E288" s="14"/>
      <c r="F288" s="14"/>
      <c r="G288" s="14"/>
    </row>
    <row r="289" spans="3:7">
      <c r="C289" s="14"/>
      <c r="D289" s="14"/>
      <c r="E289" s="14"/>
      <c r="F289" s="14"/>
      <c r="G289" s="14"/>
    </row>
    <row r="290" spans="3:7">
      <c r="C290" s="14"/>
      <c r="D290" s="14"/>
      <c r="E290" s="14"/>
      <c r="F290" s="14"/>
      <c r="G290" s="14"/>
    </row>
    <row r="291" spans="3:7">
      <c r="C291" s="14"/>
      <c r="D291" s="14"/>
      <c r="E291" s="14"/>
      <c r="F291" s="14"/>
      <c r="G291" s="14"/>
    </row>
    <row r="292" spans="3:7">
      <c r="C292" s="14"/>
      <c r="D292" s="14"/>
      <c r="E292" s="14"/>
      <c r="F292" s="14"/>
      <c r="G292" s="14"/>
    </row>
    <row r="293" spans="3:7">
      <c r="C293" s="14"/>
      <c r="D293" s="14"/>
      <c r="E293" s="14"/>
      <c r="F293" s="14"/>
      <c r="G293" s="14"/>
    </row>
    <row r="294" spans="3:7">
      <c r="C294" s="14"/>
      <c r="D294" s="14"/>
      <c r="E294" s="14"/>
      <c r="F294" s="14"/>
      <c r="G294" s="14"/>
    </row>
    <row r="295" spans="3:7">
      <c r="C295" s="14"/>
      <c r="D295" s="14"/>
      <c r="E295" s="14"/>
      <c r="F295" s="14"/>
      <c r="G295" s="14"/>
    </row>
    <row r="296" spans="3:7">
      <c r="C296" s="14"/>
      <c r="D296" s="14"/>
      <c r="E296" s="14"/>
      <c r="F296" s="14"/>
      <c r="G296" s="14"/>
    </row>
    <row r="297" spans="3:7">
      <c r="C297" s="14"/>
      <c r="D297" s="14"/>
      <c r="E297" s="14"/>
      <c r="F297" s="14"/>
      <c r="G297" s="14"/>
    </row>
    <row r="298" spans="3:7">
      <c r="C298" s="14"/>
      <c r="D298" s="14"/>
      <c r="E298" s="14"/>
      <c r="F298" s="14"/>
      <c r="G298" s="14"/>
    </row>
    <row r="299" spans="3:7">
      <c r="C299" s="14"/>
      <c r="D299" s="14"/>
      <c r="E299" s="14"/>
      <c r="F299" s="14"/>
      <c r="G299" s="14"/>
    </row>
    <row r="300" spans="3:7">
      <c r="C300" s="14"/>
      <c r="D300" s="14"/>
      <c r="E300" s="14"/>
      <c r="F300" s="14"/>
      <c r="G300" s="14"/>
    </row>
    <row r="301" spans="3:7">
      <c r="C301" s="14"/>
      <c r="D301" s="14"/>
      <c r="E301" s="14"/>
      <c r="F301" s="14"/>
      <c r="G301" s="14"/>
    </row>
    <row r="302" spans="3:7">
      <c r="C302" s="14"/>
      <c r="D302" s="14"/>
      <c r="E302" s="14"/>
      <c r="F302" s="14"/>
      <c r="G302" s="14"/>
    </row>
    <row r="303" spans="3:7">
      <c r="C303" s="14"/>
      <c r="D303" s="14"/>
      <c r="E303" s="14"/>
      <c r="F303" s="14"/>
      <c r="G303" s="14"/>
    </row>
    <row r="304" spans="3:7">
      <c r="C304" s="14"/>
      <c r="D304" s="14"/>
      <c r="E304" s="14"/>
      <c r="F304" s="14"/>
      <c r="G304" s="14"/>
    </row>
    <row r="305" spans="3:7">
      <c r="C305" s="14"/>
      <c r="D305" s="14"/>
      <c r="E305" s="14"/>
      <c r="F305" s="14"/>
      <c r="G305" s="14"/>
    </row>
    <row r="306" spans="3:7">
      <c r="C306" s="14"/>
      <c r="D306" s="14"/>
      <c r="E306" s="14"/>
      <c r="F306" s="14"/>
      <c r="G306" s="14"/>
    </row>
    <row r="307" spans="3:7">
      <c r="C307" s="14"/>
      <c r="D307" s="14"/>
      <c r="E307" s="14"/>
      <c r="F307" s="14"/>
      <c r="G307" s="14"/>
    </row>
    <row r="308" spans="3:7">
      <c r="C308" s="14"/>
      <c r="D308" s="14"/>
      <c r="E308" s="14"/>
      <c r="F308" s="14"/>
      <c r="G308" s="14"/>
    </row>
  </sheetData>
  <sheetProtection password="C424" sheet="1" objects="1" scenarios="1"/>
  <mergeCells count="18">
    <mergeCell ref="A130:B130"/>
    <mergeCell ref="A133:E134"/>
    <mergeCell ref="I145:J145"/>
    <mergeCell ref="I146:J146"/>
    <mergeCell ref="I143:J143"/>
    <mergeCell ref="I144:J144"/>
    <mergeCell ref="I153:J153"/>
    <mergeCell ref="M154:N154"/>
    <mergeCell ref="I149:J149"/>
    <mergeCell ref="I150:J150"/>
    <mergeCell ref="I151:J151"/>
    <mergeCell ref="I152:J152"/>
    <mergeCell ref="I147:J147"/>
    <mergeCell ref="I148:J148"/>
    <mergeCell ref="T139:U139"/>
    <mergeCell ref="I140:J140"/>
    <mergeCell ref="I141:J141"/>
    <mergeCell ref="I142:J142"/>
  </mergeCells>
  <phoneticPr fontId="78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175"/>
  <sheetViews>
    <sheetView workbookViewId="0">
      <selection activeCell="E29" sqref="E29"/>
    </sheetView>
  </sheetViews>
  <sheetFormatPr defaultRowHeight="21.75"/>
  <cols>
    <col min="1" max="1" width="9.33203125" style="2"/>
    <col min="2" max="2" width="26" style="2" customWidth="1"/>
    <col min="3" max="3" width="12" style="2" customWidth="1"/>
    <col min="4" max="4" width="14.6640625" style="2" customWidth="1"/>
    <col min="5" max="5" width="20.5" style="2" customWidth="1"/>
    <col min="6" max="6" width="22.5" style="2" customWidth="1"/>
    <col min="7" max="7" width="13.1640625" style="2" customWidth="1"/>
    <col min="8" max="8" width="14.83203125" style="76" bestFit="1" customWidth="1"/>
    <col min="9" max="10" width="9.33203125" style="2"/>
    <col min="11" max="11" width="10.5" style="2" bestFit="1" customWidth="1"/>
    <col min="12" max="16384" width="9.33203125" style="2"/>
  </cols>
  <sheetData>
    <row r="1" spans="1:9">
      <c r="A1" s="1513" t="s">
        <v>196</v>
      </c>
      <c r="B1" s="1513"/>
      <c r="C1" s="1513"/>
      <c r="D1" s="1513"/>
      <c r="E1" s="1513"/>
      <c r="F1" s="1513"/>
      <c r="G1" s="1513"/>
      <c r="H1" s="1513"/>
      <c r="I1" s="1513"/>
    </row>
    <row r="2" spans="1:9">
      <c r="A2" s="1514" t="e">
        <f>"สะพาน"&amp;'ปร.4 สะพาน'!C3&amp;"  "&amp;'ปร.4 สะพาน'!C4&amp;"  "&amp;'ปร.4 สะพาน'!H2</f>
        <v>#REF!</v>
      </c>
      <c r="B2" s="1514"/>
      <c r="C2" s="1514"/>
      <c r="D2" s="1514"/>
      <c r="E2" s="1514"/>
      <c r="F2" s="1514"/>
      <c r="G2" s="1514"/>
      <c r="H2" s="1514"/>
      <c r="I2" s="1514"/>
    </row>
    <row r="3" spans="1:9">
      <c r="A3" s="2" t="s">
        <v>197</v>
      </c>
      <c r="C3" s="2" t="s">
        <v>198</v>
      </c>
      <c r="E3" s="954">
        <f>เสาเข็มยาว</f>
        <v>8</v>
      </c>
      <c r="F3" s="2" t="s">
        <v>659</v>
      </c>
    </row>
    <row r="4" spans="1:9">
      <c r="B4" s="2" t="s">
        <v>671</v>
      </c>
      <c r="C4" s="955" t="str">
        <f>ข้อมูลคำนวณ!B3</f>
        <v xml:space="preserve"> 0.40 x 0.40 x 8 เมตร</v>
      </c>
    </row>
    <row r="5" spans="1:9">
      <c r="C5" s="955"/>
      <c r="E5" s="2" t="s">
        <v>189</v>
      </c>
      <c r="F5" s="4" t="s">
        <v>191</v>
      </c>
    </row>
    <row r="6" spans="1:9">
      <c r="B6" s="2" t="s">
        <v>199</v>
      </c>
      <c r="D6" s="2" t="s">
        <v>1124</v>
      </c>
      <c r="E6" s="522">
        <f>ข้อมูลคำนวณ!D19</f>
        <v>1.2800000000000002</v>
      </c>
      <c r="F6" s="68">
        <f>ข้อมูลคำนวณ!J19</f>
        <v>1.2800000000000002</v>
      </c>
      <c r="G6" s="2" t="s">
        <v>1091</v>
      </c>
    </row>
    <row r="7" spans="1:9">
      <c r="B7" s="2" t="s">
        <v>200</v>
      </c>
      <c r="D7" s="2" t="s">
        <v>1124</v>
      </c>
      <c r="E7" s="392" t="e">
        <f>ค2+#REF!</f>
        <v>#REF!</v>
      </c>
      <c r="F7" s="392" t="e">
        <f>ค2+#REF!</f>
        <v>#REF!</v>
      </c>
      <c r="G7" s="2" t="s">
        <v>31</v>
      </c>
    </row>
    <row r="8" spans="1:9">
      <c r="B8" s="2" t="s">
        <v>201</v>
      </c>
      <c r="D8" s="2" t="s">
        <v>1124</v>
      </c>
      <c r="E8" s="954" t="e">
        <f>E6*E7</f>
        <v>#REF!</v>
      </c>
      <c r="F8" s="954" t="e">
        <f>F6*F7</f>
        <v>#REF!</v>
      </c>
      <c r="G8" s="2" t="s">
        <v>31</v>
      </c>
    </row>
    <row r="9" spans="1:9">
      <c r="B9" s="2" t="s">
        <v>202</v>
      </c>
    </row>
    <row r="10" spans="1:9">
      <c r="B10" s="2" t="s">
        <v>203</v>
      </c>
      <c r="D10" s="523" t="s">
        <v>1124</v>
      </c>
      <c r="E10" s="970">
        <f>ROUND(ข้อมูลคำนวณ!D20*3.85/1000*1.15,3)</f>
        <v>0.28299999999999997</v>
      </c>
      <c r="F10" s="970">
        <f>ROUND(ข้อมูลคำนวณ!J20*3.85/1000*1.15,3)</f>
        <v>0.14199999999999999</v>
      </c>
      <c r="G10" s="2" t="s">
        <v>471</v>
      </c>
    </row>
    <row r="11" spans="1:9">
      <c r="B11" s="2" t="s">
        <v>204</v>
      </c>
      <c r="D11" s="523" t="s">
        <v>1124</v>
      </c>
      <c r="E11" s="392" t="e">
        <f>#REF!</f>
        <v>#REF!</v>
      </c>
      <c r="F11" s="392" t="e">
        <f>#REF!</f>
        <v>#REF!</v>
      </c>
      <c r="G11" s="2" t="s">
        <v>31</v>
      </c>
    </row>
    <row r="12" spans="1:9">
      <c r="B12" s="2" t="s">
        <v>205</v>
      </c>
      <c r="D12" s="523" t="s">
        <v>1124</v>
      </c>
      <c r="E12" s="392" t="e">
        <f>#REF!</f>
        <v>#REF!</v>
      </c>
      <c r="F12" s="392" t="e">
        <f>#REF!</f>
        <v>#REF!</v>
      </c>
      <c r="G12" s="2" t="s">
        <v>31</v>
      </c>
    </row>
    <row r="13" spans="1:9">
      <c r="B13" s="2" t="s">
        <v>620</v>
      </c>
      <c r="D13" s="523" t="s">
        <v>1124</v>
      </c>
      <c r="E13" s="954" t="e">
        <f>E10*(E11+E12)</f>
        <v>#REF!</v>
      </c>
      <c r="F13" s="954" t="e">
        <f>F10*(F11+F12)</f>
        <v>#REF!</v>
      </c>
      <c r="G13" s="2" t="s">
        <v>31</v>
      </c>
    </row>
    <row r="14" spans="1:9">
      <c r="B14" s="2" t="s">
        <v>531</v>
      </c>
      <c r="D14" s="523" t="s">
        <v>1124</v>
      </c>
      <c r="E14" s="970">
        <f>ROUND(ข้อมูลคำนวณ!D21*8.88/1000*1.09,3)</f>
        <v>0.28000000000000003</v>
      </c>
      <c r="F14" s="970">
        <f>ROUND(ข้อมูลคำนวณ!J21*8.88/1000*1.09,3)</f>
        <v>0.28000000000000003</v>
      </c>
      <c r="G14" s="2" t="s">
        <v>471</v>
      </c>
    </row>
    <row r="15" spans="1:9">
      <c r="B15" s="2" t="s">
        <v>204</v>
      </c>
      <c r="D15" s="523" t="s">
        <v>1124</v>
      </c>
      <c r="E15" s="392" t="e">
        <f>#REF!</f>
        <v>#REF!</v>
      </c>
      <c r="F15" s="392" t="e">
        <f>#REF!</f>
        <v>#REF!</v>
      </c>
      <c r="G15" s="2" t="s">
        <v>31</v>
      </c>
    </row>
    <row r="16" spans="1:9">
      <c r="B16" s="2" t="s">
        <v>205</v>
      </c>
      <c r="D16" s="523" t="s">
        <v>1124</v>
      </c>
      <c r="E16" s="392" t="e">
        <f>#REF!</f>
        <v>#REF!</v>
      </c>
      <c r="F16" s="392" t="e">
        <f>#REF!</f>
        <v>#REF!</v>
      </c>
      <c r="G16" s="2" t="s">
        <v>31</v>
      </c>
    </row>
    <row r="17" spans="1:8">
      <c r="B17" s="2" t="s">
        <v>620</v>
      </c>
      <c r="D17" s="523" t="s">
        <v>1124</v>
      </c>
      <c r="E17" s="954" t="e">
        <f>E14*(E15+E16)</f>
        <v>#REF!</v>
      </c>
      <c r="F17" s="954" t="e">
        <f>F14*(F15+F16)</f>
        <v>#REF!</v>
      </c>
      <c r="G17" s="2" t="s">
        <v>31</v>
      </c>
    </row>
    <row r="18" spans="1:8">
      <c r="B18" s="2" t="s">
        <v>206</v>
      </c>
      <c r="D18" s="523" t="s">
        <v>1124</v>
      </c>
      <c r="E18" s="970">
        <f>ROUND(ข้อมูลคำนวณ!D22*0.222/1000*1.05,3)</f>
        <v>2.4E-2</v>
      </c>
      <c r="F18" s="970">
        <f>ROUND(ข้อมูลคำนวณ!J22*0.222/1000*1.05,3)</f>
        <v>1.9E-2</v>
      </c>
      <c r="G18" s="2" t="s">
        <v>471</v>
      </c>
    </row>
    <row r="19" spans="1:8">
      <c r="B19" s="2" t="s">
        <v>207</v>
      </c>
      <c r="D19" s="523" t="s">
        <v>1124</v>
      </c>
      <c r="E19" s="392" t="e">
        <f>#REF!</f>
        <v>#REF!</v>
      </c>
      <c r="F19" s="392" t="e">
        <f>#REF!</f>
        <v>#REF!</v>
      </c>
      <c r="G19" s="2" t="s">
        <v>31</v>
      </c>
    </row>
    <row r="20" spans="1:8">
      <c r="B20" s="2" t="s">
        <v>205</v>
      </c>
      <c r="D20" s="523" t="s">
        <v>1124</v>
      </c>
      <c r="E20" s="392" t="e">
        <f>E12</f>
        <v>#REF!</v>
      </c>
      <c r="F20" s="392" t="e">
        <f>F12</f>
        <v>#REF!</v>
      </c>
      <c r="G20" s="2" t="s">
        <v>31</v>
      </c>
    </row>
    <row r="21" spans="1:8">
      <c r="B21" s="2" t="s">
        <v>620</v>
      </c>
      <c r="D21" s="523" t="s">
        <v>1124</v>
      </c>
      <c r="E21" s="954" t="e">
        <f>E18*(E19+E20)</f>
        <v>#REF!</v>
      </c>
      <c r="F21" s="954" t="e">
        <f>F18*(F19+F20)</f>
        <v>#REF!</v>
      </c>
      <c r="G21" s="2" t="s">
        <v>31</v>
      </c>
    </row>
    <row r="22" spans="1:8">
      <c r="B22" s="2" t="s">
        <v>1118</v>
      </c>
      <c r="D22" s="523" t="s">
        <v>1124</v>
      </c>
      <c r="E22" s="954" t="e">
        <f>(E10+E14+E18)*25*#REF!</f>
        <v>#REF!</v>
      </c>
      <c r="F22" s="954" t="e">
        <f>(F10+F14+F18)*25*#REF!</f>
        <v>#REF!</v>
      </c>
      <c r="G22" s="2" t="s">
        <v>31</v>
      </c>
    </row>
    <row r="23" spans="1:8">
      <c r="B23" s="2" t="s">
        <v>532</v>
      </c>
      <c r="D23" s="523" t="s">
        <v>1124</v>
      </c>
      <c r="E23" s="392" t="e">
        <f>TRUNC(E3*(0.4*3)*0.3*#REF!,2)</f>
        <v>#REF!</v>
      </c>
      <c r="F23" s="392" t="e">
        <f>E3*(0.4*3)*0.3*#REF!</f>
        <v>#REF!</v>
      </c>
      <c r="G23" s="2" t="s">
        <v>31</v>
      </c>
    </row>
    <row r="24" spans="1:8">
      <c r="B24" s="2" t="s">
        <v>533</v>
      </c>
      <c r="D24" s="523" t="s">
        <v>1124</v>
      </c>
      <c r="E24" s="392" t="e">
        <f>E3*(0.4*3)*0.3*#REF!</f>
        <v>#REF!</v>
      </c>
      <c r="F24" s="392" t="e">
        <f>E3*(0.4*3)*0.3*#REF!</f>
        <v>#REF!</v>
      </c>
      <c r="G24" s="2" t="s">
        <v>31</v>
      </c>
    </row>
    <row r="25" spans="1:8">
      <c r="B25" s="2" t="s">
        <v>209</v>
      </c>
      <c r="D25" s="523" t="s">
        <v>1124</v>
      </c>
      <c r="E25" s="954" t="e">
        <f>E3*(0.4*3)*#REF!</f>
        <v>#REF!</v>
      </c>
      <c r="F25" s="954" t="e">
        <f>E3*(0.4*3)*#REF!</f>
        <v>#REF!</v>
      </c>
      <c r="G25" s="2" t="s">
        <v>31</v>
      </c>
    </row>
    <row r="26" spans="1:8">
      <c r="B26" s="2" t="s">
        <v>210</v>
      </c>
      <c r="D26" s="523" t="s">
        <v>1124</v>
      </c>
      <c r="E26" s="954" t="e">
        <f>E23+E24+E25</f>
        <v>#REF!</v>
      </c>
      <c r="F26" s="954" t="e">
        <f>F23+F24+F25</f>
        <v>#REF!</v>
      </c>
      <c r="G26" s="2" t="s">
        <v>31</v>
      </c>
      <c r="H26" s="2"/>
    </row>
    <row r="27" spans="1:8">
      <c r="B27" s="2" t="s">
        <v>1110</v>
      </c>
      <c r="D27" s="523" t="s">
        <v>1124</v>
      </c>
      <c r="E27" s="955" t="e">
        <f>E3*(0.4*3)*0.3*0.25*#REF!</f>
        <v>#REF!</v>
      </c>
      <c r="F27" s="955" t="e">
        <f>E3*(0.4*3)*0.3*0.25*#REF!</f>
        <v>#REF!</v>
      </c>
      <c r="G27" s="2" t="s">
        <v>31</v>
      </c>
      <c r="H27" s="2"/>
    </row>
    <row r="28" spans="1:8">
      <c r="B28" s="2" t="s">
        <v>322</v>
      </c>
      <c r="D28" s="523" t="s">
        <v>1124</v>
      </c>
      <c r="E28" s="957" t="e">
        <f>E8+E13+E17+E21+E22+E25+E26+E27</f>
        <v>#REF!</v>
      </c>
      <c r="F28" s="957" t="e">
        <f>F8+F13+F17+F21+F22+F25+F26+F27</f>
        <v>#REF!</v>
      </c>
      <c r="G28" s="2" t="s">
        <v>31</v>
      </c>
      <c r="H28" s="2"/>
    </row>
    <row r="29" spans="1:8">
      <c r="B29" s="2" t="s">
        <v>211</v>
      </c>
      <c r="D29" s="523" t="s">
        <v>1124</v>
      </c>
      <c r="E29" s="973" t="e">
        <f>ROUNDDOWN(E28,0)</f>
        <v>#REF!</v>
      </c>
      <c r="F29" s="973" t="e">
        <f>ROUNDDOWN(F28,0)</f>
        <v>#REF!</v>
      </c>
      <c r="G29" s="2" t="s">
        <v>31</v>
      </c>
      <c r="H29" s="2"/>
    </row>
    <row r="30" spans="1:8">
      <c r="A30" s="2" t="s">
        <v>212</v>
      </c>
      <c r="C30" s="2" t="s">
        <v>213</v>
      </c>
      <c r="D30" s="957">
        <f>ข้อมูลสะพาน!I8</f>
        <v>31</v>
      </c>
      <c r="E30" s="2" t="s">
        <v>659</v>
      </c>
    </row>
    <row r="31" spans="1:8">
      <c r="B31" s="2" t="s">
        <v>214</v>
      </c>
      <c r="E31" s="957">
        <f>((D30+2)+(D30+1))*10*2</f>
        <v>1300</v>
      </c>
      <c r="F31" s="2" t="s">
        <v>215</v>
      </c>
      <c r="G31" s="959">
        <f>E31*1.5*3*0.0228</f>
        <v>133.38</v>
      </c>
    </row>
    <row r="32" spans="1:8">
      <c r="C32" s="2" t="s">
        <v>216</v>
      </c>
      <c r="E32" s="957">
        <f>G31</f>
        <v>133.38</v>
      </c>
      <c r="F32" s="2" t="s">
        <v>617</v>
      </c>
      <c r="G32" s="959"/>
    </row>
    <row r="33" spans="2:9">
      <c r="C33" s="2" t="s">
        <v>208</v>
      </c>
      <c r="E33" s="957" t="e">
        <f>#REF!</f>
        <v>#REF!</v>
      </c>
      <c r="F33" s="2" t="s">
        <v>31</v>
      </c>
      <c r="G33" s="959"/>
    </row>
    <row r="34" spans="2:9">
      <c r="C34" s="2" t="s">
        <v>217</v>
      </c>
      <c r="G34" s="68" t="s">
        <v>521</v>
      </c>
      <c r="H34" s="954" t="e">
        <f>ROUND(E33*E32,2)</f>
        <v>#REF!</v>
      </c>
      <c r="I34" s="2" t="s">
        <v>31</v>
      </c>
    </row>
    <row r="35" spans="2:9">
      <c r="B35" s="2" t="s">
        <v>218</v>
      </c>
      <c r="E35" s="957">
        <f>((D30+3)+(D30+1))*10</f>
        <v>660</v>
      </c>
      <c r="F35" s="2" t="s">
        <v>215</v>
      </c>
      <c r="G35" s="959">
        <f>E35*2*6*0.0228</f>
        <v>180.57599999999999</v>
      </c>
    </row>
    <row r="36" spans="2:9">
      <c r="C36" s="2" t="s">
        <v>208</v>
      </c>
      <c r="E36" s="957" t="e">
        <f>E33</f>
        <v>#REF!</v>
      </c>
      <c r="F36" s="2" t="s">
        <v>31</v>
      </c>
    </row>
    <row r="37" spans="2:9">
      <c r="C37" s="2" t="s">
        <v>217</v>
      </c>
      <c r="D37" s="960">
        <v>0.5</v>
      </c>
      <c r="G37" s="68" t="s">
        <v>521</v>
      </c>
      <c r="H37" s="954" t="e">
        <f>G35*E36*D37</f>
        <v>#REF!</v>
      </c>
      <c r="I37" s="2" t="s">
        <v>31</v>
      </c>
    </row>
    <row r="38" spans="2:9">
      <c r="B38" s="2" t="s">
        <v>219</v>
      </c>
      <c r="E38" s="957">
        <f>((D30+3)*D30)</f>
        <v>1054</v>
      </c>
      <c r="F38" s="2" t="s">
        <v>452</v>
      </c>
      <c r="G38" s="68"/>
    </row>
    <row r="39" spans="2:9">
      <c r="C39" s="2" t="s">
        <v>220</v>
      </c>
      <c r="F39" s="957" t="e">
        <f>#REF!</f>
        <v>#REF!</v>
      </c>
      <c r="G39" s="2" t="s">
        <v>31</v>
      </c>
    </row>
    <row r="40" spans="2:9">
      <c r="C40" s="2" t="s">
        <v>221</v>
      </c>
      <c r="H40" s="954" t="e">
        <f>E38*F39</f>
        <v>#REF!</v>
      </c>
      <c r="I40" s="2" t="s">
        <v>31</v>
      </c>
    </row>
    <row r="41" spans="2:9">
      <c r="B41" s="2" t="s">
        <v>534</v>
      </c>
      <c r="E41" s="957">
        <f>E38*0.25</f>
        <v>263.5</v>
      </c>
      <c r="F41" s="2" t="s">
        <v>1113</v>
      </c>
    </row>
    <row r="42" spans="2:9">
      <c r="C42" s="2" t="s">
        <v>222</v>
      </c>
      <c r="E42" s="957" t="e">
        <f>#REF!</f>
        <v>#REF!</v>
      </c>
      <c r="F42" s="2" t="s">
        <v>31</v>
      </c>
    </row>
    <row r="43" spans="2:9">
      <c r="C43" s="2" t="s">
        <v>322</v>
      </c>
      <c r="H43" s="954" t="e">
        <f>E41*E42</f>
        <v>#REF!</v>
      </c>
      <c r="I43" s="2" t="s">
        <v>31</v>
      </c>
    </row>
    <row r="44" spans="2:9">
      <c r="B44" s="2" t="s">
        <v>535</v>
      </c>
      <c r="E44" s="972">
        <f>E38</f>
        <v>1054</v>
      </c>
      <c r="F44" s="2" t="s">
        <v>1116</v>
      </c>
    </row>
    <row r="45" spans="2:9">
      <c r="C45" s="2" t="s">
        <v>615</v>
      </c>
      <c r="F45" s="957" t="e">
        <f>#REF!</f>
        <v>#REF!</v>
      </c>
      <c r="G45" s="2" t="s">
        <v>31</v>
      </c>
      <c r="H45" s="954" t="e">
        <f>E44*F45</f>
        <v>#REF!</v>
      </c>
      <c r="I45" s="2" t="s">
        <v>31</v>
      </c>
    </row>
    <row r="46" spans="2:9">
      <c r="C46" s="2" t="s">
        <v>305</v>
      </c>
      <c r="H46" s="954" t="e">
        <f>SUM(H34:H45)</f>
        <v>#REF!</v>
      </c>
      <c r="I46" s="2" t="s">
        <v>31</v>
      </c>
    </row>
    <row r="47" spans="2:9">
      <c r="C47" s="2" t="s">
        <v>306</v>
      </c>
      <c r="H47" s="954" t="e">
        <f>ROUNDDOWN(H46,0)</f>
        <v>#REF!</v>
      </c>
      <c r="I47" s="2" t="s">
        <v>31</v>
      </c>
    </row>
    <row r="48" spans="2:9">
      <c r="C48" s="2" t="s">
        <v>307</v>
      </c>
      <c r="H48" s="954" t="e">
        <f>H47/E31</f>
        <v>#REF!</v>
      </c>
      <c r="I48" s="2" t="s">
        <v>31</v>
      </c>
    </row>
    <row r="49" spans="1:9">
      <c r="C49" s="2" t="s">
        <v>308</v>
      </c>
      <c r="H49" s="974" t="e">
        <f>ROUND(H48*50%,2)</f>
        <v>#REF!</v>
      </c>
    </row>
    <row r="50" spans="1:9">
      <c r="B50" s="2" t="s">
        <v>817</v>
      </c>
      <c r="H50" s="973">
        <v>150</v>
      </c>
      <c r="I50" s="2" t="s">
        <v>31</v>
      </c>
    </row>
    <row r="51" spans="1:9">
      <c r="B51" s="2" t="s">
        <v>818</v>
      </c>
      <c r="D51" s="68">
        <f>E3</f>
        <v>8</v>
      </c>
      <c r="E51" s="2" t="s">
        <v>659</v>
      </c>
      <c r="H51" s="974">
        <f>IF(D51&lt;10,1300,IF(D51&gt;=10,(D51-10)*125+(1350)))</f>
        <v>1300</v>
      </c>
      <c r="I51" s="2" t="s">
        <v>31</v>
      </c>
    </row>
    <row r="52" spans="1:9">
      <c r="A52" s="76" t="s">
        <v>309</v>
      </c>
      <c r="D52" s="416"/>
    </row>
    <row r="53" spans="1:9">
      <c r="B53" s="2" t="s">
        <v>310</v>
      </c>
      <c r="D53" s="416">
        <f>ข้อมูลสะพาน!C22+1</f>
        <v>6</v>
      </c>
      <c r="E53" s="68" t="s">
        <v>176</v>
      </c>
      <c r="I53" s="959"/>
    </row>
    <row r="54" spans="1:9">
      <c r="B54" s="2" t="s">
        <v>311</v>
      </c>
      <c r="D54" s="76">
        <f>ROUND(ข้อมูลคำนวณ!O154,2)</f>
        <v>69.760000000000005</v>
      </c>
      <c r="E54" s="2" t="s">
        <v>1091</v>
      </c>
      <c r="F54" s="2" t="s">
        <v>312</v>
      </c>
      <c r="G54" s="76" t="e">
        <f>ค2</f>
        <v>#REF!</v>
      </c>
      <c r="H54" s="76" t="s">
        <v>31</v>
      </c>
    </row>
    <row r="55" spans="1:9">
      <c r="B55" s="2" t="s">
        <v>313</v>
      </c>
      <c r="D55" s="76">
        <f>ROUND(ข้อมูลคำนวณ!B137*D53,2)</f>
        <v>13.46</v>
      </c>
      <c r="E55" s="2" t="s">
        <v>1091</v>
      </c>
      <c r="F55" s="2" t="s">
        <v>312</v>
      </c>
      <c r="G55" s="76" t="e">
        <f>#REF!</f>
        <v>#REF!</v>
      </c>
      <c r="H55" s="76" t="s">
        <v>31</v>
      </c>
    </row>
    <row r="56" spans="1:9">
      <c r="B56" s="2" t="s">
        <v>314</v>
      </c>
      <c r="D56" s="957" t="e">
        <f>#REF!</f>
        <v>#REF!</v>
      </c>
      <c r="E56" s="2" t="s">
        <v>31</v>
      </c>
      <c r="F56" s="76"/>
    </row>
    <row r="57" spans="1:9">
      <c r="B57" s="2" t="s">
        <v>315</v>
      </c>
      <c r="D57" s="957">
        <f>SUM(D58:D61)</f>
        <v>8.9960000000000004</v>
      </c>
      <c r="E57" s="2" t="s">
        <v>471</v>
      </c>
    </row>
    <row r="58" spans="1:9">
      <c r="C58" s="961">
        <v>25</v>
      </c>
      <c r="D58" s="967">
        <f>ROUND(ข้อมูลคำนวณ!S156,3)</f>
        <v>6.2160000000000002</v>
      </c>
      <c r="E58" s="2" t="s">
        <v>471</v>
      </c>
    </row>
    <row r="59" spans="1:9">
      <c r="C59" s="961">
        <v>16</v>
      </c>
      <c r="D59" s="975">
        <f>ROUND(ข้อมูลคำนวณ!T156,3)</f>
        <v>1.1180000000000001</v>
      </c>
      <c r="E59" s="2" t="s">
        <v>471</v>
      </c>
    </row>
    <row r="60" spans="1:9">
      <c r="C60" s="961">
        <v>12</v>
      </c>
      <c r="D60" s="975">
        <f>ROUND(ข้อมูลคำนวณ!U156,3)</f>
        <v>1.0569999999999999</v>
      </c>
      <c r="E60" s="2" t="s">
        <v>471</v>
      </c>
    </row>
    <row r="61" spans="1:9">
      <c r="C61" s="961">
        <v>9</v>
      </c>
      <c r="D61" s="975">
        <f>ROUND(ข้อมูลคำนวณ!Y156,3)</f>
        <v>0.60499999999999998</v>
      </c>
      <c r="E61" s="2" t="s">
        <v>471</v>
      </c>
    </row>
    <row r="62" spans="1:9">
      <c r="B62" s="2" t="s">
        <v>316</v>
      </c>
      <c r="D62" s="957">
        <f>ROUND(D57*25,2)</f>
        <v>224.9</v>
      </c>
      <c r="E62" s="2" t="s">
        <v>1113</v>
      </c>
    </row>
    <row r="63" spans="1:9">
      <c r="B63" s="2" t="s">
        <v>526</v>
      </c>
      <c r="F63" s="4" t="s">
        <v>338</v>
      </c>
      <c r="G63" s="2">
        <f>ea</f>
        <v>6</v>
      </c>
      <c r="H63" s="76" t="s">
        <v>176</v>
      </c>
    </row>
    <row r="64" spans="1:9">
      <c r="B64" s="2" t="str">
        <f>"2.3.1 ไม้แบบฐานราก "&amp;D53&amp;" ฐาน"</f>
        <v>2.3.1 ไม้แบบฐานราก 6 ฐาน</v>
      </c>
      <c r="E64" s="2">
        <f>((2+2+10.6+10.6)*G63)</f>
        <v>151.19999999999999</v>
      </c>
      <c r="F64" s="2" t="s">
        <v>1116</v>
      </c>
    </row>
    <row r="65" spans="1:9">
      <c r="C65" s="2" t="s">
        <v>815</v>
      </c>
      <c r="E65" s="68">
        <f>E64*D53</f>
        <v>907.19999999999993</v>
      </c>
      <c r="F65" s="2" t="s">
        <v>617</v>
      </c>
      <c r="G65" s="4" t="s">
        <v>816</v>
      </c>
      <c r="H65" s="76">
        <f>ROUND(H70/3,2)</f>
        <v>328</v>
      </c>
      <c r="I65" s="2" t="s">
        <v>617</v>
      </c>
    </row>
    <row r="66" spans="1:9">
      <c r="C66" s="2" t="s">
        <v>814</v>
      </c>
      <c r="E66" s="68">
        <f>E65/2.88</f>
        <v>315</v>
      </c>
      <c r="F66" s="2" t="s">
        <v>1117</v>
      </c>
      <c r="G66" s="4" t="s">
        <v>816</v>
      </c>
      <c r="H66" s="76">
        <f>ROUND(H71/3,2)</f>
        <v>113.89</v>
      </c>
      <c r="I66" s="2" t="s">
        <v>1117</v>
      </c>
    </row>
    <row r="67" spans="1:9">
      <c r="C67" s="2" t="s">
        <v>304</v>
      </c>
      <c r="E67" s="68">
        <f>E65*0.3</f>
        <v>272.15999999999997</v>
      </c>
      <c r="F67" s="2" t="s">
        <v>617</v>
      </c>
      <c r="G67" s="4" t="s">
        <v>816</v>
      </c>
      <c r="H67" s="76">
        <f>ROUND(H72/3,2)</f>
        <v>98.4</v>
      </c>
      <c r="I67" s="2" t="s">
        <v>617</v>
      </c>
    </row>
    <row r="68" spans="1:9">
      <c r="C68" s="2" t="s">
        <v>1110</v>
      </c>
      <c r="D68" s="960"/>
      <c r="E68" s="68">
        <f>ROUND(E65*0.25,2)</f>
        <v>226.8</v>
      </c>
      <c r="F68" s="2" t="s">
        <v>1113</v>
      </c>
      <c r="H68" s="962"/>
    </row>
    <row r="69" spans="1:9">
      <c r="B69" s="2" t="s">
        <v>778</v>
      </c>
      <c r="D69" s="2" t="s">
        <v>779</v>
      </c>
      <c r="E69" s="76">
        <f>ข้อมูลคำนวณ!H155</f>
        <v>48</v>
      </c>
      <c r="F69" s="2" t="s">
        <v>659</v>
      </c>
    </row>
    <row r="70" spans="1:9">
      <c r="C70" s="2" t="s">
        <v>815</v>
      </c>
      <c r="E70" s="76">
        <f>E69*1.6</f>
        <v>76.800000000000011</v>
      </c>
      <c r="F70" s="2" t="s">
        <v>617</v>
      </c>
      <c r="G70" s="2" t="s">
        <v>470</v>
      </c>
      <c r="H70" s="954">
        <f>ROUND(E65+E70,2)</f>
        <v>984</v>
      </c>
      <c r="I70" s="2" t="s">
        <v>617</v>
      </c>
    </row>
    <row r="71" spans="1:9">
      <c r="C71" s="2" t="s">
        <v>814</v>
      </c>
      <c r="E71" s="68">
        <f>E70/2.88</f>
        <v>26.666666666666671</v>
      </c>
      <c r="F71" s="2" t="s">
        <v>1117</v>
      </c>
      <c r="G71" s="2" t="s">
        <v>470</v>
      </c>
      <c r="H71" s="954">
        <f>ROUND(E66+E71,2)</f>
        <v>341.67</v>
      </c>
      <c r="I71" s="2" t="s">
        <v>1117</v>
      </c>
    </row>
    <row r="72" spans="1:9">
      <c r="C72" s="2" t="s">
        <v>304</v>
      </c>
      <c r="E72" s="76">
        <f>E70*0.3</f>
        <v>23.040000000000003</v>
      </c>
      <c r="F72" s="2" t="s">
        <v>617</v>
      </c>
      <c r="G72" s="2" t="s">
        <v>470</v>
      </c>
      <c r="H72" s="954">
        <f>ROUND(E72+E67,2)</f>
        <v>295.2</v>
      </c>
      <c r="I72" s="2" t="s">
        <v>617</v>
      </c>
    </row>
    <row r="73" spans="1:9">
      <c r="E73" s="76"/>
      <c r="H73" s="954"/>
    </row>
    <row r="74" spans="1:9">
      <c r="C74" s="2" t="s">
        <v>1110</v>
      </c>
      <c r="E74" s="76">
        <f>E70*0.25</f>
        <v>19.200000000000003</v>
      </c>
      <c r="F74" s="2" t="s">
        <v>1113</v>
      </c>
      <c r="G74" s="2" t="s">
        <v>470</v>
      </c>
      <c r="H74" s="954">
        <f>ROUND(E74+E68,2)</f>
        <v>246</v>
      </c>
      <c r="I74" s="2" t="s">
        <v>1113</v>
      </c>
    </row>
    <row r="75" spans="1:9">
      <c r="A75" s="76" t="s">
        <v>780</v>
      </c>
      <c r="E75" s="68"/>
    </row>
    <row r="76" spans="1:9">
      <c r="B76" s="2" t="s">
        <v>781</v>
      </c>
    </row>
    <row r="77" spans="1:9">
      <c r="B77" s="2" t="s">
        <v>882</v>
      </c>
      <c r="E77" s="449">
        <f>ข้อมูลคำนวณ!F91</f>
        <v>19.094250000000002</v>
      </c>
      <c r="F77" s="68" t="s">
        <v>1091</v>
      </c>
    </row>
    <row r="78" spans="1:9">
      <c r="B78" s="2" t="s">
        <v>883</v>
      </c>
      <c r="E78" s="68">
        <f>ข้อมูลสะพาน!P23-(ข้อมูลคำนวณ!G73*2)</f>
        <v>14.5</v>
      </c>
      <c r="F78" s="2" t="s">
        <v>1091</v>
      </c>
    </row>
    <row r="79" spans="1:9">
      <c r="D79" s="2" t="s">
        <v>470</v>
      </c>
      <c r="E79" s="957">
        <f>ROUND(SUM(E77:E78),2)</f>
        <v>33.590000000000003</v>
      </c>
      <c r="F79" s="2" t="s">
        <v>1091</v>
      </c>
    </row>
    <row r="80" spans="1:9">
      <c r="B80" s="2" t="s">
        <v>884</v>
      </c>
      <c r="D80" s="956">
        <f>SUM(D85:D88)</f>
        <v>4.6139999999999999</v>
      </c>
      <c r="E80" s="76" t="s">
        <v>471</v>
      </c>
      <c r="H80" s="963"/>
    </row>
    <row r="81" spans="2:9">
      <c r="B81" s="2" t="s">
        <v>167</v>
      </c>
      <c r="C81" s="961">
        <v>25</v>
      </c>
      <c r="D81" s="423">
        <f>ข้อมูลคำนวณ!N93</f>
        <v>0.70799999999999996</v>
      </c>
      <c r="E81" s="76" t="s">
        <v>471</v>
      </c>
      <c r="F81" s="416" t="s">
        <v>128</v>
      </c>
      <c r="G81" s="961">
        <v>25</v>
      </c>
      <c r="H81" s="423">
        <f>ข้อมูลคำนวณ!D131</f>
        <v>1.865</v>
      </c>
      <c r="I81" s="76" t="s">
        <v>471</v>
      </c>
    </row>
    <row r="82" spans="2:9">
      <c r="C82" s="961">
        <v>16</v>
      </c>
      <c r="D82" s="423">
        <f>ข้อมูลคำนวณ!K93</f>
        <v>0</v>
      </c>
      <c r="E82" s="76" t="s">
        <v>471</v>
      </c>
      <c r="G82" s="961">
        <v>16</v>
      </c>
      <c r="H82" s="423">
        <f>ข้อมูลคำนวณ!F131</f>
        <v>0.20699999999999999</v>
      </c>
      <c r="I82" s="76" t="s">
        <v>471</v>
      </c>
    </row>
    <row r="83" spans="2:9">
      <c r="C83" s="961">
        <v>12</v>
      </c>
      <c r="D83" s="423">
        <f>ข้อมูลคำนวณ!L93</f>
        <v>0.45300000000000001</v>
      </c>
      <c r="E83" s="76" t="s">
        <v>471</v>
      </c>
      <c r="G83" s="961">
        <v>12</v>
      </c>
      <c r="H83" s="423">
        <f>ข้อมูลคำนวณ!H131</f>
        <v>0.52300000000000002</v>
      </c>
      <c r="I83" s="76" t="s">
        <v>471</v>
      </c>
    </row>
    <row r="84" spans="2:9">
      <c r="C84" s="961">
        <v>9</v>
      </c>
      <c r="D84" s="423">
        <f>ข้อมูลคำนวณ!M93</f>
        <v>0.29899999999999999</v>
      </c>
      <c r="E84" s="76" t="s">
        <v>471</v>
      </c>
      <c r="G84" s="961">
        <v>9</v>
      </c>
      <c r="H84" s="423">
        <f>ข้อมูลคำนวณ!J131</f>
        <v>0.55900000000000005</v>
      </c>
      <c r="I84" s="76" t="s">
        <v>471</v>
      </c>
    </row>
    <row r="85" spans="2:9">
      <c r="B85" s="2" t="s">
        <v>470</v>
      </c>
      <c r="C85" s="961">
        <v>25</v>
      </c>
      <c r="D85" s="958">
        <f>ROUND(D81+H81,3)</f>
        <v>2.573</v>
      </c>
      <c r="E85" s="76" t="s">
        <v>471</v>
      </c>
      <c r="G85" s="961"/>
      <c r="H85" s="68"/>
      <c r="I85" s="76"/>
    </row>
    <row r="86" spans="2:9">
      <c r="C86" s="961">
        <v>16</v>
      </c>
      <c r="D86" s="958">
        <f>ROUND(D82+H82,3)</f>
        <v>0.20699999999999999</v>
      </c>
      <c r="E86" s="76" t="s">
        <v>471</v>
      </c>
      <c r="G86" s="961"/>
      <c r="H86" s="68"/>
      <c r="I86" s="76"/>
    </row>
    <row r="87" spans="2:9">
      <c r="C87" s="961">
        <v>12</v>
      </c>
      <c r="D87" s="958">
        <f>ROUND(D83+H83,3)</f>
        <v>0.97599999999999998</v>
      </c>
      <c r="E87" s="76" t="s">
        <v>471</v>
      </c>
      <c r="G87" s="961"/>
      <c r="H87" s="68"/>
      <c r="I87" s="76"/>
    </row>
    <row r="88" spans="2:9">
      <c r="C88" s="961">
        <v>9</v>
      </c>
      <c r="D88" s="958">
        <f>ROUND(D84+H84,3)</f>
        <v>0.85799999999999998</v>
      </c>
      <c r="E88" s="76" t="s">
        <v>471</v>
      </c>
      <c r="G88" s="961"/>
      <c r="H88" s="68"/>
      <c r="I88" s="76"/>
    </row>
    <row r="89" spans="2:9">
      <c r="C89" s="961" t="s">
        <v>1118</v>
      </c>
      <c r="D89" s="958">
        <f>ROUND(D80*25,2)</f>
        <v>115.35</v>
      </c>
      <c r="E89" s="76" t="s">
        <v>1113</v>
      </c>
      <c r="G89" s="961"/>
      <c r="H89" s="68"/>
      <c r="I89" s="76"/>
    </row>
    <row r="90" spans="2:9">
      <c r="B90" s="2" t="s">
        <v>885</v>
      </c>
      <c r="E90" s="76" t="s">
        <v>886</v>
      </c>
    </row>
    <row r="91" spans="2:9">
      <c r="C91" s="2" t="s">
        <v>815</v>
      </c>
      <c r="E91" s="76">
        <f>ข้อมูลคำนวณ!C92*2.2*2*2</f>
        <v>123.20000000000002</v>
      </c>
      <c r="F91" s="2" t="s">
        <v>617</v>
      </c>
      <c r="G91" s="4"/>
    </row>
    <row r="92" spans="2:9">
      <c r="C92" s="2" t="s">
        <v>814</v>
      </c>
      <c r="E92" s="68">
        <f>E91/2.88</f>
        <v>42.777777777777786</v>
      </c>
      <c r="F92" s="2" t="s">
        <v>1117</v>
      </c>
      <c r="G92" s="4"/>
    </row>
    <row r="93" spans="2:9">
      <c r="C93" s="2" t="s">
        <v>304</v>
      </c>
      <c r="E93" s="76">
        <f>E91*0.3</f>
        <v>36.96</v>
      </c>
      <c r="F93" s="2" t="s">
        <v>617</v>
      </c>
      <c r="G93" s="4"/>
    </row>
    <row r="94" spans="2:9">
      <c r="C94" s="2" t="s">
        <v>1110</v>
      </c>
      <c r="E94" s="76">
        <f>E91*0.25</f>
        <v>30.800000000000004</v>
      </c>
      <c r="F94" s="2" t="s">
        <v>1113</v>
      </c>
    </row>
    <row r="95" spans="2:9">
      <c r="B95" s="2" t="s">
        <v>887</v>
      </c>
      <c r="E95" s="76">
        <f>12-COUNTIF(ข้อมูลสะพาน!P9:P22,0)</f>
        <v>4</v>
      </c>
      <c r="F95" s="2" t="s">
        <v>128</v>
      </c>
      <c r="G95" s="2" t="s">
        <v>888</v>
      </c>
    </row>
    <row r="96" spans="2:9">
      <c r="C96" s="2" t="s">
        <v>815</v>
      </c>
      <c r="E96" s="76">
        <f>ข้อมูลคำนวณ!C90*1.9+(0.5*0.7*2)</f>
        <v>19.7</v>
      </c>
      <c r="F96" s="2" t="s">
        <v>617</v>
      </c>
    </row>
    <row r="97" spans="1:9">
      <c r="C97" s="2" t="s">
        <v>814</v>
      </c>
      <c r="E97" s="68">
        <f>E96/2.88</f>
        <v>6.8402777777777777</v>
      </c>
      <c r="F97" s="2" t="s">
        <v>1117</v>
      </c>
    </row>
    <row r="98" spans="1:9">
      <c r="C98" s="2" t="s">
        <v>304</v>
      </c>
      <c r="E98" s="76">
        <f>E96*0.3</f>
        <v>5.9099999999999993</v>
      </c>
      <c r="F98" s="2" t="s">
        <v>617</v>
      </c>
    </row>
    <row r="99" spans="1:9">
      <c r="C99" s="2" t="s">
        <v>889</v>
      </c>
      <c r="E99" s="76">
        <f>4+E95*6</f>
        <v>28</v>
      </c>
      <c r="F99" s="2" t="s">
        <v>452</v>
      </c>
      <c r="G99" s="4" t="s">
        <v>816</v>
      </c>
      <c r="H99" s="954">
        <f>ROUND(E99/3,2)</f>
        <v>9.33</v>
      </c>
      <c r="I99" s="2" t="s">
        <v>452</v>
      </c>
    </row>
    <row r="100" spans="1:9">
      <c r="C100" s="2" t="s">
        <v>1110</v>
      </c>
      <c r="E100" s="76">
        <f>E96*0.25</f>
        <v>4.9249999999999998</v>
      </c>
      <c r="F100" s="2" t="s">
        <v>1113</v>
      </c>
    </row>
    <row r="101" spans="1:9">
      <c r="B101" s="2" t="s">
        <v>470</v>
      </c>
      <c r="C101" s="2" t="s">
        <v>815</v>
      </c>
      <c r="E101" s="954">
        <f>ROUND(+E91+E96,2)</f>
        <v>142.9</v>
      </c>
      <c r="F101" s="2" t="s">
        <v>617</v>
      </c>
      <c r="G101" s="4" t="s">
        <v>816</v>
      </c>
      <c r="H101" s="954">
        <f>ROUND(E101/3,2)</f>
        <v>47.63</v>
      </c>
      <c r="I101" s="2" t="s">
        <v>617</v>
      </c>
    </row>
    <row r="102" spans="1:9">
      <c r="C102" s="2" t="s">
        <v>814</v>
      </c>
      <c r="E102" s="68">
        <f>E101/2.88</f>
        <v>49.618055555555557</v>
      </c>
      <c r="F102" s="2" t="s">
        <v>1117</v>
      </c>
      <c r="G102" s="4" t="s">
        <v>816</v>
      </c>
      <c r="H102" s="954">
        <f>ROUND(E102/3,2)</f>
        <v>16.54</v>
      </c>
      <c r="I102" s="2" t="s">
        <v>1117</v>
      </c>
    </row>
    <row r="103" spans="1:9">
      <c r="C103" s="2" t="s">
        <v>304</v>
      </c>
      <c r="E103" s="76">
        <f>+E93+E98</f>
        <v>42.87</v>
      </c>
      <c r="F103" s="2" t="s">
        <v>617</v>
      </c>
      <c r="G103" s="4" t="s">
        <v>816</v>
      </c>
      <c r="H103" s="954">
        <f>ROUND(E103/3,2)</f>
        <v>14.29</v>
      </c>
      <c r="I103" s="2" t="s">
        <v>617</v>
      </c>
    </row>
    <row r="104" spans="1:9">
      <c r="C104" s="2" t="s">
        <v>1110</v>
      </c>
      <c r="E104" s="76">
        <f>ROUND(E94+E100,2)</f>
        <v>35.729999999999997</v>
      </c>
      <c r="F104" s="2" t="s">
        <v>1113</v>
      </c>
    </row>
    <row r="105" spans="1:9">
      <c r="A105" s="76" t="s">
        <v>890</v>
      </c>
      <c r="E105" s="964">
        <f>ข้อมูลคำนวณ!B117</f>
        <v>6</v>
      </c>
      <c r="F105" s="2" t="s">
        <v>176</v>
      </c>
    </row>
    <row r="106" spans="1:9">
      <c r="B106" s="2" t="s">
        <v>891</v>
      </c>
      <c r="D106" s="954">
        <f>ROUND(ข้อมูลคำนวณ!N118,2)</f>
        <v>18.43</v>
      </c>
      <c r="E106" s="68" t="s">
        <v>1091</v>
      </c>
    </row>
    <row r="107" spans="1:9">
      <c r="B107" s="2" t="s">
        <v>892</v>
      </c>
      <c r="D107" s="956">
        <f>SUM(D108:D111)</f>
        <v>2.6619999999999999</v>
      </c>
      <c r="E107" s="76" t="s">
        <v>471</v>
      </c>
      <c r="G107" s="68"/>
      <c r="H107" s="963"/>
    </row>
    <row r="108" spans="1:9">
      <c r="C108" s="961">
        <v>25</v>
      </c>
      <c r="D108" s="958">
        <f>ROUND(ข้อมูลคำนวณ!D118,3)</f>
        <v>2.2530000000000001</v>
      </c>
      <c r="E108" s="76" t="s">
        <v>471</v>
      </c>
      <c r="F108" s="416"/>
    </row>
    <row r="109" spans="1:9">
      <c r="C109" s="961">
        <v>16</v>
      </c>
      <c r="D109" s="958">
        <f>ROUND(ข้อมูลคำนวณ!F118,3)</f>
        <v>0</v>
      </c>
      <c r="E109" s="76" t="s">
        <v>471</v>
      </c>
    </row>
    <row r="110" spans="1:9">
      <c r="C110" s="961">
        <v>12</v>
      </c>
      <c r="D110" s="958">
        <f>ROUND(ข้อมูลคำนวณ!H118,3)</f>
        <v>0</v>
      </c>
      <c r="E110" s="76" t="s">
        <v>471</v>
      </c>
    </row>
    <row r="111" spans="1:9">
      <c r="C111" s="961">
        <v>9</v>
      </c>
      <c r="D111" s="958">
        <f>ROUND(ข้อมูลคำนวณ!J118,3)</f>
        <v>0.40899999999999997</v>
      </c>
      <c r="E111" s="76" t="s">
        <v>471</v>
      </c>
    </row>
    <row r="112" spans="1:9">
      <c r="C112" s="961" t="s">
        <v>1118</v>
      </c>
      <c r="D112" s="957">
        <f>ROUND(D107*25,2)</f>
        <v>66.55</v>
      </c>
      <c r="E112" s="76" t="s">
        <v>1113</v>
      </c>
    </row>
    <row r="113" spans="1:13">
      <c r="B113" s="2" t="s">
        <v>893</v>
      </c>
      <c r="E113" s="76" t="s">
        <v>894</v>
      </c>
    </row>
    <row r="114" spans="1:13">
      <c r="C114" s="2" t="s">
        <v>141</v>
      </c>
      <c r="D114" s="76">
        <f>ข้อมูลคำนวณ!I99</f>
        <v>48</v>
      </c>
      <c r="E114" s="76" t="s">
        <v>659</v>
      </c>
    </row>
    <row r="115" spans="1:13">
      <c r="C115" s="2" t="s">
        <v>815</v>
      </c>
      <c r="E115" s="76">
        <f>D114*1.6</f>
        <v>76.800000000000011</v>
      </c>
      <c r="F115" s="2" t="s">
        <v>617</v>
      </c>
      <c r="G115" s="4"/>
    </row>
    <row r="116" spans="1:13">
      <c r="C116" s="2" t="s">
        <v>814</v>
      </c>
      <c r="E116" s="68">
        <f>E115/2.88</f>
        <v>26.666666666666671</v>
      </c>
      <c r="F116" s="2" t="s">
        <v>1117</v>
      </c>
      <c r="G116" s="4"/>
    </row>
    <row r="117" spans="1:13">
      <c r="C117" s="2" t="s">
        <v>304</v>
      </c>
      <c r="E117" s="76">
        <f>E115*0.3</f>
        <v>23.040000000000003</v>
      </c>
      <c r="F117" s="2" t="s">
        <v>617</v>
      </c>
      <c r="G117" s="4"/>
    </row>
    <row r="118" spans="1:13">
      <c r="C118" s="2" t="s">
        <v>1110</v>
      </c>
      <c r="E118" s="76">
        <f>ROUND(E115*0.25,2)</f>
        <v>19.2</v>
      </c>
      <c r="F118" s="2" t="s">
        <v>1113</v>
      </c>
      <c r="G118" s="2" t="s">
        <v>895</v>
      </c>
      <c r="H118" s="954">
        <f>ROUND(E115+E120,2)</f>
        <v>99.84</v>
      </c>
      <c r="I118" s="2" t="s">
        <v>1116</v>
      </c>
    </row>
    <row r="119" spans="1:13">
      <c r="B119" s="2" t="s">
        <v>896</v>
      </c>
      <c r="D119" s="2">
        <f>ข้อมูลคำนวณ!B116</f>
        <v>2</v>
      </c>
      <c r="E119" s="68" t="s">
        <v>128</v>
      </c>
      <c r="F119" s="2" t="s">
        <v>897</v>
      </c>
      <c r="H119" s="962"/>
    </row>
    <row r="120" spans="1:13">
      <c r="C120" s="2" t="s">
        <v>815</v>
      </c>
      <c r="E120" s="76">
        <f>9.6*1.2*D119</f>
        <v>23.04</v>
      </c>
      <c r="F120" s="2" t="s">
        <v>617</v>
      </c>
      <c r="G120" s="4" t="s">
        <v>816</v>
      </c>
      <c r="H120" s="954">
        <f>ROUND((E115+E120)/3,2)</f>
        <v>33.28</v>
      </c>
      <c r="I120" s="2" t="s">
        <v>617</v>
      </c>
    </row>
    <row r="121" spans="1:13">
      <c r="C121" s="2" t="s">
        <v>814</v>
      </c>
      <c r="E121" s="68">
        <f>E120/2.88</f>
        <v>8</v>
      </c>
      <c r="F121" s="2" t="s">
        <v>1117</v>
      </c>
      <c r="G121" s="4" t="s">
        <v>816</v>
      </c>
      <c r="H121" s="954">
        <f>ROUND((E116+E121)/3,2)</f>
        <v>11.56</v>
      </c>
      <c r="I121" s="2" t="s">
        <v>617</v>
      </c>
    </row>
    <row r="122" spans="1:13">
      <c r="C122" s="2" t="s">
        <v>304</v>
      </c>
      <c r="E122" s="76">
        <f>E120*0.3</f>
        <v>6.9119999999999999</v>
      </c>
      <c r="F122" s="2" t="s">
        <v>617</v>
      </c>
      <c r="G122" s="4" t="s">
        <v>816</v>
      </c>
      <c r="H122" s="954">
        <f>ROUND((E117+E122)/3,2)</f>
        <v>9.98</v>
      </c>
      <c r="I122" s="2" t="s">
        <v>617</v>
      </c>
    </row>
    <row r="123" spans="1:13">
      <c r="C123" s="2" t="s">
        <v>1110</v>
      </c>
      <c r="E123" s="76">
        <f>ROUND(E120*0.25,2)</f>
        <v>5.76</v>
      </c>
      <c r="F123" s="2" t="s">
        <v>1113</v>
      </c>
      <c r="G123" s="4" t="s">
        <v>1110</v>
      </c>
      <c r="H123" s="954">
        <f>ROUND(E123+E118,2)</f>
        <v>24.96</v>
      </c>
      <c r="I123" s="2" t="s">
        <v>1113</v>
      </c>
    </row>
    <row r="124" spans="1:13">
      <c r="A124" s="76" t="s">
        <v>434</v>
      </c>
      <c r="F124" s="76" t="s">
        <v>435</v>
      </c>
      <c r="H124" s="2"/>
      <c r="M124" s="963"/>
    </row>
    <row r="125" spans="1:13">
      <c r="B125" s="2" t="s">
        <v>898</v>
      </c>
      <c r="D125" s="954">
        <f>ROUND(ข้อมูลคำนวณ!N112,2)</f>
        <v>133.91999999999999</v>
      </c>
      <c r="E125" s="68" t="s">
        <v>1091</v>
      </c>
      <c r="F125" s="2" t="s">
        <v>436</v>
      </c>
      <c r="H125" s="954">
        <f>ROUND(ข้อมูลคำนวณ!N114,2)</f>
        <v>16.97</v>
      </c>
      <c r="I125" s="68" t="s">
        <v>1091</v>
      </c>
      <c r="L125" s="76"/>
      <c r="M125" s="76"/>
    </row>
    <row r="126" spans="1:13">
      <c r="B126" s="2" t="s">
        <v>899</v>
      </c>
      <c r="D126" s="956">
        <f>SUM(D127:D131)</f>
        <v>13.584000000000001</v>
      </c>
      <c r="E126" s="76" t="s">
        <v>471</v>
      </c>
      <c r="F126" s="2" t="s">
        <v>691</v>
      </c>
      <c r="H126" s="956">
        <f>SUM(H127:H131)</f>
        <v>0.69299999999999995</v>
      </c>
      <c r="I126" s="76" t="s">
        <v>471</v>
      </c>
      <c r="L126" s="76"/>
      <c r="M126" s="76"/>
    </row>
    <row r="127" spans="1:13">
      <c r="C127" s="961">
        <v>25</v>
      </c>
      <c r="D127" s="958">
        <f>ROUND(ข้อมูลคำนวณ!D112,3)</f>
        <v>9.9039999999999999</v>
      </c>
      <c r="E127" s="76" t="s">
        <v>471</v>
      </c>
      <c r="G127" s="961">
        <v>25</v>
      </c>
      <c r="H127" s="958">
        <f>ROUND(ข้อมูลคำนวณ!D114,3)</f>
        <v>0</v>
      </c>
      <c r="I127" s="76" t="s">
        <v>471</v>
      </c>
      <c r="L127" s="76"/>
      <c r="M127" s="76"/>
    </row>
    <row r="128" spans="1:13">
      <c r="C128" s="961">
        <v>16</v>
      </c>
      <c r="D128" s="958">
        <f>ROUND(ข้อมูลคำนวณ!F112,3)</f>
        <v>0</v>
      </c>
      <c r="E128" s="76" t="s">
        <v>471</v>
      </c>
      <c r="G128" s="961">
        <v>16</v>
      </c>
      <c r="H128" s="958">
        <f>ROUND(ข้อมูลคำนวณ!F114,3)</f>
        <v>0</v>
      </c>
      <c r="I128" s="76" t="s">
        <v>471</v>
      </c>
      <c r="M128" s="76"/>
    </row>
    <row r="129" spans="2:13">
      <c r="C129" s="961">
        <v>12</v>
      </c>
      <c r="D129" s="958">
        <f>ROUND(ข้อมูลคำนวณ!H112,3)</f>
        <v>2.1230000000000002</v>
      </c>
      <c r="E129" s="76" t="s">
        <v>471</v>
      </c>
      <c r="G129" s="961">
        <v>12</v>
      </c>
      <c r="H129" s="958">
        <f>ROUND(ข้อมูลคำนวณ!H114,3)</f>
        <v>0.45</v>
      </c>
      <c r="I129" s="76" t="s">
        <v>471</v>
      </c>
      <c r="M129" s="76"/>
    </row>
    <row r="130" spans="2:13">
      <c r="C130" s="961">
        <v>9</v>
      </c>
      <c r="D130" s="958">
        <f>ROUND(ข้อมูลคำนวณ!J112,3)</f>
        <v>1.5569999999999999</v>
      </c>
      <c r="E130" s="76" t="s">
        <v>471</v>
      </c>
      <c r="G130" s="961">
        <v>9</v>
      </c>
      <c r="H130" s="958">
        <f>ROUND(ข้อมูลคำนวณ!J114,3)</f>
        <v>0.16600000000000001</v>
      </c>
      <c r="I130" s="76" t="s">
        <v>471</v>
      </c>
      <c r="M130" s="76"/>
    </row>
    <row r="131" spans="2:13">
      <c r="C131" s="961">
        <v>6</v>
      </c>
      <c r="D131" s="958">
        <f>ROUND(ข้อมูลคำนวณ!L112,3)</f>
        <v>0</v>
      </c>
      <c r="E131" s="76" t="s">
        <v>471</v>
      </c>
      <c r="G131" s="961">
        <v>6</v>
      </c>
      <c r="H131" s="958">
        <f>ROUND(ข้อมูลคำนวณ!L114,3)</f>
        <v>7.6999999999999999E-2</v>
      </c>
      <c r="I131" s="76" t="s">
        <v>471</v>
      </c>
      <c r="M131" s="76"/>
    </row>
    <row r="132" spans="2:13">
      <c r="C132" s="961" t="s">
        <v>1118</v>
      </c>
      <c r="D132" s="958">
        <f>ROUND(D126*25,2)</f>
        <v>339.6</v>
      </c>
      <c r="E132" s="76" t="s">
        <v>1113</v>
      </c>
      <c r="G132" s="961" t="s">
        <v>1118</v>
      </c>
      <c r="H132" s="957">
        <f>ROUND(H126*25,2)</f>
        <v>17.329999999999998</v>
      </c>
      <c r="I132" s="76" t="s">
        <v>1113</v>
      </c>
      <c r="K132" s="68"/>
      <c r="M132" s="76"/>
    </row>
    <row r="133" spans="2:13">
      <c r="B133" s="2" t="s">
        <v>900</v>
      </c>
      <c r="D133" s="68"/>
      <c r="E133" s="68">
        <f>D30</f>
        <v>31</v>
      </c>
      <c r="J133" s="2" t="s">
        <v>319</v>
      </c>
    </row>
    <row r="134" spans="2:13">
      <c r="B134" s="965">
        <v>5</v>
      </c>
      <c r="C134" s="964">
        <f>ข้อมูลสะพาน!I9</f>
        <v>3</v>
      </c>
      <c r="D134" s="2" t="s">
        <v>699</v>
      </c>
      <c r="E134" s="76">
        <f t="shared" ref="E134:E140" si="0">ROUND((10+G134*2)*B134*C134,2)</f>
        <v>160.5</v>
      </c>
      <c r="F134" s="2" t="s">
        <v>901</v>
      </c>
      <c r="G134" s="966">
        <f>ข้อมูลคำนวณ!$E$24</f>
        <v>0.35</v>
      </c>
      <c r="H134" s="76" t="s">
        <v>902</v>
      </c>
      <c r="J134" s="976">
        <f>IF('ปร.4 สะพาน'!C94&lt;=0,0,ROUND(9*((0.1+0.175)/2)*5*C134,2))</f>
        <v>0</v>
      </c>
      <c r="K134" s="977">
        <f>IF('ปร.4 สะพาน'!C94&lt;=0,0,'ปร.4 สะพาน'!C94*5*C134)</f>
        <v>0</v>
      </c>
      <c r="L134" s="977"/>
    </row>
    <row r="135" spans="2:13">
      <c r="B135" s="965">
        <v>6</v>
      </c>
      <c r="C135" s="964">
        <f>ข้อมูลสะพาน!I10</f>
        <v>0</v>
      </c>
      <c r="D135" s="2" t="s">
        <v>699</v>
      </c>
      <c r="E135" s="76">
        <f t="shared" si="0"/>
        <v>0</v>
      </c>
      <c r="F135" s="2" t="s">
        <v>901</v>
      </c>
      <c r="G135" s="966">
        <f>ข้อมูลคำนวณ!$K$24</f>
        <v>0.35</v>
      </c>
      <c r="H135" s="76" t="s">
        <v>902</v>
      </c>
      <c r="J135" s="976">
        <f>IF('ปร.4 สะพาน'!C95&lt;=0,0,ROUND(9*((0.1+0.175)/2)*6*C135,2))</f>
        <v>0</v>
      </c>
      <c r="K135" s="977">
        <f>IF('ปร.4 สะพาน'!C95&lt;=0,0,'ปร.4 สะพาน'!C95*6*C135)</f>
        <v>0</v>
      </c>
      <c r="L135" s="977"/>
    </row>
    <row r="136" spans="2:13">
      <c r="B136" s="965">
        <v>7</v>
      </c>
      <c r="C136" s="964">
        <f>ข้อมูลสะพาน!I11</f>
        <v>0</v>
      </c>
      <c r="D136" s="2" t="s">
        <v>699</v>
      </c>
      <c r="E136" s="76">
        <f t="shared" si="0"/>
        <v>0</v>
      </c>
      <c r="F136" s="2" t="s">
        <v>901</v>
      </c>
      <c r="G136" s="966">
        <f>ข้อมูลคำนวณ!$E$35</f>
        <v>0.4</v>
      </c>
      <c r="H136" s="76" t="s">
        <v>902</v>
      </c>
      <c r="J136" s="976">
        <f>IF('ปร.4 สะพาน'!C96&lt;=0,0,ROUND(9*((0.1+0.175)/2)*7*C136,2))</f>
        <v>0</v>
      </c>
      <c r="K136" s="977">
        <f>IF('ปร.4 สะพาน'!C96&lt;=0,0,'ปร.4 สะพาน'!C96*7*C136)</f>
        <v>0</v>
      </c>
      <c r="L136" s="977"/>
    </row>
    <row r="137" spans="2:13">
      <c r="B137" s="965">
        <v>8</v>
      </c>
      <c r="C137" s="964">
        <f>ข้อมูลสะพาน!I12</f>
        <v>2</v>
      </c>
      <c r="D137" s="2" t="s">
        <v>699</v>
      </c>
      <c r="E137" s="76">
        <f t="shared" si="0"/>
        <v>174.4</v>
      </c>
      <c r="F137" s="2" t="s">
        <v>901</v>
      </c>
      <c r="G137" s="966">
        <f>ข้อมูลคำนวณ!$K$35</f>
        <v>0.45</v>
      </c>
      <c r="H137" s="76" t="s">
        <v>902</v>
      </c>
      <c r="J137" s="976">
        <f>IF('ปร.4 สะพาน'!C97&lt;=0,0,ROUND(9*((0.1+0.175)/2)*8*C137,2))</f>
        <v>19.8</v>
      </c>
      <c r="K137" s="977">
        <f>IF('ปร.4 สะพาน'!C97&lt;=0,0,'ปร.4 สะพาน'!C97*8*C137)</f>
        <v>320</v>
      </c>
      <c r="L137" s="977"/>
    </row>
    <row r="138" spans="2:13">
      <c r="B138" s="965">
        <v>9</v>
      </c>
      <c r="C138" s="964">
        <f>ข้อมูลสะพาน!I13</f>
        <v>0</v>
      </c>
      <c r="D138" s="2" t="s">
        <v>699</v>
      </c>
      <c r="E138" s="76">
        <f t="shared" si="0"/>
        <v>0</v>
      </c>
      <c r="F138" s="2" t="s">
        <v>901</v>
      </c>
      <c r="G138" s="966">
        <f>ข้อมูลคำนวณ!$E$46</f>
        <v>0.5</v>
      </c>
      <c r="H138" s="76" t="s">
        <v>902</v>
      </c>
      <c r="J138" s="976">
        <f>IF('ปร.4 สะพาน'!C98&lt;=0,0,ROUND(9*((0.1+0.175)/2)*9*C138,2))</f>
        <v>0</v>
      </c>
      <c r="K138" s="977">
        <f>IF('ปร.4 สะพาน'!C98&lt;=0,0,'ปร.4 สะพาน'!C98*9*C138)</f>
        <v>0</v>
      </c>
      <c r="L138" s="977"/>
    </row>
    <row r="139" spans="2:13">
      <c r="B139" s="965">
        <v>10</v>
      </c>
      <c r="C139" s="964">
        <f>ข้อมูลสะพาน!I14</f>
        <v>0</v>
      </c>
      <c r="D139" s="2" t="s">
        <v>699</v>
      </c>
      <c r="E139" s="76">
        <f t="shared" si="0"/>
        <v>0</v>
      </c>
      <c r="F139" s="2" t="s">
        <v>901</v>
      </c>
      <c r="G139" s="966">
        <f>ข้อมูลคำนวณ!$K$46</f>
        <v>0.5</v>
      </c>
      <c r="H139" s="76" t="s">
        <v>902</v>
      </c>
      <c r="J139" s="976">
        <f>IF('ปร.4 สะพาน'!C99&lt;=0,0,ROUND(9*((0.1+0.175)/2)*10*C139,2))</f>
        <v>0</v>
      </c>
      <c r="K139" s="977">
        <f>IF('ปร.4 สะพาน'!C99&lt;=0,0,'ปร.4 สะพาน'!C99*10*C139)</f>
        <v>0</v>
      </c>
      <c r="L139" s="977"/>
    </row>
    <row r="140" spans="2:13">
      <c r="B140" s="965">
        <v>12</v>
      </c>
      <c r="C140" s="964">
        <f>ข้อมูลสะพาน!I15</f>
        <v>0</v>
      </c>
      <c r="D140" s="2" t="s">
        <v>699</v>
      </c>
      <c r="E140" s="76">
        <f t="shared" si="0"/>
        <v>0</v>
      </c>
      <c r="F140" s="2" t="s">
        <v>901</v>
      </c>
      <c r="G140" s="966">
        <f>ข้อมูลคำนวณ!$E$57</f>
        <v>0.55000000000000004</v>
      </c>
      <c r="H140" s="76" t="s">
        <v>902</v>
      </c>
      <c r="J140" s="976">
        <f>IF('ปร.4 สะพาน'!C100&lt;=0,0,ROUND(9*((0.1+0.175)/2)*12*C140,2))</f>
        <v>0</v>
      </c>
      <c r="K140" s="977">
        <f>IF('ปร.4 สะพาน'!C100&lt;=0,0,'ปร.4 สะพาน'!C100*12*C140)</f>
        <v>0</v>
      </c>
      <c r="L140" s="977"/>
    </row>
    <row r="141" spans="2:13">
      <c r="E141" s="68"/>
      <c r="J141" s="977">
        <f>SUM(J134:J140)</f>
        <v>19.8</v>
      </c>
      <c r="K141" s="978">
        <f>SUM(K134:K140)</f>
        <v>320</v>
      </c>
      <c r="L141" s="977"/>
    </row>
    <row r="142" spans="2:13">
      <c r="B142" s="2" t="s">
        <v>903</v>
      </c>
      <c r="F142" s="2" t="s">
        <v>904</v>
      </c>
      <c r="H142" s="2"/>
    </row>
    <row r="143" spans="2:13">
      <c r="B143" s="2" t="s">
        <v>815</v>
      </c>
      <c r="C143" s="68">
        <f>SUM(E134:E140)</f>
        <v>334.9</v>
      </c>
      <c r="D143" s="2" t="s">
        <v>437</v>
      </c>
      <c r="E143" s="68">
        <f>ROUND(C143/2,2)</f>
        <v>167.45</v>
      </c>
      <c r="F143" s="2" t="s">
        <v>815</v>
      </c>
      <c r="G143" s="68">
        <f>0.9*4*ข้อมูลสะพาน!I8</f>
        <v>111.60000000000001</v>
      </c>
      <c r="H143" s="2" t="s">
        <v>437</v>
      </c>
      <c r="I143" s="68">
        <f>ROUND(G143/2,2)</f>
        <v>55.8</v>
      </c>
    </row>
    <row r="144" spans="2:13">
      <c r="B144" s="2" t="s">
        <v>814</v>
      </c>
      <c r="C144" s="68">
        <f>C143/2.88</f>
        <v>116.28472222222221</v>
      </c>
      <c r="D144" s="2" t="s">
        <v>819</v>
      </c>
      <c r="E144" s="68">
        <f>ROUND(C144/2,2)</f>
        <v>58.14</v>
      </c>
      <c r="F144" s="2" t="s">
        <v>814</v>
      </c>
      <c r="G144" s="68">
        <f>G143/2.88</f>
        <v>38.750000000000007</v>
      </c>
      <c r="H144" s="2" t="s">
        <v>819</v>
      </c>
      <c r="I144" s="68">
        <f>ROUND(G144/2,2)</f>
        <v>19.38</v>
      </c>
    </row>
    <row r="145" spans="2:9">
      <c r="B145" s="2" t="s">
        <v>304</v>
      </c>
      <c r="C145" s="68">
        <f>ROUND(C143*0.1,2)</f>
        <v>33.49</v>
      </c>
      <c r="D145" s="2" t="s">
        <v>438</v>
      </c>
      <c r="E145" s="68">
        <f>ROUND(C145/2,2)</f>
        <v>16.75</v>
      </c>
      <c r="F145" s="2" t="s">
        <v>304</v>
      </c>
      <c r="G145" s="68">
        <f>ROUND(G143*0.1,2)</f>
        <v>11.16</v>
      </c>
      <c r="H145" s="2" t="s">
        <v>438</v>
      </c>
      <c r="I145" s="68">
        <f>ROUND(G145/2,2)</f>
        <v>5.58</v>
      </c>
    </row>
    <row r="146" spans="2:9">
      <c r="B146" s="2" t="s">
        <v>1110</v>
      </c>
      <c r="C146" s="957">
        <f>ROUND(C143*0.25,2)</f>
        <v>83.73</v>
      </c>
      <c r="D146" s="2" t="s">
        <v>1113</v>
      </c>
      <c r="F146" s="2" t="s">
        <v>1110</v>
      </c>
      <c r="G146" s="957">
        <f>ROUND(G143*0.25,2)</f>
        <v>27.9</v>
      </c>
      <c r="H146" s="2" t="s">
        <v>1113</v>
      </c>
    </row>
    <row r="147" spans="2:9">
      <c r="H147" s="2"/>
    </row>
    <row r="148" spans="2:9">
      <c r="B148" s="2" t="s">
        <v>905</v>
      </c>
      <c r="C148" s="392"/>
    </row>
    <row r="149" spans="2:9">
      <c r="B149" s="76" t="s">
        <v>247</v>
      </c>
    </row>
    <row r="150" spans="2:9">
      <c r="B150" s="76" t="s">
        <v>248</v>
      </c>
      <c r="F150" s="957">
        <f>(ข้อมูลสะพาน!$C$3+1)*2</f>
        <v>20</v>
      </c>
      <c r="G150" s="2" t="s">
        <v>659</v>
      </c>
    </row>
    <row r="151" spans="2:9">
      <c r="B151" s="76" t="s">
        <v>235</v>
      </c>
      <c r="F151" s="957">
        <f>(ข้อมูลสะพาน!$C$22-1)*(ข้อมูลสะพาน!C3+1)*2</f>
        <v>80</v>
      </c>
      <c r="G151" s="2" t="s">
        <v>659</v>
      </c>
    </row>
    <row r="152" spans="2:9">
      <c r="B152" s="2" t="s">
        <v>417</v>
      </c>
      <c r="C152" s="2" t="s">
        <v>418</v>
      </c>
      <c r="F152" s="957">
        <f>ข้อมูลคำนวณ!F120</f>
        <v>63</v>
      </c>
      <c r="G152" s="2" t="s">
        <v>659</v>
      </c>
    </row>
    <row r="153" spans="2:9">
      <c r="F153" s="967">
        <f>ROUND(F152*1.56/1000*1.11,2)</f>
        <v>0.11</v>
      </c>
      <c r="G153" s="2" t="s">
        <v>471</v>
      </c>
    </row>
    <row r="154" spans="2:9">
      <c r="B154" s="76" t="s">
        <v>490</v>
      </c>
      <c r="F154" s="957">
        <f>ข้อมูลสะพาน!$C$22*ข้อมูลคำนวณ!B23+1</f>
        <v>46</v>
      </c>
      <c r="G154" s="2" t="s">
        <v>654</v>
      </c>
    </row>
    <row r="155" spans="2:9">
      <c r="B155" s="2" t="s">
        <v>419</v>
      </c>
      <c r="D155" s="416"/>
      <c r="F155" s="957">
        <f>ROUNDUP((ข้อมูลสะพาน!$C$22+1)*(ข้อมูลคำนวณ!$B$23/4.8),0)</f>
        <v>12</v>
      </c>
      <c r="G155" s="2" t="s">
        <v>1117</v>
      </c>
    </row>
    <row r="156" spans="2:9">
      <c r="B156" s="2" t="s">
        <v>237</v>
      </c>
      <c r="D156" s="392"/>
      <c r="F156" s="957">
        <f>(ข้อมูลสะพาน!$C$22+1)*(ข้อมูลคำนวณ!$B$23+1)*0.5*0.01*100</f>
        <v>30</v>
      </c>
      <c r="G156" s="2" t="s">
        <v>1114</v>
      </c>
    </row>
    <row r="157" spans="2:9">
      <c r="B157" s="971" t="s">
        <v>492</v>
      </c>
      <c r="C157" s="401"/>
      <c r="D157" s="401"/>
      <c r="E157" s="401"/>
      <c r="F157" s="401">
        <f>2*3*17*2</f>
        <v>204</v>
      </c>
      <c r="G157" s="401" t="s">
        <v>1116</v>
      </c>
    </row>
    <row r="158" spans="2:9">
      <c r="B158" s="76" t="s">
        <v>420</v>
      </c>
      <c r="F158" s="968"/>
    </row>
    <row r="159" spans="2:9">
      <c r="B159" s="2" t="s">
        <v>421</v>
      </c>
      <c r="C159" s="2">
        <f>ROUND(ข้อมูลคำนวณ!J101,2)</f>
        <v>36.24</v>
      </c>
      <c r="D159" s="2" t="s">
        <v>1091</v>
      </c>
      <c r="F159" s="76" t="e">
        <f>C159*ค2</f>
        <v>#REF!</v>
      </c>
      <c r="G159" s="2" t="s">
        <v>31</v>
      </c>
    </row>
    <row r="160" spans="2:9">
      <c r="B160" s="2" t="s">
        <v>422</v>
      </c>
      <c r="C160" s="68">
        <f>ROUND(ข้อมูลคำนวณ!J102*0.499/1000*1.07,2)</f>
        <v>1.48</v>
      </c>
      <c r="D160" s="2" t="s">
        <v>471</v>
      </c>
      <c r="F160" s="76" t="e">
        <f>C160*#REF!</f>
        <v>#REF!</v>
      </c>
      <c r="G160" s="2" t="s">
        <v>31</v>
      </c>
    </row>
    <row r="161" spans="2:7">
      <c r="B161" s="2" t="s">
        <v>1118</v>
      </c>
      <c r="C161" s="68">
        <f>ROUND(C160*25,2)</f>
        <v>37</v>
      </c>
      <c r="D161" s="2" t="s">
        <v>1113</v>
      </c>
      <c r="F161" s="76" t="e">
        <f>C161*#REF!</f>
        <v>#REF!</v>
      </c>
      <c r="G161" s="2" t="s">
        <v>31</v>
      </c>
    </row>
    <row r="162" spans="2:7">
      <c r="D162" s="2" t="s">
        <v>470</v>
      </c>
      <c r="F162" s="76" t="e">
        <f>SUM(F159:F161)</f>
        <v>#REF!</v>
      </c>
      <c r="G162" s="2" t="s">
        <v>31</v>
      </c>
    </row>
    <row r="163" spans="2:7">
      <c r="C163" s="2" t="s">
        <v>423</v>
      </c>
      <c r="F163" s="974" t="e">
        <f>ROUNDDOWN(F162/F157,0)</f>
        <v>#REF!</v>
      </c>
      <c r="G163" s="2" t="s">
        <v>31</v>
      </c>
    </row>
    <row r="164" spans="2:7">
      <c r="B164" s="2" t="s">
        <v>424</v>
      </c>
      <c r="F164" s="76"/>
    </row>
    <row r="165" spans="2:7">
      <c r="B165" s="2" t="s">
        <v>425</v>
      </c>
      <c r="F165" s="76" t="e">
        <f>C159*#REF!</f>
        <v>#REF!</v>
      </c>
      <c r="G165" s="2" t="s">
        <v>31</v>
      </c>
    </row>
    <row r="166" spans="2:7">
      <c r="B166" s="2" t="s">
        <v>426</v>
      </c>
      <c r="F166" s="76" t="e">
        <f>C160*#REF!</f>
        <v>#REF!</v>
      </c>
      <c r="G166" s="2" t="s">
        <v>31</v>
      </c>
    </row>
    <row r="167" spans="2:7">
      <c r="B167" s="2" t="s">
        <v>427</v>
      </c>
      <c r="F167" s="76">
        <f>F157*15</f>
        <v>3060</v>
      </c>
      <c r="G167" s="2" t="s">
        <v>31</v>
      </c>
    </row>
    <row r="168" spans="2:7">
      <c r="D168" s="2" t="s">
        <v>470</v>
      </c>
      <c r="F168" s="76" t="e">
        <f>SUM(F165:F167)</f>
        <v>#REF!</v>
      </c>
      <c r="G168" s="2" t="s">
        <v>31</v>
      </c>
    </row>
    <row r="169" spans="2:7">
      <c r="C169" s="2" t="s">
        <v>428</v>
      </c>
      <c r="F169" s="974" t="e">
        <f>ROUND(F168/F157,0)</f>
        <v>#REF!</v>
      </c>
      <c r="G169" s="2" t="s">
        <v>31</v>
      </c>
    </row>
    <row r="170" spans="2:7">
      <c r="B170" s="2" t="s">
        <v>322</v>
      </c>
      <c r="F170" s="76" t="e">
        <f>(F162+F168)/F157</f>
        <v>#REF!</v>
      </c>
    </row>
    <row r="171" spans="2:7">
      <c r="F171" s="76"/>
    </row>
    <row r="172" spans="2:7">
      <c r="F172" s="76"/>
    </row>
    <row r="173" spans="2:7">
      <c r="F173" s="76"/>
    </row>
    <row r="174" spans="2:7">
      <c r="F174" s="76"/>
    </row>
    <row r="175" spans="2:7">
      <c r="F175" s="76"/>
    </row>
  </sheetData>
  <sheetProtection password="C424" sheet="1" objects="1" scenarios="1"/>
  <mergeCells count="2">
    <mergeCell ref="A1:I1"/>
    <mergeCell ref="A2:I2"/>
  </mergeCells>
  <phoneticPr fontId="78" type="noConversion"/>
  <pageMargins left="0.56000000000000005" right="0.82" top="1" bottom="1" header="0.5" footer="0.5"/>
  <pageSetup paperSize="9" scale="70" orientation="portrait" r:id="rId1"/>
  <headerFooter alignWithMargins="0"/>
  <cellWatches>
    <cellWatch r="A1"/>
  </cellWatch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36"/>
  <sheetViews>
    <sheetView workbookViewId="0"/>
  </sheetViews>
  <sheetFormatPr defaultRowHeight="21.75"/>
  <cols>
    <col min="1" max="1" width="8.83203125" style="263" customWidth="1"/>
    <col min="2" max="2" width="18" style="263" customWidth="1"/>
    <col min="3" max="3" width="15.33203125" style="263" customWidth="1"/>
    <col min="4" max="4" width="17" style="263" customWidth="1"/>
    <col min="5" max="5" width="14" style="263" customWidth="1"/>
    <col min="6" max="6" width="17" style="263" customWidth="1"/>
    <col min="7" max="7" width="9.33203125" style="263"/>
    <col min="8" max="8" width="11.5" style="263" customWidth="1"/>
    <col min="9" max="9" width="7.83203125" style="263" customWidth="1"/>
    <col min="10" max="10" width="9.33203125" style="263"/>
    <col min="11" max="11" width="18.83203125" style="263" bestFit="1" customWidth="1"/>
    <col min="12" max="12" width="15.6640625" style="263" bestFit="1" customWidth="1"/>
    <col min="13" max="13" width="14.6640625" style="263" bestFit="1" customWidth="1"/>
    <col min="14" max="16384" width="9.33203125" style="263"/>
  </cols>
  <sheetData>
    <row r="1" spans="1:13" ht="27" customHeight="1">
      <c r="A1" s="297" t="s">
        <v>775</v>
      </c>
      <c r="B1" s="265"/>
      <c r="C1" s="265"/>
      <c r="D1" s="265"/>
      <c r="E1" s="265"/>
      <c r="F1" s="265"/>
      <c r="G1" s="265"/>
      <c r="H1" s="265"/>
      <c r="I1" s="265"/>
    </row>
    <row r="2" spans="1:13" ht="23.25">
      <c r="A2" s="298" t="e">
        <f>#REF!</f>
        <v>#REF!</v>
      </c>
      <c r="B2" s="265"/>
      <c r="C2" s="265"/>
      <c r="D2" s="265"/>
      <c r="E2" s="265"/>
      <c r="F2" s="265"/>
      <c r="G2" s="265"/>
      <c r="H2" s="265"/>
      <c r="I2" s="265"/>
    </row>
    <row r="3" spans="1:13" ht="23.25">
      <c r="A3" s="298" t="e">
        <f>#REF!&amp;" "&amp;#REF!&amp;" "&amp;#REF!</f>
        <v>#REF!</v>
      </c>
      <c r="B3" s="265"/>
      <c r="C3" s="265"/>
      <c r="D3" s="265"/>
      <c r="E3" s="265"/>
      <c r="F3" s="265"/>
      <c r="G3" s="265"/>
      <c r="H3" s="265"/>
      <c r="I3" s="265"/>
    </row>
    <row r="4" spans="1:13">
      <c r="A4" s="263" t="s">
        <v>1111</v>
      </c>
      <c r="F4" s="266" t="s">
        <v>664</v>
      </c>
      <c r="G4" s="1515" t="e">
        <f>'ปร.5 road'!D12:E12</f>
        <v>#VALUE!</v>
      </c>
      <c r="H4" s="1515"/>
    </row>
    <row r="5" spans="1:13">
      <c r="A5" s="263" t="e">
        <f>"เจ้าของโครงการ "&amp;#REF!&amp;"  " &amp;#REF!</f>
        <v>#REF!</v>
      </c>
    </row>
    <row r="6" spans="1:13">
      <c r="A6" s="299" t="s">
        <v>489</v>
      </c>
      <c r="B6" s="239" t="e">
        <f>#REF!</f>
        <v>#REF!</v>
      </c>
      <c r="C6" s="300" t="e">
        <f>#REF!</f>
        <v>#REF!</v>
      </c>
      <c r="D6" s="238" t="e">
        <f>#REF!</f>
        <v>#REF!</v>
      </c>
    </row>
    <row r="7" spans="1:13">
      <c r="C7" s="263" t="e">
        <f>#REF!</f>
        <v>#REF!</v>
      </c>
      <c r="D7" s="238" t="e">
        <f>#REF!&amp;#REF!&amp;"  "&amp;#REF!&amp;#REF!&amp;"  "&amp;#REF!</f>
        <v>#REF!</v>
      </c>
      <c r="E7" s="238"/>
    </row>
    <row r="8" spans="1:13">
      <c r="A8" s="263" t="s">
        <v>399</v>
      </c>
      <c r="C8" s="238" t="e">
        <f>#REF!</f>
        <v>#REF!</v>
      </c>
      <c r="D8" s="263" t="s">
        <v>750</v>
      </c>
      <c r="E8" s="301" t="e">
        <f>#REF!</f>
        <v>#REF!</v>
      </c>
      <c r="F8" s="263" t="s">
        <v>659</v>
      </c>
    </row>
    <row r="9" spans="1:13">
      <c r="A9" s="263" t="s">
        <v>860</v>
      </c>
      <c r="C9" s="238" t="e">
        <f>C8</f>
        <v>#REF!</v>
      </c>
      <c r="D9" s="263" t="s">
        <v>861</v>
      </c>
      <c r="E9" s="605" t="e">
        <f>#REF!</f>
        <v>#REF!</v>
      </c>
      <c r="F9" s="263" t="s">
        <v>659</v>
      </c>
    </row>
    <row r="10" spans="1:13">
      <c r="A10" s="263" t="e">
        <f>#REF!</f>
        <v>#REF!</v>
      </c>
      <c r="B10" s="302" t="e">
        <f>#REF!</f>
        <v>#REF!</v>
      </c>
      <c r="C10" s="264" t="e">
        <f>#REF!</f>
        <v>#REF!</v>
      </c>
      <c r="D10" s="302" t="e">
        <f>#REF!</f>
        <v>#REF!</v>
      </c>
      <c r="F10" s="263" t="s">
        <v>749</v>
      </c>
      <c r="G10" s="303" t="e">
        <f>(D10-B10)/1000</f>
        <v>#REF!</v>
      </c>
      <c r="H10" s="263" t="s">
        <v>1062</v>
      </c>
    </row>
    <row r="11" spans="1:13">
      <c r="A11" s="304"/>
      <c r="B11" s="305"/>
      <c r="C11" s="306"/>
      <c r="D11" s="305"/>
      <c r="E11" s="304"/>
      <c r="F11" s="304"/>
      <c r="G11" s="307"/>
      <c r="H11" s="304"/>
      <c r="I11" s="304"/>
    </row>
    <row r="12" spans="1:13">
      <c r="A12" s="304"/>
      <c r="B12" s="308"/>
      <c r="C12" s="304"/>
      <c r="D12" s="304"/>
      <c r="E12" s="309"/>
      <c r="F12" s="304"/>
      <c r="G12" s="309"/>
      <c r="H12" s="304"/>
      <c r="I12" s="304"/>
    </row>
    <row r="13" spans="1:13">
      <c r="A13" s="310" t="s">
        <v>485</v>
      </c>
      <c r="B13" s="293" t="s">
        <v>466</v>
      </c>
      <c r="C13" s="276"/>
      <c r="D13" s="311" t="s">
        <v>486</v>
      </c>
      <c r="E13" s="311" t="s">
        <v>487</v>
      </c>
      <c r="F13" s="283" t="s">
        <v>17</v>
      </c>
      <c r="G13" s="312"/>
      <c r="H13" s="312" t="s">
        <v>1120</v>
      </c>
      <c r="I13" s="313"/>
      <c r="K13" s="555" t="s">
        <v>25</v>
      </c>
      <c r="L13" s="22"/>
      <c r="M13" s="17"/>
    </row>
    <row r="14" spans="1:13">
      <c r="A14" s="285">
        <v>1</v>
      </c>
      <c r="B14" s="263" t="s">
        <v>751</v>
      </c>
      <c r="C14" s="314"/>
      <c r="D14" s="315" t="e">
        <f>'ปร.4 สะพาน'!I153</f>
        <v>#REF!</v>
      </c>
      <c r="E14" s="316" t="e">
        <f>IF(D14&lt;=0,0,'(F Road)'!I10)</f>
        <v>#REF!</v>
      </c>
      <c r="F14" s="317" t="e">
        <f>IF(D14&lt;=0,0,D14*E14)</f>
        <v>#REF!</v>
      </c>
      <c r="G14" s="263" t="s">
        <v>752</v>
      </c>
      <c r="I14" s="314"/>
      <c r="K14" s="556" t="s">
        <v>26</v>
      </c>
      <c r="L14" s="554" t="s">
        <v>14</v>
      </c>
      <c r="M14" s="553">
        <f>IF(AND(ข้อมูลสะพาน!$F$6="ตอกเสาเข็ม",ข้อมูลสะพาน!$D$7="พื้นสะพาน คสล."),รวม1+รวม2+รวม3+รวม4+รวม5+รวม6+รวม7+รวม8,0)</f>
        <v>0</v>
      </c>
    </row>
    <row r="15" spans="1:13">
      <c r="A15" s="285">
        <v>2</v>
      </c>
      <c r="B15" s="263" t="s">
        <v>263</v>
      </c>
      <c r="C15" s="314"/>
      <c r="D15" s="318" t="e">
        <f>'ปร.4 สะพาน'!I140</f>
        <v>#REF!</v>
      </c>
      <c r="E15" s="316" t="e">
        <f>IF(D15&lt;=0,0,'F(Bridge)'!O11)</f>
        <v>#REF!</v>
      </c>
      <c r="F15" s="317" t="e">
        <f>IF(D15&lt;=0,0,D15*E15)</f>
        <v>#REF!</v>
      </c>
      <c r="G15" s="263" t="s">
        <v>1163</v>
      </c>
      <c r="I15" s="319" t="e">
        <f>#REF!</f>
        <v>#REF!</v>
      </c>
      <c r="K15" s="538"/>
      <c r="L15" s="554" t="s">
        <v>15</v>
      </c>
      <c r="M15" s="553" t="e">
        <f>IF(AND(ข้อมูลสะพาน!$F$6="ตอกเสาเข็ม",ข้อมูลสะพาน!$D$7="พื้นสะพาน คอร."),รวม1+รวม2+รวม3+รวม4+รวม5+รวม6+รวม7+รวม8,0)</f>
        <v>#REF!</v>
      </c>
    </row>
    <row r="16" spans="1:13">
      <c r="A16" s="285"/>
      <c r="C16" s="314"/>
      <c r="D16" s="320"/>
      <c r="E16" s="320"/>
      <c r="F16" s="317"/>
      <c r="G16" s="263" t="s">
        <v>0</v>
      </c>
      <c r="I16" s="319" t="e">
        <f>#REF!</f>
        <v>#REF!</v>
      </c>
      <c r="K16" s="552" t="s">
        <v>440</v>
      </c>
      <c r="L16" s="37" t="s">
        <v>14</v>
      </c>
      <c r="M16" s="548">
        <f>IF(AND(ข้อมูลสะพาน!$F$6="ฐานแผ่",ข้อมูลสะพาน!$D$7="พื้นสะพาน คสล."),รวม1+รวม2+รวม3+รวม4+รวม5+รวม6+รวม7+รวม8,0)</f>
        <v>0</v>
      </c>
    </row>
    <row r="17" spans="1:13">
      <c r="A17" s="285"/>
      <c r="B17" s="286"/>
      <c r="D17" s="321"/>
      <c r="E17" s="322"/>
      <c r="F17" s="323"/>
      <c r="G17" s="263" t="s">
        <v>472</v>
      </c>
      <c r="I17" s="319" t="e">
        <f>#REF!</f>
        <v>#REF!</v>
      </c>
      <c r="K17" s="538"/>
      <c r="L17" s="554" t="s">
        <v>15</v>
      </c>
      <c r="M17" s="553">
        <f>IF(AND(ข้อมูลสะพาน!$F$6="ฐานแผ่",ข้อมูลสะพาน!$D$7="พื้นสะพาน คอร."),รวม1+รวม2+รวม3+รวม4+รวม5+รวม6+รวม7+รวม8,0)</f>
        <v>0</v>
      </c>
    </row>
    <row r="18" spans="1:13">
      <c r="A18" s="285"/>
      <c r="C18" s="314"/>
      <c r="D18" s="324"/>
      <c r="E18" s="320"/>
      <c r="F18" s="317"/>
      <c r="G18" s="263" t="s">
        <v>670</v>
      </c>
      <c r="I18" s="319" t="e">
        <f>#REF!</f>
        <v>#REF!</v>
      </c>
    </row>
    <row r="19" spans="1:13">
      <c r="A19" s="281"/>
      <c r="B19" s="325"/>
      <c r="C19" s="326"/>
      <c r="D19" s="327"/>
      <c r="E19" s="327"/>
      <c r="F19" s="328"/>
      <c r="I19" s="319"/>
    </row>
    <row r="20" spans="1:13">
      <c r="A20" s="292"/>
      <c r="B20" s="329" t="s">
        <v>19</v>
      </c>
      <c r="C20" s="329"/>
      <c r="D20" s="330"/>
      <c r="E20" s="330"/>
      <c r="F20" s="533" t="e">
        <f>SUM(F14:F15)</f>
        <v>#REF!</v>
      </c>
      <c r="G20" s="329"/>
      <c r="H20" s="329"/>
      <c r="I20" s="331"/>
    </row>
    <row r="21" spans="1:13" ht="22.5" thickBot="1">
      <c r="A21" s="332" t="s">
        <v>20</v>
      </c>
      <c r="B21" s="333" t="s">
        <v>21</v>
      </c>
      <c r="C21" s="333"/>
      <c r="D21" s="333"/>
      <c r="E21" s="333"/>
      <c r="F21" s="334" t="e">
        <f>IF(F20&lt;10000000,ROUNDDOWN(F20,-3),ROUNDDOWN(F20,-4))</f>
        <v>#REF!</v>
      </c>
      <c r="G21" s="333"/>
      <c r="H21" s="333"/>
      <c r="I21" s="335"/>
      <c r="K21" s="267"/>
    </row>
    <row r="22" spans="1:13" ht="22.5" thickTop="1">
      <c r="A22" s="336"/>
      <c r="B22" s="337" t="e">
        <f>"("&amp;BAHTTEXT(F21)&amp;")"</f>
        <v>#REF!</v>
      </c>
      <c r="C22" s="325"/>
      <c r="D22" s="325"/>
      <c r="E22" s="325"/>
      <c r="F22" s="325"/>
      <c r="G22" s="325"/>
      <c r="H22" s="325"/>
      <c r="I22" s="326"/>
      <c r="K22" s="338"/>
    </row>
    <row r="23" spans="1:13">
      <c r="B23" s="263" t="s">
        <v>46</v>
      </c>
      <c r="C23" s="301">
        <f>ข้อมูลสะพาน!I8</f>
        <v>31</v>
      </c>
      <c r="D23" s="263" t="s">
        <v>659</v>
      </c>
      <c r="F23" s="263" t="s">
        <v>32</v>
      </c>
    </row>
    <row r="24" spans="1:13">
      <c r="B24" s="263" t="s">
        <v>1112</v>
      </c>
      <c r="C24" s="339" t="e">
        <f>IF(F21&lt;=0,"",F21/C23)</f>
        <v>#REF!</v>
      </c>
      <c r="D24" s="263" t="s">
        <v>31</v>
      </c>
      <c r="F24" s="263" t="s">
        <v>33</v>
      </c>
    </row>
    <row r="25" spans="1:13" ht="23.25">
      <c r="A25" s="294"/>
      <c r="B25" s="294"/>
      <c r="C25" s="340"/>
      <c r="D25" s="294"/>
      <c r="E25" s="294"/>
    </row>
    <row r="26" spans="1:13" ht="23.25">
      <c r="A26" s="294"/>
      <c r="B26" s="263" t="e">
        <f>'ปร.5 road'!#REF!</f>
        <v>#REF!</v>
      </c>
      <c r="C26" s="294"/>
      <c r="D26" s="294"/>
      <c r="E26" s="294"/>
      <c r="F26" s="263" t="s">
        <v>34</v>
      </c>
    </row>
    <row r="27" spans="1:13" ht="23.25">
      <c r="A27" s="294"/>
      <c r="B27" s="341" t="e">
        <f>'ปร.5 road'!#REF!</f>
        <v>#REF!</v>
      </c>
      <c r="C27" s="269"/>
      <c r="D27" s="269"/>
      <c r="F27" s="269" t="s">
        <v>406</v>
      </c>
      <c r="G27" s="269"/>
      <c r="H27" s="269"/>
    </row>
    <row r="28" spans="1:13" ht="24">
      <c r="A28" s="342"/>
      <c r="F28" s="266"/>
      <c r="G28" s="266"/>
      <c r="H28" s="266"/>
    </row>
    <row r="29" spans="1:13" ht="23.25">
      <c r="A29" s="294"/>
      <c r="B29" s="263">
        <f>'ปร.5 road'!C27</f>
        <v>0</v>
      </c>
      <c r="F29" s="263" t="s">
        <v>30</v>
      </c>
    </row>
    <row r="30" spans="1:13" ht="22.5" customHeight="1">
      <c r="A30" s="294"/>
      <c r="B30" s="341" t="e">
        <f>'ปร.5 road'!#REF!</f>
        <v>#REF!</v>
      </c>
      <c r="C30" s="269"/>
      <c r="D30" s="269"/>
      <c r="F30" s="269" t="s">
        <v>406</v>
      </c>
      <c r="G30" s="269"/>
      <c r="H30" s="269"/>
    </row>
    <row r="31" spans="1:13" ht="22.5" customHeight="1">
      <c r="A31" s="294"/>
    </row>
    <row r="32" spans="1:13" ht="23.25">
      <c r="A32" s="294"/>
      <c r="B32" s="263">
        <f>'ปร.5 road'!C31</f>
        <v>0</v>
      </c>
      <c r="F32" s="263" t="s">
        <v>30</v>
      </c>
      <c r="I32" s="269"/>
    </row>
    <row r="33" spans="1:9" ht="23.25">
      <c r="A33" s="294"/>
      <c r="B33" s="341">
        <f>'ปร.5 road'!C32</f>
        <v>0</v>
      </c>
      <c r="C33" s="269"/>
      <c r="D33" s="269"/>
      <c r="F33" s="269" t="s">
        <v>406</v>
      </c>
      <c r="G33" s="269"/>
      <c r="H33" s="269"/>
      <c r="I33"/>
    </row>
    <row r="34" spans="1:9" ht="23.25">
      <c r="A34" s="294"/>
      <c r="G34"/>
      <c r="H34"/>
      <c r="I34"/>
    </row>
    <row r="35" spans="1:9" ht="23.25">
      <c r="A35" s="294"/>
      <c r="B35" s="343">
        <f>'ปร.5 road'!C34</f>
        <v>0</v>
      </c>
      <c r="C35" s="343"/>
      <c r="D35" s="343"/>
      <c r="E35" s="343"/>
      <c r="G35"/>
      <c r="H35"/>
      <c r="I35"/>
    </row>
    <row r="36" spans="1:9" ht="23.25">
      <c r="A36" s="294"/>
      <c r="B36" s="341" t="e">
        <f>'ปร.5 road'!#REF!</f>
        <v>#REF!</v>
      </c>
      <c r="C36" s="269"/>
      <c r="D36" s="269"/>
    </row>
  </sheetData>
  <mergeCells count="1">
    <mergeCell ref="G4:H4"/>
  </mergeCells>
  <phoneticPr fontId="78" type="noConversion"/>
  <printOptions horizontalCentered="1"/>
  <pageMargins left="0" right="0" top="0.39370078740157483" bottom="0.39370078740157483" header="0.51181102362204722" footer="0.51181102362204722"/>
  <pageSetup paperSize="9" orientation="portrait" horizont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210"/>
  <sheetViews>
    <sheetView workbookViewId="0">
      <selection activeCell="C146" sqref="C146"/>
    </sheetView>
  </sheetViews>
  <sheetFormatPr defaultRowHeight="21.75"/>
  <cols>
    <col min="1" max="1" width="6" style="4" bestFit="1" customWidth="1"/>
    <col min="2" max="2" width="42.6640625" style="2" customWidth="1"/>
    <col min="3" max="3" width="9.6640625" style="428" bestFit="1" customWidth="1"/>
    <col min="4" max="4" width="6.83203125" style="2" bestFit="1" customWidth="1"/>
    <col min="5" max="5" width="11.33203125" style="2" bestFit="1" customWidth="1"/>
    <col min="6" max="6" width="12.6640625" style="2" bestFit="1" customWidth="1"/>
    <col min="7" max="7" width="10.33203125" style="2" bestFit="1" customWidth="1"/>
    <col min="8" max="8" width="14" style="2" bestFit="1" customWidth="1"/>
    <col min="9" max="9" width="13.1640625" style="2" bestFit="1" customWidth="1"/>
    <col min="10" max="10" width="8.5" style="2" bestFit="1" customWidth="1"/>
    <col min="11" max="11" width="12.83203125" style="2" bestFit="1" customWidth="1"/>
    <col min="12" max="12" width="18.83203125" style="2" bestFit="1" customWidth="1"/>
    <col min="13" max="13" width="10.83203125" style="2" customWidth="1"/>
    <col min="14" max="14" width="15.6640625" style="2" bestFit="1" customWidth="1"/>
    <col min="15" max="15" width="14.6640625" style="2" bestFit="1" customWidth="1"/>
    <col min="16" max="16384" width="9.33203125" style="2"/>
  </cols>
  <sheetData>
    <row r="1" spans="1:15">
      <c r="A1" s="1504" t="s">
        <v>678</v>
      </c>
      <c r="B1" s="1504"/>
      <c r="C1" s="1504"/>
      <c r="D1" s="1504"/>
      <c r="E1" s="1504"/>
      <c r="F1" s="1504"/>
      <c r="G1" s="1504"/>
      <c r="H1" s="1504"/>
      <c r="I1" s="1504"/>
      <c r="J1" s="1504"/>
      <c r="L1" s="549"/>
      <c r="M1"/>
      <c r="N1" s="1516"/>
      <c r="O1" s="1516"/>
    </row>
    <row r="2" spans="1:15">
      <c r="B2" s="16" t="s">
        <v>679</v>
      </c>
      <c r="C2" s="2" t="s">
        <v>451</v>
      </c>
      <c r="E2" s="607" t="e">
        <f>#REF!</f>
        <v>#REF!</v>
      </c>
      <c r="H2" s="1525" t="str">
        <f>"ความยาว  "&amp;ข้อมูลสะพาน!I8&amp; "  เมตร"</f>
        <v>ความยาว  31  เมตร</v>
      </c>
      <c r="I2" s="1525"/>
      <c r="J2" s="606"/>
      <c r="L2" s="550"/>
      <c r="M2" s="551"/>
      <c r="N2" s="550"/>
      <c r="O2" s="551"/>
    </row>
    <row r="3" spans="1:15">
      <c r="C3" s="606" t="e">
        <f>#REF!</f>
        <v>#REF!</v>
      </c>
      <c r="E3" s="606"/>
      <c r="F3" s="436"/>
      <c r="G3" s="436"/>
      <c r="H3" s="436"/>
      <c r="I3" s="606"/>
      <c r="J3" s="606"/>
      <c r="L3" s="550"/>
      <c r="M3" s="551"/>
      <c r="N3" s="550"/>
      <c r="O3" s="551"/>
    </row>
    <row r="4" spans="1:15">
      <c r="C4" s="608" t="e">
        <f>#REF!&amp;#REF!&amp;"  "&amp;#REF!&amp;#REF!&amp;"  "&amp;#REF!&amp;#REF!</f>
        <v>#REF!</v>
      </c>
      <c r="D4" s="608"/>
      <c r="E4" s="608"/>
      <c r="F4" s="608"/>
      <c r="G4" s="608"/>
      <c r="H4" s="608"/>
      <c r="L4" s="550"/>
      <c r="M4" s="551"/>
      <c r="N4" s="550"/>
      <c r="O4" s="551"/>
    </row>
    <row r="5" spans="1:15" s="4" customFormat="1">
      <c r="A5" s="1522" t="s">
        <v>429</v>
      </c>
      <c r="B5" s="1523" t="s">
        <v>466</v>
      </c>
      <c r="C5" s="1524" t="s">
        <v>467</v>
      </c>
      <c r="D5" s="1523" t="s">
        <v>468</v>
      </c>
      <c r="E5" s="1518" t="s">
        <v>680</v>
      </c>
      <c r="F5" s="1518"/>
      <c r="G5" s="1518" t="s">
        <v>619</v>
      </c>
      <c r="H5" s="1518"/>
      <c r="I5" s="1523" t="s">
        <v>322</v>
      </c>
      <c r="J5" s="1523" t="s">
        <v>1120</v>
      </c>
    </row>
    <row r="6" spans="1:15" ht="38.25">
      <c r="A6" s="1522"/>
      <c r="B6" s="1523"/>
      <c r="C6" s="1524"/>
      <c r="D6" s="1523"/>
      <c r="E6" s="418" t="s">
        <v>681</v>
      </c>
      <c r="F6" s="417" t="s">
        <v>682</v>
      </c>
      <c r="G6" s="418" t="s">
        <v>681</v>
      </c>
      <c r="H6" s="417" t="s">
        <v>682</v>
      </c>
      <c r="I6" s="1523"/>
      <c r="J6" s="1523"/>
    </row>
    <row r="7" spans="1:15">
      <c r="A7" s="708" t="s">
        <v>683</v>
      </c>
      <c r="B7" s="707" t="s">
        <v>684</v>
      </c>
      <c r="C7" s="499"/>
      <c r="D7" s="500"/>
      <c r="E7" s="498"/>
      <c r="F7" s="498"/>
      <c r="G7" s="498"/>
      <c r="H7" s="498"/>
      <c r="I7" s="498"/>
      <c r="J7" s="501"/>
    </row>
    <row r="8" spans="1:15">
      <c r="A8" s="709"/>
      <c r="B8" s="706" t="str">
        <f>" กว้าง  "&amp;ข้อมูลสะพาน!C3&amp;".00 เมตร "&amp;H2</f>
        <v xml:space="preserve"> กว้าง  9.00 เมตร ความยาว  31  เมตร</v>
      </c>
      <c r="C8" s="504"/>
      <c r="D8" s="505"/>
      <c r="E8" s="503"/>
      <c r="F8" s="503"/>
      <c r="G8" s="503"/>
      <c r="H8" s="503"/>
      <c r="I8" s="503"/>
      <c r="J8" s="506"/>
    </row>
    <row r="9" spans="1:15">
      <c r="A9" s="709">
        <v>1</v>
      </c>
      <c r="B9" s="706" t="s">
        <v>321</v>
      </c>
      <c r="C9" s="504"/>
      <c r="D9" s="505"/>
      <c r="E9" s="503"/>
      <c r="F9" s="503"/>
      <c r="G9" s="503"/>
      <c r="H9" s="503"/>
      <c r="I9" s="503"/>
      <c r="J9" s="506"/>
    </row>
    <row r="10" spans="1:15">
      <c r="A10" s="502"/>
      <c r="B10" s="706" t="s">
        <v>685</v>
      </c>
      <c r="C10" s="504"/>
      <c r="D10" s="505"/>
      <c r="E10" s="503"/>
      <c r="F10" s="503"/>
      <c r="G10" s="503"/>
      <c r="H10" s="503"/>
      <c r="I10" s="503"/>
      <c r="J10" s="506"/>
    </row>
    <row r="11" spans="1:15">
      <c r="A11" s="502"/>
      <c r="B11" s="503" t="str">
        <f>"  - หล่อเสาเข็ม คสล.ตับริม ขนาด "&amp;ข้อมูลคำนวณ!$B$3</f>
        <v xml:space="preserve">  - หล่อเสาเข็ม คสล.ตับริม ขนาด  0.40 x 0.40 x 8 เมตร</v>
      </c>
      <c r="C11" s="519">
        <f>IF(ข้อมูลสะพาน!F6="ฐานแผ่",0,ข้อมูลสะพาน!I18)</f>
        <v>12</v>
      </c>
      <c r="D11" s="505" t="s">
        <v>452</v>
      </c>
      <c r="E11" s="508" t="e">
        <f>IF(C11&lt;=0,0,ค่างานต้นทุนสะพาน!E29)</f>
        <v>#REF!</v>
      </c>
      <c r="F11" s="503" t="e">
        <f>ROUND(E11*C11,2)</f>
        <v>#REF!</v>
      </c>
      <c r="G11" s="508">
        <v>0</v>
      </c>
      <c r="H11" s="503">
        <f>ROUND(G11*C11,2)</f>
        <v>0</v>
      </c>
      <c r="I11" s="503" t="e">
        <f>H11+F11</f>
        <v>#REF!</v>
      </c>
      <c r="J11" s="506"/>
    </row>
    <row r="12" spans="1:15">
      <c r="A12" s="502"/>
      <c r="B12" s="503" t="str">
        <f>"  - หล่อเสาเข็ม คสล.ตับกลาง ขนาด "&amp;ข้อมูลคำนวณ!$B$3</f>
        <v xml:space="preserve">  - หล่อเสาเข็ม คสล.ตับกลาง ขนาด  0.40 x 0.40 x 8 เมตร</v>
      </c>
      <c r="C12" s="519">
        <f>IF(ข้อมูลสะพาน!F7="ฐานแผ่",0,ข้อมูลสะพาน!I19)-8</f>
        <v>16</v>
      </c>
      <c r="D12" s="505" t="s">
        <v>452</v>
      </c>
      <c r="E12" s="508" t="e">
        <f>IF(C12&lt;=0,0,ค่างานต้นทุนสะพาน!F29)</f>
        <v>#REF!</v>
      </c>
      <c r="F12" s="503" t="e">
        <f>ROUND(E12*C12,2)</f>
        <v>#REF!</v>
      </c>
      <c r="G12" s="508">
        <v>0</v>
      </c>
      <c r="H12" s="503">
        <f>ROUND(G12*C12,2)</f>
        <v>0</v>
      </c>
      <c r="I12" s="503" t="e">
        <f>H12+F12</f>
        <v>#REF!</v>
      </c>
      <c r="J12" s="506"/>
    </row>
    <row r="13" spans="1:15">
      <c r="A13" s="502"/>
      <c r="B13" s="503" t="str">
        <f>"  - ตอกเสาเข็ม คสล. ขนาด "&amp;ข้อมูลคำนวณ!$B$3</f>
        <v xml:space="preserve">  - ตอกเสาเข็ม คสล. ขนาด  0.40 x 0.40 x 8 เมตร</v>
      </c>
      <c r="C13" s="519">
        <f>C11+C12</f>
        <v>28</v>
      </c>
      <c r="D13" s="505" t="s">
        <v>452</v>
      </c>
      <c r="E13" s="508">
        <v>0</v>
      </c>
      <c r="F13" s="503">
        <f>ROUND(E13*C13,2)</f>
        <v>0</v>
      </c>
      <c r="G13" s="508">
        <f>IF(C13&lt;=0,0,ค่างานต้นทุนสะพาน!H51)</f>
        <v>1300</v>
      </c>
      <c r="H13" s="503">
        <f>ROUND(G13*C13,2)</f>
        <v>36400</v>
      </c>
      <c r="I13" s="503">
        <f>H13+F13</f>
        <v>36400</v>
      </c>
      <c r="J13" s="506"/>
    </row>
    <row r="14" spans="1:15">
      <c r="A14" s="502"/>
      <c r="B14" s="503" t="s">
        <v>686</v>
      </c>
      <c r="C14" s="519">
        <v>350</v>
      </c>
      <c r="D14" s="505" t="s">
        <v>1116</v>
      </c>
      <c r="E14" s="508" t="e">
        <f>IF(C14&lt;=0,0,ค่างานต้นทุนสะพาน!H49)</f>
        <v>#REF!</v>
      </c>
      <c r="F14" s="503" t="e">
        <f>ROUND(E14*C14,2)</f>
        <v>#REF!</v>
      </c>
      <c r="G14" s="508" t="e">
        <f>IF(C14&lt;=0,0,#REF!)</f>
        <v>#REF!</v>
      </c>
      <c r="H14" s="503" t="e">
        <f>ROUND(G14*C14,2)</f>
        <v>#REF!</v>
      </c>
      <c r="I14" s="503" t="e">
        <f>H14+F14</f>
        <v>#REF!</v>
      </c>
      <c r="J14" s="506"/>
    </row>
    <row r="15" spans="1:15">
      <c r="A15" s="502"/>
      <c r="B15" s="503" t="s">
        <v>687</v>
      </c>
      <c r="C15" s="519">
        <f>C11+16</f>
        <v>28</v>
      </c>
      <c r="D15" s="505" t="s">
        <v>452</v>
      </c>
      <c r="E15" s="508">
        <v>0</v>
      </c>
      <c r="F15" s="503">
        <f>ROUND(E15*C15,2)</f>
        <v>0</v>
      </c>
      <c r="G15" s="508">
        <f>IF(C15&lt;=0,0,ค่างานต้นทุนสะพาน!H50)</f>
        <v>150</v>
      </c>
      <c r="H15" s="503">
        <f>ROUND(G15*C15,2)</f>
        <v>4200</v>
      </c>
      <c r="I15" s="503">
        <f>H15+F15</f>
        <v>4200</v>
      </c>
      <c r="J15" s="506"/>
    </row>
    <row r="16" spans="1:15">
      <c r="A16" s="515"/>
      <c r="B16" s="509" t="s">
        <v>688</v>
      </c>
      <c r="C16" s="510"/>
      <c r="D16" s="511"/>
      <c r="E16" s="512"/>
      <c r="F16" s="513"/>
      <c r="G16" s="512"/>
      <c r="H16" s="513"/>
      <c r="I16" s="525" t="e">
        <f>SUM(I11:I15)</f>
        <v>#REF!</v>
      </c>
      <c r="J16" s="514"/>
    </row>
    <row r="17" spans="1:10">
      <c r="A17" s="497"/>
      <c r="B17" s="707" t="s">
        <v>689</v>
      </c>
      <c r="C17" s="516"/>
      <c r="D17" s="500"/>
      <c r="E17" s="517"/>
      <c r="F17" s="498"/>
      <c r="G17" s="517"/>
      <c r="H17" s="498"/>
      <c r="I17" s="498"/>
      <c r="J17" s="501"/>
    </row>
    <row r="18" spans="1:10">
      <c r="A18" s="502"/>
      <c r="B18" s="503" t="str">
        <f>" - งานคอนกรีต จำนวน "&amp;ข้อมูลสะพาน!C22+1&amp;" ฐานราก"</f>
        <v xml:space="preserve"> - งานคอนกรีต จำนวน 6 ฐานราก</v>
      </c>
      <c r="C18" s="507">
        <f>IF(ข้อมูลสะพาน!F6="ตอกเสาเข็ม",0,ค่างานต้นทุนสะพาน!D54)</f>
        <v>0</v>
      </c>
      <c r="D18" s="505" t="s">
        <v>1091</v>
      </c>
      <c r="E18" s="508">
        <f>IF(ข้อมูลสะพาน!F6="ตอกเสาเข็ม",0,ค2)</f>
        <v>0</v>
      </c>
      <c r="F18" s="503">
        <f t="shared" ref="F18:F33" si="0">ROUND(E18*C18,2)</f>
        <v>0</v>
      </c>
      <c r="G18" s="508">
        <f>IF(ข้อมูลสะพาน!F6="ตอกเสาเข็ม",0,#REF!)</f>
        <v>0</v>
      </c>
      <c r="H18" s="503">
        <f t="shared" ref="H18:H33" si="1">ROUND(G18*C18,2)</f>
        <v>0</v>
      </c>
      <c r="I18" s="503">
        <f>H18+F18</f>
        <v>0</v>
      </c>
      <c r="J18" s="506"/>
    </row>
    <row r="19" spans="1:10">
      <c r="A19" s="502"/>
      <c r="B19" s="503" t="s">
        <v>690</v>
      </c>
      <c r="C19" s="507">
        <f>IF(ข้อมูลสะพาน!F6="ตอกเสาเข็ม",0,ค่างานต้นทุนสะพาน!D55)</f>
        <v>0</v>
      </c>
      <c r="D19" s="505" t="s">
        <v>1091</v>
      </c>
      <c r="E19" s="508">
        <f>IF(ข้อมูลสะพาน!F6="ตอกเสาเข็ม",0,#REF!)</f>
        <v>0</v>
      </c>
      <c r="F19" s="503">
        <f t="shared" si="0"/>
        <v>0</v>
      </c>
      <c r="G19" s="508">
        <f>IF(ข้อมูลสะพาน!F6="ตอกเสาเข็ม",0,#REF!)</f>
        <v>0</v>
      </c>
      <c r="H19" s="503">
        <f t="shared" si="1"/>
        <v>0</v>
      </c>
      <c r="I19" s="503">
        <f>H19+F19</f>
        <v>0</v>
      </c>
      <c r="J19" s="506"/>
    </row>
    <row r="20" spans="1:10">
      <c r="A20" s="502"/>
      <c r="B20" s="503" t="s">
        <v>691</v>
      </c>
      <c r="C20" s="507">
        <f>IF(ข้อมูลสะพาน!F6="ตอกเสาเข็ม",0,SUM(C21:C24))</f>
        <v>0</v>
      </c>
      <c r="D20" s="505" t="s">
        <v>471</v>
      </c>
      <c r="E20" s="508">
        <v>0</v>
      </c>
      <c r="F20" s="503">
        <f t="shared" si="0"/>
        <v>0</v>
      </c>
      <c r="G20" s="508">
        <f>IF(ข้อมูลสะพาน!F6="ตอกเสาเข็ม",0,#REF!)</f>
        <v>0</v>
      </c>
      <c r="H20" s="503">
        <f t="shared" si="1"/>
        <v>0</v>
      </c>
      <c r="I20" s="503">
        <f t="shared" ref="I20:I33" si="2">H20+F20</f>
        <v>0</v>
      </c>
      <c r="J20" s="506"/>
    </row>
    <row r="21" spans="1:10">
      <c r="A21" s="502"/>
      <c r="B21" s="503" t="s">
        <v>997</v>
      </c>
      <c r="C21" s="507">
        <f>IF(ข้อมูลสะพาน!F6="ตอกเสาเข็ม",0,ค่างานต้นทุนสะพาน!D61)</f>
        <v>0</v>
      </c>
      <c r="D21" s="505" t="s">
        <v>471</v>
      </c>
      <c r="E21" s="508">
        <f>IF(ข้อมูลสะพาน!F6="ตอกเสาเข็ม",0,#REF!)</f>
        <v>0</v>
      </c>
      <c r="F21" s="503">
        <f t="shared" si="0"/>
        <v>0</v>
      </c>
      <c r="G21" s="508">
        <v>0</v>
      </c>
      <c r="H21" s="503">
        <f t="shared" si="1"/>
        <v>0</v>
      </c>
      <c r="I21" s="503">
        <f t="shared" si="2"/>
        <v>0</v>
      </c>
      <c r="J21" s="518"/>
    </row>
    <row r="22" spans="1:10">
      <c r="A22" s="502"/>
      <c r="B22" s="503" t="s">
        <v>998</v>
      </c>
      <c r="C22" s="507">
        <f>IF(ข้อมูลสะพาน!F6="ตอกเสาเข็ม",0,ค่างานต้นทุนสะพาน!D60)</f>
        <v>0</v>
      </c>
      <c r="D22" s="505" t="s">
        <v>471</v>
      </c>
      <c r="E22" s="508">
        <f>IF(ข้อมูลสะพาน!F6="ตอกเสาเข็ม",0,#REF!)</f>
        <v>0</v>
      </c>
      <c r="F22" s="503">
        <f t="shared" si="0"/>
        <v>0</v>
      </c>
      <c r="G22" s="508">
        <v>0</v>
      </c>
      <c r="H22" s="503">
        <f t="shared" si="1"/>
        <v>0</v>
      </c>
      <c r="I22" s="503">
        <f t="shared" si="2"/>
        <v>0</v>
      </c>
      <c r="J22" s="506"/>
    </row>
    <row r="23" spans="1:10">
      <c r="A23" s="502"/>
      <c r="B23" s="503" t="s">
        <v>1057</v>
      </c>
      <c r="C23" s="507">
        <f>IF(ข้อมูลสะพาน!F6="ตอกเสาเข็ม",0,#REF!)</f>
        <v>0</v>
      </c>
      <c r="D23" s="505" t="s">
        <v>471</v>
      </c>
      <c r="E23" s="508">
        <f>IF(ข้อมูลสะพาน!F6="ตอกเสาเข็ม",0,#REF!)</f>
        <v>0</v>
      </c>
      <c r="F23" s="503">
        <f t="shared" si="0"/>
        <v>0</v>
      </c>
      <c r="G23" s="508">
        <v>0</v>
      </c>
      <c r="H23" s="503">
        <f t="shared" si="1"/>
        <v>0</v>
      </c>
      <c r="I23" s="503">
        <f t="shared" si="2"/>
        <v>0</v>
      </c>
      <c r="J23" s="506"/>
    </row>
    <row r="24" spans="1:10">
      <c r="A24" s="502"/>
      <c r="B24" s="503" t="s">
        <v>1058</v>
      </c>
      <c r="C24" s="507">
        <f>IF(ข้อมูลสะพาน!F6="ตอกเสาเข็ม",0,#REF!)</f>
        <v>0</v>
      </c>
      <c r="D24" s="505" t="s">
        <v>471</v>
      </c>
      <c r="E24" s="508">
        <f>IF(ข้อมูลสะพาน!F6="ตอกเสาเข็ม",0,#REF!)</f>
        <v>0</v>
      </c>
      <c r="F24" s="503">
        <f t="shared" si="0"/>
        <v>0</v>
      </c>
      <c r="G24" s="508">
        <v>0</v>
      </c>
      <c r="H24" s="503">
        <f t="shared" si="1"/>
        <v>0</v>
      </c>
      <c r="I24" s="503">
        <f t="shared" si="2"/>
        <v>0</v>
      </c>
      <c r="J24" s="506"/>
    </row>
    <row r="25" spans="1:10">
      <c r="A25" s="502"/>
      <c r="B25" s="503" t="s">
        <v>349</v>
      </c>
      <c r="C25" s="507">
        <f>ROUND(C20*25,2)</f>
        <v>0</v>
      </c>
      <c r="D25" s="505" t="s">
        <v>1113</v>
      </c>
      <c r="E25" s="508">
        <f>IF(ข้อมูลสะพาน!F6="ตอกเสาเข็ม",0,#REF!)</f>
        <v>0</v>
      </c>
      <c r="F25" s="503">
        <f t="shared" si="0"/>
        <v>0</v>
      </c>
      <c r="G25" s="508">
        <v>0</v>
      </c>
      <c r="H25" s="503">
        <f t="shared" si="1"/>
        <v>0</v>
      </c>
      <c r="I25" s="503">
        <f t="shared" si="2"/>
        <v>0</v>
      </c>
      <c r="J25" s="506"/>
    </row>
    <row r="26" spans="1:10">
      <c r="A26" s="502"/>
      <c r="B26" s="503" t="s">
        <v>241</v>
      </c>
      <c r="C26" s="536">
        <f>IF(ข้อมูลสะพาน!F6="ตอกเสาเข็ม",0,ค่างานต้นทุนสะพาน!H70)</f>
        <v>0</v>
      </c>
      <c r="D26" s="505" t="s">
        <v>1116</v>
      </c>
      <c r="E26" s="508">
        <v>0</v>
      </c>
      <c r="F26" s="503">
        <f t="shared" si="0"/>
        <v>0</v>
      </c>
      <c r="G26" s="508">
        <f>IF(ข้อมูลสะพาน!F6="ตอกเสาเข็ม",0,#REF!)</f>
        <v>0</v>
      </c>
      <c r="H26" s="503">
        <f t="shared" si="1"/>
        <v>0</v>
      </c>
      <c r="I26" s="503">
        <f t="shared" si="2"/>
        <v>0</v>
      </c>
      <c r="J26" s="506"/>
    </row>
    <row r="27" spans="1:10">
      <c r="A27" s="502"/>
      <c r="B27" s="503" t="s">
        <v>811</v>
      </c>
      <c r="C27" s="507">
        <f>IF(ข้อมูลสะพาน!F6="ตอกเสาเข็ม",0,ค่างานต้นทุนสะพาน!H65)</f>
        <v>0</v>
      </c>
      <c r="D27" s="505" t="s">
        <v>617</v>
      </c>
      <c r="E27" s="508">
        <f>IF(ข้อมูลสะพาน!F6="ตอกเสาเข็ม",0,#REF!)</f>
        <v>0</v>
      </c>
      <c r="F27" s="503">
        <f t="shared" si="0"/>
        <v>0</v>
      </c>
      <c r="G27" s="508">
        <v>0</v>
      </c>
      <c r="H27" s="503">
        <f t="shared" si="1"/>
        <v>0</v>
      </c>
      <c r="I27" s="503">
        <f t="shared" si="2"/>
        <v>0</v>
      </c>
      <c r="J27" s="506"/>
    </row>
    <row r="28" spans="1:10">
      <c r="A28" s="502"/>
      <c r="B28" s="503" t="s">
        <v>813</v>
      </c>
      <c r="C28" s="507">
        <f>IF(ข้อมูลสะพาน!F6="ตอกเสาเข็ม",0,ค่างานต้นทุนสะพาน!H66)</f>
        <v>0</v>
      </c>
      <c r="D28" s="505" t="s">
        <v>1117</v>
      </c>
      <c r="E28" s="508">
        <f>IF(ข้อมูลสะพาน!F6="ตอกเสาเข็ม",0,#REF!)</f>
        <v>0</v>
      </c>
      <c r="F28" s="503">
        <f>ROUND(E28*C28,2)</f>
        <v>0</v>
      </c>
      <c r="G28" s="508">
        <v>0</v>
      </c>
      <c r="H28" s="503">
        <f>ROUND(G28*C28,2)</f>
        <v>0</v>
      </c>
      <c r="I28" s="503">
        <f>H28+F28</f>
        <v>0</v>
      </c>
      <c r="J28" s="506"/>
    </row>
    <row r="29" spans="1:10">
      <c r="A29" s="502"/>
      <c r="B29" s="503" t="s">
        <v>242</v>
      </c>
      <c r="C29" s="507">
        <f>IF(ข้อมูลสะพาน!F6="ตอกเสาเข็ม",0,ค่างานต้นทุนสะพาน!H67)</f>
        <v>0</v>
      </c>
      <c r="D29" s="505" t="s">
        <v>617</v>
      </c>
      <c r="E29" s="508">
        <f>IF(ข้อมูลสะพาน!F6="ตอกเสาเข็ม",0,#REF!)</f>
        <v>0</v>
      </c>
      <c r="F29" s="503">
        <f t="shared" si="0"/>
        <v>0</v>
      </c>
      <c r="G29" s="508">
        <v>0</v>
      </c>
      <c r="H29" s="503">
        <f t="shared" si="1"/>
        <v>0</v>
      </c>
      <c r="I29" s="503">
        <f t="shared" si="2"/>
        <v>0</v>
      </c>
      <c r="J29" s="506"/>
    </row>
    <row r="30" spans="1:10">
      <c r="A30" s="502"/>
      <c r="B30" s="503" t="s">
        <v>822</v>
      </c>
      <c r="C30" s="507">
        <v>0</v>
      </c>
      <c r="D30" s="505" t="s">
        <v>452</v>
      </c>
      <c r="E30" s="508">
        <f>IF(ข้อมูลสะพาน!F6="ตอกเสาเข็ม",0,#REF!)</f>
        <v>0</v>
      </c>
      <c r="F30" s="503">
        <f t="shared" si="0"/>
        <v>0</v>
      </c>
      <c r="G30" s="508">
        <v>0</v>
      </c>
      <c r="H30" s="503">
        <f t="shared" si="1"/>
        <v>0</v>
      </c>
      <c r="I30" s="503">
        <f t="shared" si="2"/>
        <v>0</v>
      </c>
      <c r="J30" s="506"/>
    </row>
    <row r="31" spans="1:10">
      <c r="A31" s="502"/>
      <c r="B31" s="503" t="s">
        <v>243</v>
      </c>
      <c r="C31" s="507">
        <f>IF(ข้อมูลสะพาน!F6="ตอกเสาเข็ม",0,C26*0.25)</f>
        <v>0</v>
      </c>
      <c r="D31" s="505" t="s">
        <v>1113</v>
      </c>
      <c r="E31" s="508">
        <f>IF(ข้อมูลสะพาน!F6="ตอกเสาเข็ม",0,#REF!)</f>
        <v>0</v>
      </c>
      <c r="F31" s="503">
        <f t="shared" si="0"/>
        <v>0</v>
      </c>
      <c r="G31" s="508">
        <v>0</v>
      </c>
      <c r="H31" s="503">
        <f t="shared" si="1"/>
        <v>0</v>
      </c>
      <c r="I31" s="503">
        <f t="shared" si="2"/>
        <v>0</v>
      </c>
      <c r="J31" s="506"/>
    </row>
    <row r="32" spans="1:10">
      <c r="A32" s="502"/>
      <c r="B32" s="503" t="s">
        <v>244</v>
      </c>
      <c r="C32" s="507">
        <f>C26/5</f>
        <v>0</v>
      </c>
      <c r="D32" s="505" t="s">
        <v>1114</v>
      </c>
      <c r="E32" s="508">
        <f>IF(ข้อมูลสะพาน!F6="ตอกเสาเข็ม",0,#REF!)</f>
        <v>0</v>
      </c>
      <c r="F32" s="503">
        <f t="shared" si="0"/>
        <v>0</v>
      </c>
      <c r="G32" s="508">
        <v>0</v>
      </c>
      <c r="H32" s="503">
        <f t="shared" si="1"/>
        <v>0</v>
      </c>
      <c r="I32" s="503">
        <f t="shared" si="2"/>
        <v>0</v>
      </c>
      <c r="J32" s="506"/>
    </row>
    <row r="33" spans="1:10">
      <c r="A33" s="527"/>
      <c r="B33" s="528" t="s">
        <v>352</v>
      </c>
      <c r="C33" s="532">
        <f>IF(ข้อมูลสะพาน!F6="ตอกเสาเข็ม",0,(2*10*2)*(ข้อมูลสะพาน!C22+1))</f>
        <v>0</v>
      </c>
      <c r="D33" s="530" t="s">
        <v>1091</v>
      </c>
      <c r="E33" s="508">
        <f>IF(ข้อมูลสะพาน!F6="ตอกเสาเข็ม",0,#REF!)</f>
        <v>0</v>
      </c>
      <c r="F33" s="503">
        <f t="shared" si="0"/>
        <v>0</v>
      </c>
      <c r="G33" s="508">
        <v>0</v>
      </c>
      <c r="H33" s="503">
        <f t="shared" si="1"/>
        <v>0</v>
      </c>
      <c r="I33" s="503">
        <f t="shared" si="2"/>
        <v>0</v>
      </c>
      <c r="J33" s="531"/>
    </row>
    <row r="34" spans="1:10">
      <c r="A34" s="527"/>
      <c r="B34" s="528" t="s">
        <v>351</v>
      </c>
      <c r="C34" s="532">
        <f>IF(ข้อมูลสะพาน!F6="ตอกเสาเข็ม",0,((C33-(((2*10*0.4)+(2*10*0.5))*(ข้อมูลสะพาน!C22+1)))))</f>
        <v>0</v>
      </c>
      <c r="D34" s="530" t="s">
        <v>1091</v>
      </c>
      <c r="E34" s="508">
        <f>IF(ข้อมูลสะพาน!F6="ตอกเสาเข็ม",0,80)</f>
        <v>0</v>
      </c>
      <c r="F34" s="503">
        <f>ROUND(E34*C34,2)</f>
        <v>0</v>
      </c>
      <c r="G34" s="508">
        <v>0</v>
      </c>
      <c r="H34" s="503">
        <f>ROUND(G34*C34,2)</f>
        <v>0</v>
      </c>
      <c r="I34" s="503">
        <f>H34+F34</f>
        <v>0</v>
      </c>
      <c r="J34" s="531"/>
    </row>
    <row r="35" spans="1:10">
      <c r="A35" s="527"/>
      <c r="B35" s="528" t="s">
        <v>350</v>
      </c>
      <c r="C35" s="529">
        <f>IF(ข้อมูลสะพาน!F6="ตอกเสาเข็ม",0,ข้อมูลสะพาน!C22+1)</f>
        <v>0</v>
      </c>
      <c r="D35" s="530" t="s">
        <v>176</v>
      </c>
      <c r="E35" s="508">
        <f>IF(ข้อมูลสะพาน!F6="ตอกเสาเข็ม",0,((#REF!/1000*38.5*20)))</f>
        <v>0</v>
      </c>
      <c r="F35" s="503">
        <f>ROUND(E35*C35,2)</f>
        <v>0</v>
      </c>
      <c r="G35" s="508">
        <v>0</v>
      </c>
      <c r="H35" s="503">
        <f>ROUND(G35*C35,2)</f>
        <v>0</v>
      </c>
      <c r="I35" s="503">
        <f>H35+F35</f>
        <v>0</v>
      </c>
      <c r="J35" s="531"/>
    </row>
    <row r="36" spans="1:10">
      <c r="A36" s="515"/>
      <c r="B36" s="509" t="s">
        <v>688</v>
      </c>
      <c r="C36" s="510"/>
      <c r="D36" s="511"/>
      <c r="E36" s="512"/>
      <c r="F36" s="513"/>
      <c r="G36" s="512"/>
      <c r="H36" s="513"/>
      <c r="I36" s="525">
        <f>SUM(I18:I35)</f>
        <v>0</v>
      </c>
      <c r="J36" s="514"/>
    </row>
    <row r="37" spans="1:10">
      <c r="A37" s="708">
        <v>2</v>
      </c>
      <c r="B37" s="707" t="s">
        <v>1076</v>
      </c>
      <c r="C37" s="516"/>
      <c r="D37" s="500"/>
      <c r="E37" s="517"/>
      <c r="F37" s="498"/>
      <c r="G37" s="517"/>
      <c r="H37" s="498"/>
      <c r="I37" s="498"/>
      <c r="J37" s="501"/>
    </row>
    <row r="38" spans="1:10">
      <c r="A38" s="502"/>
      <c r="B38" s="503" t="s">
        <v>245</v>
      </c>
      <c r="C38" s="507">
        <v>34.68</v>
      </c>
      <c r="D38" s="505" t="s">
        <v>1091</v>
      </c>
      <c r="E38" s="508" t="e">
        <f>IF(C38&lt;=0,0,ค2)</f>
        <v>#REF!</v>
      </c>
      <c r="F38" s="503" t="e">
        <f t="shared" ref="F38:F51" si="3">ROUND(E38*C38,2)</f>
        <v>#REF!</v>
      </c>
      <c r="G38" s="508" t="e">
        <f>IF(C38&lt;=0,0,#REF!)</f>
        <v>#REF!</v>
      </c>
      <c r="H38" s="503" t="e">
        <f t="shared" ref="H38:H51" si="4">ROUND(G38*C38,2)</f>
        <v>#REF!</v>
      </c>
      <c r="I38" s="503" t="e">
        <f t="shared" ref="I38:I51" si="5">H38+F38</f>
        <v>#REF!</v>
      </c>
      <c r="J38" s="506"/>
    </row>
    <row r="39" spans="1:10">
      <c r="A39" s="502"/>
      <c r="B39" s="503" t="s">
        <v>691</v>
      </c>
      <c r="C39" s="507">
        <f>SUM(C40:C43)</f>
        <v>6.8070000000000004</v>
      </c>
      <c r="D39" s="505" t="s">
        <v>471</v>
      </c>
      <c r="E39" s="508">
        <v>0</v>
      </c>
      <c r="F39" s="503">
        <f t="shared" si="3"/>
        <v>0</v>
      </c>
      <c r="G39" s="508" t="e">
        <f>IF(C39&lt;=0,0,#REF!)</f>
        <v>#REF!</v>
      </c>
      <c r="H39" s="503" t="e">
        <f t="shared" si="4"/>
        <v>#REF!</v>
      </c>
      <c r="I39" s="503" t="e">
        <f t="shared" si="5"/>
        <v>#REF!</v>
      </c>
      <c r="J39" s="506"/>
    </row>
    <row r="40" spans="1:10">
      <c r="A40" s="502"/>
      <c r="B40" s="503" t="s">
        <v>347</v>
      </c>
      <c r="C40" s="507">
        <v>4.7E-2</v>
      </c>
      <c r="D40" s="505" t="s">
        <v>471</v>
      </c>
      <c r="E40" s="508" t="e">
        <f>#REF!</f>
        <v>#REF!</v>
      </c>
      <c r="F40" s="503" t="e">
        <f t="shared" si="3"/>
        <v>#REF!</v>
      </c>
      <c r="G40" s="508">
        <v>0</v>
      </c>
      <c r="H40" s="503">
        <f t="shared" si="4"/>
        <v>0</v>
      </c>
      <c r="I40" s="503" t="e">
        <f t="shared" si="5"/>
        <v>#REF!</v>
      </c>
      <c r="J40" s="506"/>
    </row>
    <row r="41" spans="1:10">
      <c r="A41" s="502"/>
      <c r="B41" s="503" t="s">
        <v>997</v>
      </c>
      <c r="C41" s="507">
        <v>0.442</v>
      </c>
      <c r="D41" s="505" t="s">
        <v>471</v>
      </c>
      <c r="E41" s="508" t="e">
        <f>IF(C41&lt;=0,0,#REF!)</f>
        <v>#REF!</v>
      </c>
      <c r="F41" s="503" t="e">
        <f t="shared" si="3"/>
        <v>#REF!</v>
      </c>
      <c r="G41" s="508">
        <v>0</v>
      </c>
      <c r="H41" s="503">
        <f t="shared" si="4"/>
        <v>0</v>
      </c>
      <c r="I41" s="503" t="e">
        <f t="shared" si="5"/>
        <v>#REF!</v>
      </c>
      <c r="J41" s="506"/>
    </row>
    <row r="42" spans="1:10">
      <c r="A42" s="502"/>
      <c r="B42" s="503" t="s">
        <v>998</v>
      </c>
      <c r="C42" s="507">
        <v>3.95</v>
      </c>
      <c r="D42" s="505" t="s">
        <v>471</v>
      </c>
      <c r="E42" s="508" t="e">
        <f>IF(C42&lt;=0,0,#REF!)</f>
        <v>#REF!</v>
      </c>
      <c r="F42" s="503" t="e">
        <f t="shared" si="3"/>
        <v>#REF!</v>
      </c>
      <c r="G42" s="508">
        <v>0</v>
      </c>
      <c r="H42" s="503">
        <f t="shared" si="4"/>
        <v>0</v>
      </c>
      <c r="I42" s="503" t="e">
        <f t="shared" si="5"/>
        <v>#REF!</v>
      </c>
      <c r="J42" s="506"/>
    </row>
    <row r="43" spans="1:10">
      <c r="A43" s="502"/>
      <c r="B43" s="503" t="s">
        <v>1058</v>
      </c>
      <c r="C43" s="507">
        <v>2.3679999999999999</v>
      </c>
      <c r="D43" s="505" t="s">
        <v>471</v>
      </c>
      <c r="E43" s="508" t="e">
        <f>IF(C43&lt;=0,0,#REF!)</f>
        <v>#REF!</v>
      </c>
      <c r="F43" s="503" t="e">
        <f t="shared" si="3"/>
        <v>#REF!</v>
      </c>
      <c r="G43" s="508">
        <v>0</v>
      </c>
      <c r="H43" s="503">
        <f t="shared" si="4"/>
        <v>0</v>
      </c>
      <c r="I43" s="503" t="e">
        <f t="shared" si="5"/>
        <v>#REF!</v>
      </c>
      <c r="J43" s="506"/>
    </row>
    <row r="44" spans="1:10">
      <c r="A44" s="502"/>
      <c r="B44" s="503" t="s">
        <v>240</v>
      </c>
      <c r="C44" s="507">
        <f>ROUND(C39*25,2)</f>
        <v>170.18</v>
      </c>
      <c r="D44" s="505" t="s">
        <v>1113</v>
      </c>
      <c r="E44" s="508" t="e">
        <f>IF(C44&lt;=0,0,#REF!)</f>
        <v>#REF!</v>
      </c>
      <c r="F44" s="503" t="e">
        <f t="shared" si="3"/>
        <v>#REF!</v>
      </c>
      <c r="G44" s="508">
        <v>0</v>
      </c>
      <c r="H44" s="503">
        <f t="shared" si="4"/>
        <v>0</v>
      </c>
      <c r="I44" s="503" t="e">
        <f t="shared" si="5"/>
        <v>#REF!</v>
      </c>
      <c r="J44" s="506"/>
    </row>
    <row r="45" spans="1:10">
      <c r="A45" s="502"/>
      <c r="B45" s="503" t="s">
        <v>241</v>
      </c>
      <c r="C45" s="536">
        <v>296</v>
      </c>
      <c r="D45" s="505" t="s">
        <v>1116</v>
      </c>
      <c r="E45" s="508">
        <v>0</v>
      </c>
      <c r="F45" s="503">
        <f t="shared" si="3"/>
        <v>0</v>
      </c>
      <c r="G45" s="508" t="e">
        <f>IF(C45&lt;=0,0,#REF!)</f>
        <v>#REF!</v>
      </c>
      <c r="H45" s="503" t="e">
        <f t="shared" si="4"/>
        <v>#REF!</v>
      </c>
      <c r="I45" s="503" t="e">
        <f t="shared" si="5"/>
        <v>#REF!</v>
      </c>
      <c r="J45" s="506"/>
    </row>
    <row r="46" spans="1:10">
      <c r="A46" s="502"/>
      <c r="B46" s="503" t="s">
        <v>811</v>
      </c>
      <c r="C46" s="536">
        <v>88.8</v>
      </c>
      <c r="D46" s="505" t="s">
        <v>617</v>
      </c>
      <c r="E46" s="508" t="e">
        <f>IF(C46&lt;=0,0,#REF!)</f>
        <v>#REF!</v>
      </c>
      <c r="F46" s="503" t="e">
        <f t="shared" si="3"/>
        <v>#REF!</v>
      </c>
      <c r="G46" s="508">
        <v>0</v>
      </c>
      <c r="H46" s="503">
        <f t="shared" si="4"/>
        <v>0</v>
      </c>
      <c r="I46" s="503" t="e">
        <f t="shared" si="5"/>
        <v>#REF!</v>
      </c>
      <c r="J46" s="506"/>
    </row>
    <row r="47" spans="1:10">
      <c r="A47" s="502"/>
      <c r="B47" s="503" t="s">
        <v>813</v>
      </c>
      <c r="C47" s="536">
        <v>218</v>
      </c>
      <c r="D47" s="505" t="s">
        <v>1117</v>
      </c>
      <c r="E47" s="508" t="e">
        <f>IF(C47&lt;=0,0,#REF!)</f>
        <v>#REF!</v>
      </c>
      <c r="F47" s="503" t="e">
        <f t="shared" si="3"/>
        <v>#REF!</v>
      </c>
      <c r="G47" s="508">
        <v>0</v>
      </c>
      <c r="H47" s="503">
        <f t="shared" si="4"/>
        <v>0</v>
      </c>
      <c r="I47" s="503" t="e">
        <f t="shared" si="5"/>
        <v>#REF!</v>
      </c>
      <c r="J47" s="506"/>
    </row>
    <row r="48" spans="1:10">
      <c r="A48" s="502"/>
      <c r="B48" s="503" t="s">
        <v>242</v>
      </c>
      <c r="C48" s="536">
        <v>29.6</v>
      </c>
      <c r="D48" s="505" t="s">
        <v>617</v>
      </c>
      <c r="E48" s="508" t="e">
        <f>IF(C48&lt;=0,0,#REF!)</f>
        <v>#REF!</v>
      </c>
      <c r="F48" s="503" t="e">
        <f t="shared" si="3"/>
        <v>#REF!</v>
      </c>
      <c r="G48" s="508">
        <v>0</v>
      </c>
      <c r="H48" s="503">
        <f t="shared" si="4"/>
        <v>0</v>
      </c>
      <c r="I48" s="503" t="e">
        <f t="shared" si="5"/>
        <v>#REF!</v>
      </c>
      <c r="J48" s="506"/>
    </row>
    <row r="49" spans="1:10">
      <c r="A49" s="502"/>
      <c r="B49" s="503" t="s">
        <v>823</v>
      </c>
      <c r="C49" s="536">
        <v>0</v>
      </c>
      <c r="D49" s="505" t="s">
        <v>452</v>
      </c>
      <c r="E49" s="508">
        <f>IF(C49&lt;=0,0,#REF!)</f>
        <v>0</v>
      </c>
      <c r="F49" s="503">
        <f t="shared" si="3"/>
        <v>0</v>
      </c>
      <c r="G49" s="508">
        <v>0</v>
      </c>
      <c r="H49" s="503">
        <f t="shared" si="4"/>
        <v>0</v>
      </c>
      <c r="I49" s="503">
        <f t="shared" si="5"/>
        <v>0</v>
      </c>
      <c r="J49" s="506"/>
    </row>
    <row r="50" spans="1:10">
      <c r="A50" s="502"/>
      <c r="B50" s="503" t="s">
        <v>243</v>
      </c>
      <c r="C50" s="536">
        <v>74</v>
      </c>
      <c r="D50" s="505" t="s">
        <v>1113</v>
      </c>
      <c r="E50" s="508" t="e">
        <f>IF(C50&lt;=0,0,#REF!)</f>
        <v>#REF!</v>
      </c>
      <c r="F50" s="503" t="e">
        <f t="shared" si="3"/>
        <v>#REF!</v>
      </c>
      <c r="G50" s="508">
        <v>0</v>
      </c>
      <c r="H50" s="503">
        <f t="shared" si="4"/>
        <v>0</v>
      </c>
      <c r="I50" s="503" t="e">
        <f t="shared" si="5"/>
        <v>#REF!</v>
      </c>
      <c r="J50" s="506"/>
    </row>
    <row r="51" spans="1:10">
      <c r="A51" s="502"/>
      <c r="B51" s="503" t="s">
        <v>244</v>
      </c>
      <c r="C51" s="536">
        <f>ROUND(C45/5,2)</f>
        <v>59.2</v>
      </c>
      <c r="D51" s="505" t="s">
        <v>1114</v>
      </c>
      <c r="E51" s="508" t="e">
        <f>IF(C51&lt;=0,0,#REF!)</f>
        <v>#REF!</v>
      </c>
      <c r="F51" s="503" t="e">
        <f t="shared" si="3"/>
        <v>#REF!</v>
      </c>
      <c r="G51" s="508">
        <v>0</v>
      </c>
      <c r="H51" s="503">
        <f t="shared" si="4"/>
        <v>0</v>
      </c>
      <c r="I51" s="503" t="e">
        <f t="shared" si="5"/>
        <v>#REF!</v>
      </c>
      <c r="J51" s="506"/>
    </row>
    <row r="52" spans="1:10">
      <c r="A52" s="515"/>
      <c r="B52" s="509" t="s">
        <v>688</v>
      </c>
      <c r="C52" s="510"/>
      <c r="D52" s="511"/>
      <c r="E52" s="512"/>
      <c r="F52" s="513"/>
      <c r="G52" s="512"/>
      <c r="H52" s="513"/>
      <c r="I52" s="525" t="e">
        <f>SUM(I38:I51)</f>
        <v>#REF!</v>
      </c>
      <c r="J52" s="514"/>
    </row>
    <row r="53" spans="1:10">
      <c r="A53" s="708">
        <v>3</v>
      </c>
      <c r="B53" s="707" t="s">
        <v>1077</v>
      </c>
      <c r="C53" s="516"/>
      <c r="D53" s="500"/>
      <c r="E53" s="517"/>
      <c r="F53" s="498"/>
      <c r="G53" s="517"/>
      <c r="H53" s="498"/>
      <c r="I53" s="498"/>
      <c r="J53" s="501"/>
    </row>
    <row r="54" spans="1:10">
      <c r="A54" s="502"/>
      <c r="B54" s="503" t="s">
        <v>245</v>
      </c>
      <c r="C54" s="507">
        <v>18.260000000000002</v>
      </c>
      <c r="D54" s="505" t="s">
        <v>1091</v>
      </c>
      <c r="E54" s="508" t="e">
        <f>IF(C54&lt;=0,0,ค2)</f>
        <v>#REF!</v>
      </c>
      <c r="F54" s="503" t="e">
        <f t="shared" ref="F54:F67" si="6">ROUND(E54*C54,2)</f>
        <v>#REF!</v>
      </c>
      <c r="G54" s="508" t="e">
        <f>IF(C54&lt;=0,0,#REF!)</f>
        <v>#REF!</v>
      </c>
      <c r="H54" s="503" t="e">
        <f t="shared" ref="H54:H67" si="7">ROUND(G54*C54,2)</f>
        <v>#REF!</v>
      </c>
      <c r="I54" s="503" t="e">
        <f>H54+F54</f>
        <v>#REF!</v>
      </c>
      <c r="J54" s="506"/>
    </row>
    <row r="55" spans="1:10">
      <c r="A55" s="502"/>
      <c r="B55" s="503" t="s">
        <v>691</v>
      </c>
      <c r="C55" s="507">
        <f>IF(ข้อมูลสะพาน!F6="ฐานแผ่",0,SUM(C56:C59))</f>
        <v>4.444</v>
      </c>
      <c r="D55" s="505" t="s">
        <v>471</v>
      </c>
      <c r="E55" s="508">
        <v>0</v>
      </c>
      <c r="F55" s="503">
        <f t="shared" si="6"/>
        <v>0</v>
      </c>
      <c r="G55" s="508" t="e">
        <f>IF(C55&lt;=0,0,#REF!)</f>
        <v>#REF!</v>
      </c>
      <c r="H55" s="503" t="e">
        <f t="shared" si="7"/>
        <v>#REF!</v>
      </c>
      <c r="I55" s="503" t="e">
        <f t="shared" ref="I55:I67" si="8">H55+F55</f>
        <v>#REF!</v>
      </c>
      <c r="J55" s="506"/>
    </row>
    <row r="56" spans="1:10">
      <c r="A56" s="502"/>
      <c r="B56" s="503" t="s">
        <v>997</v>
      </c>
      <c r="C56" s="507">
        <v>0.03</v>
      </c>
      <c r="D56" s="505" t="s">
        <v>471</v>
      </c>
      <c r="E56" s="508" t="e">
        <f>IF(C56&lt;=0,0,#REF!)</f>
        <v>#REF!</v>
      </c>
      <c r="F56" s="503" t="e">
        <f t="shared" si="6"/>
        <v>#REF!</v>
      </c>
      <c r="G56" s="508">
        <v>0</v>
      </c>
      <c r="H56" s="503">
        <f t="shared" si="7"/>
        <v>0</v>
      </c>
      <c r="I56" s="503" t="e">
        <f t="shared" si="8"/>
        <v>#REF!</v>
      </c>
      <c r="J56" s="506"/>
    </row>
    <row r="57" spans="1:10">
      <c r="A57" s="502"/>
      <c r="B57" s="503" t="s">
        <v>998</v>
      </c>
      <c r="C57" s="507">
        <v>0.89300000000000002</v>
      </c>
      <c r="D57" s="505" t="s">
        <v>471</v>
      </c>
      <c r="E57" s="508" t="e">
        <f>IF(C57&lt;=0,0,#REF!)</f>
        <v>#REF!</v>
      </c>
      <c r="F57" s="503" t="e">
        <f t="shared" si="6"/>
        <v>#REF!</v>
      </c>
      <c r="G57" s="508">
        <v>0</v>
      </c>
      <c r="H57" s="503">
        <f t="shared" si="7"/>
        <v>0</v>
      </c>
      <c r="I57" s="503" t="e">
        <f t="shared" si="8"/>
        <v>#REF!</v>
      </c>
      <c r="J57" s="506"/>
    </row>
    <row r="58" spans="1:10">
      <c r="A58" s="502"/>
      <c r="B58" s="503" t="s">
        <v>1057</v>
      </c>
      <c r="C58" s="507">
        <v>0</v>
      </c>
      <c r="D58" s="505" t="s">
        <v>471</v>
      </c>
      <c r="E58" s="508">
        <f>IF(C58&lt;=0,0,#REF!)</f>
        <v>0</v>
      </c>
      <c r="F58" s="503">
        <f t="shared" si="6"/>
        <v>0</v>
      </c>
      <c r="G58" s="508">
        <v>0</v>
      </c>
      <c r="H58" s="503">
        <f t="shared" si="7"/>
        <v>0</v>
      </c>
      <c r="I58" s="503">
        <f t="shared" si="8"/>
        <v>0</v>
      </c>
      <c r="J58" s="506"/>
    </row>
    <row r="59" spans="1:10">
      <c r="A59" s="502"/>
      <c r="B59" s="503" t="s">
        <v>1058</v>
      </c>
      <c r="C59" s="507">
        <v>3.5209999999999999</v>
      </c>
      <c r="D59" s="505" t="s">
        <v>471</v>
      </c>
      <c r="E59" s="508" t="e">
        <f>IF(C59&lt;=0,0,#REF!)</f>
        <v>#REF!</v>
      </c>
      <c r="F59" s="503" t="e">
        <f t="shared" si="6"/>
        <v>#REF!</v>
      </c>
      <c r="G59" s="508">
        <v>0</v>
      </c>
      <c r="H59" s="503">
        <f t="shared" si="7"/>
        <v>0</v>
      </c>
      <c r="I59" s="503" t="e">
        <f t="shared" si="8"/>
        <v>#REF!</v>
      </c>
      <c r="J59" s="506"/>
    </row>
    <row r="60" spans="1:10">
      <c r="A60" s="502"/>
      <c r="B60" s="503" t="s">
        <v>240</v>
      </c>
      <c r="C60" s="507">
        <f>ROUND(C55*25,2)</f>
        <v>111.1</v>
      </c>
      <c r="D60" s="505" t="s">
        <v>1113</v>
      </c>
      <c r="E60" s="508" t="e">
        <f>IF(C60&lt;=0,0,#REF!)</f>
        <v>#REF!</v>
      </c>
      <c r="F60" s="503" t="e">
        <f t="shared" si="6"/>
        <v>#REF!</v>
      </c>
      <c r="G60" s="508">
        <v>0</v>
      </c>
      <c r="H60" s="503">
        <f t="shared" si="7"/>
        <v>0</v>
      </c>
      <c r="I60" s="503" t="e">
        <f t="shared" si="8"/>
        <v>#REF!</v>
      </c>
      <c r="J60" s="506"/>
    </row>
    <row r="61" spans="1:10">
      <c r="A61" s="502"/>
      <c r="B61" s="503" t="s">
        <v>241</v>
      </c>
      <c r="C61" s="536">
        <v>153</v>
      </c>
      <c r="D61" s="505" t="s">
        <v>1116</v>
      </c>
      <c r="E61" s="508">
        <v>0</v>
      </c>
      <c r="F61" s="503">
        <f t="shared" si="6"/>
        <v>0</v>
      </c>
      <c r="G61" s="508" t="e">
        <f>IF(C61&lt;=0,0,#REF!)</f>
        <v>#REF!</v>
      </c>
      <c r="H61" s="503" t="e">
        <f t="shared" si="7"/>
        <v>#REF!</v>
      </c>
      <c r="I61" s="503" t="e">
        <f t="shared" si="8"/>
        <v>#REF!</v>
      </c>
      <c r="J61" s="506"/>
    </row>
    <row r="62" spans="1:10">
      <c r="A62" s="502"/>
      <c r="B62" s="503" t="s">
        <v>811</v>
      </c>
      <c r="C62" s="536">
        <v>45.9</v>
      </c>
      <c r="D62" s="505" t="s">
        <v>617</v>
      </c>
      <c r="E62" s="508" t="e">
        <f>IF(C62&lt;=0,0,#REF!)</f>
        <v>#REF!</v>
      </c>
      <c r="F62" s="503" t="e">
        <f t="shared" si="6"/>
        <v>#REF!</v>
      </c>
      <c r="G62" s="508">
        <v>0</v>
      </c>
      <c r="H62" s="503">
        <f t="shared" si="7"/>
        <v>0</v>
      </c>
      <c r="I62" s="503" t="e">
        <f t="shared" si="8"/>
        <v>#REF!</v>
      </c>
      <c r="J62" s="506"/>
    </row>
    <row r="63" spans="1:10">
      <c r="A63" s="502"/>
      <c r="B63" s="503" t="s">
        <v>813</v>
      </c>
      <c r="C63" s="536">
        <v>113</v>
      </c>
      <c r="D63" s="505" t="s">
        <v>1117</v>
      </c>
      <c r="E63" s="508" t="e">
        <f>IF(C63&lt;=0,0,#REF!)</f>
        <v>#REF!</v>
      </c>
      <c r="F63" s="503" t="e">
        <f t="shared" si="6"/>
        <v>#REF!</v>
      </c>
      <c r="G63" s="508">
        <v>0</v>
      </c>
      <c r="H63" s="503">
        <f t="shared" si="7"/>
        <v>0</v>
      </c>
      <c r="I63" s="503" t="e">
        <f t="shared" si="8"/>
        <v>#REF!</v>
      </c>
      <c r="J63" s="506"/>
    </row>
    <row r="64" spans="1:10">
      <c r="A64" s="502"/>
      <c r="B64" s="503" t="s">
        <v>242</v>
      </c>
      <c r="C64" s="536">
        <v>15.3</v>
      </c>
      <c r="D64" s="505" t="s">
        <v>617</v>
      </c>
      <c r="E64" s="508" t="e">
        <f>IF(C64&lt;=0,0,#REF!)</f>
        <v>#REF!</v>
      </c>
      <c r="F64" s="503" t="e">
        <f t="shared" si="6"/>
        <v>#REF!</v>
      </c>
      <c r="G64" s="508">
        <v>0</v>
      </c>
      <c r="H64" s="503">
        <f t="shared" si="7"/>
        <v>0</v>
      </c>
      <c r="I64" s="503" t="e">
        <f t="shared" si="8"/>
        <v>#REF!</v>
      </c>
      <c r="J64" s="506"/>
    </row>
    <row r="65" spans="1:10">
      <c r="A65" s="502"/>
      <c r="B65" s="503" t="s">
        <v>822</v>
      </c>
      <c r="C65" s="536">
        <v>0</v>
      </c>
      <c r="D65" s="505" t="s">
        <v>452</v>
      </c>
      <c r="E65" s="508">
        <f>IF(C65&lt;=0,0,#REF!)</f>
        <v>0</v>
      </c>
      <c r="F65" s="503">
        <f t="shared" si="6"/>
        <v>0</v>
      </c>
      <c r="G65" s="508">
        <v>0</v>
      </c>
      <c r="H65" s="503">
        <f t="shared" si="7"/>
        <v>0</v>
      </c>
      <c r="I65" s="503">
        <f t="shared" si="8"/>
        <v>0</v>
      </c>
      <c r="J65" s="506"/>
    </row>
    <row r="66" spans="1:10">
      <c r="A66" s="502"/>
      <c r="B66" s="503" t="s">
        <v>243</v>
      </c>
      <c r="C66" s="536">
        <v>38.25</v>
      </c>
      <c r="D66" s="505" t="s">
        <v>1113</v>
      </c>
      <c r="E66" s="508" t="e">
        <f>IF(C66&lt;=0,0,#REF!)</f>
        <v>#REF!</v>
      </c>
      <c r="F66" s="503" t="e">
        <f t="shared" si="6"/>
        <v>#REF!</v>
      </c>
      <c r="G66" s="508">
        <v>0</v>
      </c>
      <c r="H66" s="503">
        <f t="shared" si="7"/>
        <v>0</v>
      </c>
      <c r="I66" s="503" t="e">
        <f t="shared" si="8"/>
        <v>#REF!</v>
      </c>
      <c r="J66" s="506"/>
    </row>
    <row r="67" spans="1:10">
      <c r="A67" s="502"/>
      <c r="B67" s="503" t="s">
        <v>244</v>
      </c>
      <c r="C67" s="536">
        <f>IF(ข้อมูลสะพาน!F6="ฐานแผ่",0,ROUND(C61/5,2))</f>
        <v>30.6</v>
      </c>
      <c r="D67" s="505" t="s">
        <v>1114</v>
      </c>
      <c r="E67" s="508" t="e">
        <f>IF(C67&lt;=0,0,#REF!)</f>
        <v>#REF!</v>
      </c>
      <c r="F67" s="503" t="e">
        <f t="shared" si="6"/>
        <v>#REF!</v>
      </c>
      <c r="G67" s="508">
        <v>0</v>
      </c>
      <c r="H67" s="503">
        <f t="shared" si="7"/>
        <v>0</v>
      </c>
      <c r="I67" s="503" t="e">
        <f t="shared" si="8"/>
        <v>#REF!</v>
      </c>
      <c r="J67" s="506"/>
    </row>
    <row r="68" spans="1:10">
      <c r="A68" s="515"/>
      <c r="B68" s="509" t="s">
        <v>688</v>
      </c>
      <c r="C68" s="510"/>
      <c r="D68" s="511"/>
      <c r="E68" s="512"/>
      <c r="F68" s="513"/>
      <c r="G68" s="512"/>
      <c r="H68" s="513"/>
      <c r="I68" s="525" t="e">
        <f>SUM(I54:I67)</f>
        <v>#REF!</v>
      </c>
      <c r="J68" s="514"/>
    </row>
    <row r="69" spans="1:10">
      <c r="A69" s="708">
        <v>4</v>
      </c>
      <c r="B69" s="707" t="s">
        <v>432</v>
      </c>
      <c r="C69" s="516"/>
      <c r="D69" s="500"/>
      <c r="E69" s="517"/>
      <c r="F69" s="498"/>
      <c r="G69" s="517"/>
      <c r="H69" s="498"/>
      <c r="I69" s="498"/>
      <c r="J69" s="501"/>
    </row>
    <row r="70" spans="1:10">
      <c r="A70" s="502"/>
      <c r="B70" s="503" t="s">
        <v>245</v>
      </c>
      <c r="C70" s="507">
        <v>14.4</v>
      </c>
      <c r="D70" s="505" t="s">
        <v>1091</v>
      </c>
      <c r="E70" s="508" t="e">
        <f>IF(C70&lt;=0,0,ค2)</f>
        <v>#REF!</v>
      </c>
      <c r="F70" s="503" t="e">
        <f t="shared" ref="F70:F88" si="9">ROUND(E70*C70,2)</f>
        <v>#REF!</v>
      </c>
      <c r="G70" s="508" t="e">
        <f>IF(C70&lt;=0,0,#REF!)</f>
        <v>#REF!</v>
      </c>
      <c r="H70" s="503" t="e">
        <f t="shared" ref="H70:H88" si="10">ROUND(G70*C70,2)</f>
        <v>#REF!</v>
      </c>
      <c r="I70" s="503" t="e">
        <f>H70+F70</f>
        <v>#REF!</v>
      </c>
      <c r="J70" s="506"/>
    </row>
    <row r="71" spans="1:10">
      <c r="A71" s="502"/>
      <c r="B71" s="503" t="s">
        <v>691</v>
      </c>
      <c r="C71" s="507">
        <f>SUM(C72:C76)</f>
        <v>2.2789999999999999</v>
      </c>
      <c r="D71" s="505" t="s">
        <v>471</v>
      </c>
      <c r="E71" s="508">
        <v>0</v>
      </c>
      <c r="F71" s="503">
        <f t="shared" si="9"/>
        <v>0</v>
      </c>
      <c r="G71" s="508" t="e">
        <f>IF(C71&lt;=0,0,#REF!)</f>
        <v>#REF!</v>
      </c>
      <c r="H71" s="503" t="e">
        <f t="shared" si="10"/>
        <v>#REF!</v>
      </c>
      <c r="I71" s="503" t="e">
        <f t="shared" ref="I71:I84" si="11">H71+F71</f>
        <v>#REF!</v>
      </c>
      <c r="J71" s="506"/>
    </row>
    <row r="72" spans="1:10">
      <c r="A72" s="502"/>
      <c r="B72" s="503" t="s">
        <v>347</v>
      </c>
      <c r="C72" s="507">
        <f>IF(ข้อมูลสะพาน!D7="พื้นสะพาน คสล.",ค่างานต้นทุนสะพาน!D131,0)</f>
        <v>0</v>
      </c>
      <c r="D72" s="505" t="s">
        <v>471</v>
      </c>
      <c r="E72" s="508">
        <f>IF(C72=0,0,#REF!)</f>
        <v>0</v>
      </c>
      <c r="F72" s="503">
        <f t="shared" si="9"/>
        <v>0</v>
      </c>
      <c r="G72" s="508">
        <v>0</v>
      </c>
      <c r="H72" s="503">
        <f t="shared" si="10"/>
        <v>0</v>
      </c>
      <c r="I72" s="503">
        <f t="shared" si="11"/>
        <v>0</v>
      </c>
      <c r="J72" s="506"/>
    </row>
    <row r="73" spans="1:10">
      <c r="A73" s="502"/>
      <c r="B73" s="503" t="s">
        <v>997</v>
      </c>
      <c r="C73" s="507">
        <f>IF(ข้อมูลสะพาน!D7="พื้นสะพาน คสล.",ค่างานต้นทุนสะพาน!D130,0)</f>
        <v>0</v>
      </c>
      <c r="D73" s="505" t="s">
        <v>471</v>
      </c>
      <c r="E73" s="508">
        <f>IF(C73=0,0,#REF!)</f>
        <v>0</v>
      </c>
      <c r="F73" s="503">
        <f t="shared" si="9"/>
        <v>0</v>
      </c>
      <c r="G73" s="508">
        <v>0</v>
      </c>
      <c r="H73" s="503">
        <f t="shared" si="10"/>
        <v>0</v>
      </c>
      <c r="I73" s="503">
        <f t="shared" si="11"/>
        <v>0</v>
      </c>
      <c r="J73" s="506"/>
    </row>
    <row r="74" spans="1:10">
      <c r="A74" s="502"/>
      <c r="B74" s="503" t="s">
        <v>998</v>
      </c>
      <c r="C74" s="507">
        <v>1.276</v>
      </c>
      <c r="D74" s="505" t="s">
        <v>471</v>
      </c>
      <c r="E74" s="508" t="e">
        <f>IF(C74=0,0,#REF!)</f>
        <v>#REF!</v>
      </c>
      <c r="F74" s="503" t="e">
        <f t="shared" si="9"/>
        <v>#REF!</v>
      </c>
      <c r="G74" s="508">
        <v>0</v>
      </c>
      <c r="H74" s="503">
        <f t="shared" si="10"/>
        <v>0</v>
      </c>
      <c r="I74" s="503" t="e">
        <f t="shared" si="11"/>
        <v>#REF!</v>
      </c>
      <c r="J74" s="506"/>
    </row>
    <row r="75" spans="1:10">
      <c r="A75" s="502"/>
      <c r="B75" s="503" t="s">
        <v>1057</v>
      </c>
      <c r="C75" s="507">
        <f>IF(ข้อมูลสะพาน!D7="พื้นสะพาน คสล.",ค่างานต้นทุนสะพาน!D128,0)</f>
        <v>0</v>
      </c>
      <c r="D75" s="505" t="s">
        <v>471</v>
      </c>
      <c r="E75" s="508">
        <f>IF(C75=0,0,#REF!)</f>
        <v>0</v>
      </c>
      <c r="F75" s="503">
        <f t="shared" si="9"/>
        <v>0</v>
      </c>
      <c r="G75" s="508">
        <v>0</v>
      </c>
      <c r="H75" s="503">
        <f t="shared" si="10"/>
        <v>0</v>
      </c>
      <c r="I75" s="503">
        <f t="shared" si="11"/>
        <v>0</v>
      </c>
      <c r="J75" s="506"/>
    </row>
    <row r="76" spans="1:10">
      <c r="A76" s="502"/>
      <c r="B76" s="503" t="s">
        <v>348</v>
      </c>
      <c r="C76" s="507">
        <v>1.0029999999999999</v>
      </c>
      <c r="D76" s="505" t="s">
        <v>471</v>
      </c>
      <c r="E76" s="508" t="e">
        <f>#REF!</f>
        <v>#REF!</v>
      </c>
      <c r="F76" s="503" t="e">
        <f t="shared" si="9"/>
        <v>#REF!</v>
      </c>
      <c r="G76" s="508">
        <v>0</v>
      </c>
      <c r="H76" s="503">
        <f t="shared" si="10"/>
        <v>0</v>
      </c>
      <c r="I76" s="503" t="e">
        <f t="shared" si="11"/>
        <v>#REF!</v>
      </c>
      <c r="J76" s="506"/>
    </row>
    <row r="77" spans="1:10">
      <c r="A77" s="502"/>
      <c r="B77" s="503" t="s">
        <v>240</v>
      </c>
      <c r="C77" s="507">
        <f>ROUND(C71*25,2)</f>
        <v>56.98</v>
      </c>
      <c r="D77" s="505" t="s">
        <v>1113</v>
      </c>
      <c r="E77" s="508" t="e">
        <f>IF(C77&lt;=0,0,#REF!)</f>
        <v>#REF!</v>
      </c>
      <c r="F77" s="503" t="e">
        <f t="shared" si="9"/>
        <v>#REF!</v>
      </c>
      <c r="G77" s="508">
        <v>0</v>
      </c>
      <c r="H77" s="503">
        <f t="shared" si="10"/>
        <v>0</v>
      </c>
      <c r="I77" s="503" t="e">
        <f t="shared" si="11"/>
        <v>#REF!</v>
      </c>
      <c r="J77" s="506"/>
    </row>
    <row r="78" spans="1:10">
      <c r="A78" s="502"/>
      <c r="B78" s="503" t="s">
        <v>241</v>
      </c>
      <c r="C78" s="536">
        <v>60</v>
      </c>
      <c r="D78" s="505" t="s">
        <v>1116</v>
      </c>
      <c r="E78" s="508">
        <v>0</v>
      </c>
      <c r="F78" s="503">
        <f t="shared" si="9"/>
        <v>0</v>
      </c>
      <c r="G78" s="508" t="e">
        <f>IF(C78&lt;=0,0,#REF!)</f>
        <v>#REF!</v>
      </c>
      <c r="H78" s="503" t="e">
        <f t="shared" si="10"/>
        <v>#REF!</v>
      </c>
      <c r="I78" s="503" t="e">
        <f t="shared" si="11"/>
        <v>#REF!</v>
      </c>
      <c r="J78" s="506"/>
    </row>
    <row r="79" spans="1:10">
      <c r="A79" s="502"/>
      <c r="B79" s="503" t="s">
        <v>811</v>
      </c>
      <c r="C79" s="536">
        <v>18</v>
      </c>
      <c r="D79" s="505" t="s">
        <v>617</v>
      </c>
      <c r="E79" s="508" t="e">
        <f>IF(C79&lt;=0,0,#REF!)</f>
        <v>#REF!</v>
      </c>
      <c r="F79" s="503" t="e">
        <f t="shared" si="9"/>
        <v>#REF!</v>
      </c>
      <c r="G79" s="508">
        <v>0</v>
      </c>
      <c r="H79" s="503">
        <f t="shared" si="10"/>
        <v>0</v>
      </c>
      <c r="I79" s="503" t="e">
        <f t="shared" si="11"/>
        <v>#REF!</v>
      </c>
      <c r="J79" s="506"/>
    </row>
    <row r="80" spans="1:10">
      <c r="A80" s="502"/>
      <c r="B80" s="503" t="s">
        <v>813</v>
      </c>
      <c r="C80" s="536">
        <v>44</v>
      </c>
      <c r="D80" s="505" t="s">
        <v>1117</v>
      </c>
      <c r="E80" s="508" t="e">
        <f>IF(C80&lt;=0,0,#REF!)</f>
        <v>#REF!</v>
      </c>
      <c r="F80" s="503" t="e">
        <f t="shared" si="9"/>
        <v>#REF!</v>
      </c>
      <c r="G80" s="508">
        <v>0</v>
      </c>
      <c r="H80" s="503">
        <f t="shared" si="10"/>
        <v>0</v>
      </c>
      <c r="I80" s="503" t="e">
        <f t="shared" si="11"/>
        <v>#REF!</v>
      </c>
      <c r="J80" s="506"/>
    </row>
    <row r="81" spans="1:10">
      <c r="A81" s="502"/>
      <c r="B81" s="503" t="s">
        <v>242</v>
      </c>
      <c r="C81" s="536">
        <v>6</v>
      </c>
      <c r="D81" s="505" t="s">
        <v>617</v>
      </c>
      <c r="E81" s="508" t="e">
        <f>IF(C81&lt;=0,0,#REF!)</f>
        <v>#REF!</v>
      </c>
      <c r="F81" s="503" t="e">
        <f t="shared" si="9"/>
        <v>#REF!</v>
      </c>
      <c r="G81" s="508">
        <v>0</v>
      </c>
      <c r="H81" s="503">
        <f t="shared" si="10"/>
        <v>0</v>
      </c>
      <c r="I81" s="503" t="e">
        <f t="shared" si="11"/>
        <v>#REF!</v>
      </c>
      <c r="J81" s="506"/>
    </row>
    <row r="82" spans="1:10">
      <c r="A82" s="502"/>
      <c r="B82" s="503" t="s">
        <v>822</v>
      </c>
      <c r="C82" s="536">
        <v>0</v>
      </c>
      <c r="D82" s="505" t="s">
        <v>452</v>
      </c>
      <c r="E82" s="508">
        <v>0</v>
      </c>
      <c r="F82" s="503">
        <f t="shared" si="9"/>
        <v>0</v>
      </c>
      <c r="G82" s="508">
        <v>0</v>
      </c>
      <c r="H82" s="503">
        <f t="shared" si="10"/>
        <v>0</v>
      </c>
      <c r="I82" s="503">
        <f t="shared" si="11"/>
        <v>0</v>
      </c>
      <c r="J82" s="506"/>
    </row>
    <row r="83" spans="1:10">
      <c r="A83" s="502"/>
      <c r="B83" s="503" t="s">
        <v>243</v>
      </c>
      <c r="C83" s="536">
        <v>15</v>
      </c>
      <c r="D83" s="505" t="s">
        <v>1113</v>
      </c>
      <c r="E83" s="508" t="e">
        <f>IF(C83&lt;=0,0,#REF!)</f>
        <v>#REF!</v>
      </c>
      <c r="F83" s="503" t="e">
        <f t="shared" si="9"/>
        <v>#REF!</v>
      </c>
      <c r="G83" s="508">
        <v>0</v>
      </c>
      <c r="H83" s="503">
        <f t="shared" si="10"/>
        <v>0</v>
      </c>
      <c r="I83" s="503" t="e">
        <f t="shared" si="11"/>
        <v>#REF!</v>
      </c>
      <c r="J83" s="506"/>
    </row>
    <row r="84" spans="1:10">
      <c r="A84" s="502"/>
      <c r="B84" s="503" t="s">
        <v>244</v>
      </c>
      <c r="C84" s="536">
        <f>ROUND(C78/5,2)</f>
        <v>12</v>
      </c>
      <c r="D84" s="505" t="s">
        <v>1114</v>
      </c>
      <c r="E84" s="508" t="e">
        <f>IF(C84&lt;=0,0,#REF!)</f>
        <v>#REF!</v>
      </c>
      <c r="F84" s="503" t="e">
        <f t="shared" si="9"/>
        <v>#REF!</v>
      </c>
      <c r="G84" s="508">
        <v>0</v>
      </c>
      <c r="H84" s="503">
        <f t="shared" si="10"/>
        <v>0</v>
      </c>
      <c r="I84" s="503" t="e">
        <f t="shared" si="11"/>
        <v>#REF!</v>
      </c>
      <c r="J84" s="506"/>
    </row>
    <row r="85" spans="1:10">
      <c r="A85" s="502"/>
      <c r="B85" s="503" t="s">
        <v>247</v>
      </c>
      <c r="C85" s="536"/>
      <c r="D85" s="505"/>
      <c r="E85" s="508"/>
      <c r="F85" s="503"/>
      <c r="G85" s="508"/>
      <c r="H85" s="503"/>
      <c r="I85" s="503"/>
      <c r="J85" s="506"/>
    </row>
    <row r="86" spans="1:10">
      <c r="A86" s="502"/>
      <c r="B86" s="503" t="s">
        <v>248</v>
      </c>
      <c r="C86" s="536">
        <f>IF(ข้อมูลสะพาน!$D$7="พื้นสะพาน คสล.",ค่างานต้นทุนสะพาน!F150,0)</f>
        <v>0</v>
      </c>
      <c r="D86" s="505" t="s">
        <v>1115</v>
      </c>
      <c r="E86" s="508">
        <f>IF(C86=0,0,#REF!)</f>
        <v>0</v>
      </c>
      <c r="F86" s="503">
        <f t="shared" si="9"/>
        <v>0</v>
      </c>
      <c r="G86" s="508">
        <v>0</v>
      </c>
      <c r="H86" s="503">
        <f t="shared" si="10"/>
        <v>0</v>
      </c>
      <c r="I86" s="503">
        <f t="shared" ref="I86:I91" si="12">H86+F86</f>
        <v>0</v>
      </c>
      <c r="J86" s="506"/>
    </row>
    <row r="87" spans="1:10">
      <c r="A87" s="502"/>
      <c r="B87" s="503" t="s">
        <v>235</v>
      </c>
      <c r="C87" s="536">
        <f>IF(ข้อมูลสะพาน!$D$7="พื้นสะพาน คสล.",ค่างานต้นทุนสะพาน!F151,0)</f>
        <v>0</v>
      </c>
      <c r="D87" s="505" t="s">
        <v>1115</v>
      </c>
      <c r="E87" s="508">
        <f>IF(C87=0,0,#REF!)</f>
        <v>0</v>
      </c>
      <c r="F87" s="503">
        <f t="shared" si="9"/>
        <v>0</v>
      </c>
      <c r="G87" s="508">
        <v>0</v>
      </c>
      <c r="H87" s="503">
        <f t="shared" si="10"/>
        <v>0</v>
      </c>
      <c r="I87" s="503">
        <f t="shared" si="12"/>
        <v>0</v>
      </c>
      <c r="J87" s="506"/>
    </row>
    <row r="88" spans="1:10">
      <c r="A88" s="502"/>
      <c r="B88" s="503" t="s">
        <v>236</v>
      </c>
      <c r="C88" s="536">
        <f>IF(ข้อมูลสะพาน!$D$7="พื้นสะพาน คสล.",ค่างานต้นทุนสะพาน!F153,0)</f>
        <v>0</v>
      </c>
      <c r="D88" s="505" t="s">
        <v>471</v>
      </c>
      <c r="E88" s="508">
        <f>IF(C88&lt;=0,0,#REF!)</f>
        <v>0</v>
      </c>
      <c r="F88" s="503">
        <f t="shared" si="9"/>
        <v>0</v>
      </c>
      <c r="G88" s="508">
        <f>IF(C88&lt;=0,0,#REF!)</f>
        <v>0</v>
      </c>
      <c r="H88" s="503">
        <f t="shared" si="10"/>
        <v>0</v>
      </c>
      <c r="I88" s="503">
        <f t="shared" si="12"/>
        <v>0</v>
      </c>
      <c r="J88" s="506"/>
    </row>
    <row r="89" spans="1:10">
      <c r="A89" s="502"/>
      <c r="B89" s="503" t="s">
        <v>490</v>
      </c>
      <c r="C89" s="536">
        <f>IF(ข้อมูลสะพาน!$D$7="พื้นสะพาน คสล.",ค่างานต้นทุนสะพาน!F154,0)</f>
        <v>0</v>
      </c>
      <c r="D89" s="505" t="s">
        <v>654</v>
      </c>
      <c r="E89" s="508">
        <f>IF(C89=0,0,#REF!)</f>
        <v>0</v>
      </c>
      <c r="F89" s="503">
        <f>ROUND(E89*C89,2)</f>
        <v>0</v>
      </c>
      <c r="G89" s="508">
        <v>0</v>
      </c>
      <c r="H89" s="503">
        <f>ROUND(G89*C89,2)</f>
        <v>0</v>
      </c>
      <c r="I89" s="503">
        <f t="shared" si="12"/>
        <v>0</v>
      </c>
      <c r="J89" s="506"/>
    </row>
    <row r="90" spans="1:10">
      <c r="A90" s="502"/>
      <c r="B90" s="503" t="s">
        <v>238</v>
      </c>
      <c r="C90" s="536">
        <f>IF(ข้อมูลสะพาน!$D$7="พื้นสะพาน คสล.",ค่างานต้นทุนสะพาน!F155,0)</f>
        <v>0</v>
      </c>
      <c r="D90" s="505" t="s">
        <v>1117</v>
      </c>
      <c r="E90" s="508">
        <f>IF(C90&lt;=0,0,#REF!)</f>
        <v>0</v>
      </c>
      <c r="F90" s="503">
        <f>ROUND(E90*C90,2)</f>
        <v>0</v>
      </c>
      <c r="G90" s="508">
        <v>0</v>
      </c>
      <c r="H90" s="503">
        <f>ROUND(G90*C90,2)</f>
        <v>0</v>
      </c>
      <c r="I90" s="503">
        <f t="shared" si="12"/>
        <v>0</v>
      </c>
      <c r="J90" s="506"/>
    </row>
    <row r="91" spans="1:10">
      <c r="A91" s="502"/>
      <c r="B91" s="503" t="s">
        <v>237</v>
      </c>
      <c r="C91" s="536">
        <f>IF(ข้อมูลสะพาน!$D$7="พื้นสะพาน คสล.",ค่างานต้นทุนสะพาน!F156,0)</f>
        <v>0</v>
      </c>
      <c r="D91" s="505" t="s">
        <v>1114</v>
      </c>
      <c r="E91" s="508">
        <f>IF(C91&lt;=0,0,#REF!)</f>
        <v>0</v>
      </c>
      <c r="F91" s="503">
        <f>ROUND(E91*C91,2)</f>
        <v>0</v>
      </c>
      <c r="G91" s="508">
        <f>IF(C91&lt;=0,0,10)</f>
        <v>0</v>
      </c>
      <c r="H91" s="503">
        <f>ROUND(G91*C91,2)</f>
        <v>0</v>
      </c>
      <c r="I91" s="503">
        <f t="shared" si="12"/>
        <v>0</v>
      </c>
      <c r="J91" s="506"/>
    </row>
    <row r="92" spans="1:10">
      <c r="A92" s="515"/>
      <c r="B92" s="509" t="s">
        <v>688</v>
      </c>
      <c r="C92" s="510"/>
      <c r="D92" s="511"/>
      <c r="E92" s="512"/>
      <c r="F92" s="513"/>
      <c r="G92" s="512"/>
      <c r="H92" s="513"/>
      <c r="I92" s="525" t="e">
        <f>SUM(I70:I91)</f>
        <v>#REF!</v>
      </c>
      <c r="J92" s="514"/>
    </row>
    <row r="93" spans="1:10">
      <c r="A93" s="708">
        <v>4</v>
      </c>
      <c r="B93" s="707" t="s">
        <v>464</v>
      </c>
      <c r="C93" s="516"/>
      <c r="D93" s="500"/>
      <c r="E93" s="517"/>
      <c r="F93" s="498"/>
      <c r="G93" s="517"/>
      <c r="H93" s="498"/>
      <c r="I93" s="498"/>
      <c r="J93" s="501"/>
    </row>
    <row r="94" spans="1:10">
      <c r="A94" s="502"/>
      <c r="B94" s="503" t="s">
        <v>4</v>
      </c>
      <c r="C94" s="519">
        <v>0</v>
      </c>
      <c r="D94" s="505" t="s">
        <v>654</v>
      </c>
      <c r="E94" s="508">
        <f>IF(C94&lt;=0,0,4800)</f>
        <v>0</v>
      </c>
      <c r="F94" s="503">
        <f t="shared" ref="F94:F105" si="13">ROUND(E94*C94,2)</f>
        <v>0</v>
      </c>
      <c r="G94" s="508">
        <f t="shared" ref="G94:G99" si="14">IF(C94&lt;=0,0,1500)</f>
        <v>0</v>
      </c>
      <c r="H94" s="503">
        <f t="shared" ref="H94:H105" si="15">ROUND(G94*C94,2)</f>
        <v>0</v>
      </c>
      <c r="I94" s="503">
        <f t="shared" ref="I94:I105" si="16">H94+F94</f>
        <v>0</v>
      </c>
      <c r="J94" s="506"/>
    </row>
    <row r="95" spans="1:10">
      <c r="A95" s="502"/>
      <c r="B95" s="503" t="s">
        <v>10</v>
      </c>
      <c r="C95" s="519">
        <f>IF(ข้อมูลสะพาน!$D$7="พื้นสะพาน คอร.",COUNTIF(ข้อมูลสะพาน!$B$9:$B$21,6)*10,0)</f>
        <v>0</v>
      </c>
      <c r="D95" s="505" t="s">
        <v>654</v>
      </c>
      <c r="E95" s="508">
        <f>IF(C95&lt;=0,0,6200)</f>
        <v>0</v>
      </c>
      <c r="F95" s="503">
        <f t="shared" si="13"/>
        <v>0</v>
      </c>
      <c r="G95" s="508">
        <f t="shared" si="14"/>
        <v>0</v>
      </c>
      <c r="H95" s="503">
        <f t="shared" si="15"/>
        <v>0</v>
      </c>
      <c r="I95" s="503">
        <f t="shared" si="16"/>
        <v>0</v>
      </c>
      <c r="J95" s="506"/>
    </row>
    <row r="96" spans="1:10">
      <c r="A96" s="502"/>
      <c r="B96" s="503" t="s">
        <v>11</v>
      </c>
      <c r="C96" s="519">
        <f>IF(ข้อมูลสะพาน!$D$7="พื้นสะพาน คอร.",COUNTIF(ข้อมูลสะพาน!$B$9:$B$21,7)*10,0)</f>
        <v>0</v>
      </c>
      <c r="D96" s="505" t="s">
        <v>654</v>
      </c>
      <c r="E96" s="508">
        <f>IF(C96&lt;=0,0,7800)</f>
        <v>0</v>
      </c>
      <c r="F96" s="503">
        <f>ROUND(E96*C96,2)</f>
        <v>0</v>
      </c>
      <c r="G96" s="508">
        <f t="shared" si="14"/>
        <v>0</v>
      </c>
      <c r="H96" s="503">
        <f>ROUND(G96*C96,2)</f>
        <v>0</v>
      </c>
      <c r="I96" s="503">
        <f>H96+F96</f>
        <v>0</v>
      </c>
      <c r="J96" s="506"/>
    </row>
    <row r="97" spans="1:11">
      <c r="A97" s="502"/>
      <c r="B97" s="503" t="s">
        <v>12</v>
      </c>
      <c r="C97" s="519">
        <f>IF(ข้อมูลสะพาน!$D$7="พื้นสะพาน คอร.",COUNTIF(ข้อมูลสะพาน!$B$9:$B$21,8)*10,0)</f>
        <v>20</v>
      </c>
      <c r="D97" s="505" t="s">
        <v>654</v>
      </c>
      <c r="E97" s="508">
        <f>IF(C97&lt;=0,0,10000)</f>
        <v>10000</v>
      </c>
      <c r="F97" s="503">
        <f>ROUND(E97*C97,2)</f>
        <v>200000</v>
      </c>
      <c r="G97" s="508">
        <f t="shared" si="14"/>
        <v>1500</v>
      </c>
      <c r="H97" s="503">
        <f>ROUND(G97*C97,2)</f>
        <v>30000</v>
      </c>
      <c r="I97" s="503">
        <f>H97+F97</f>
        <v>230000</v>
      </c>
      <c r="J97" s="506"/>
    </row>
    <row r="98" spans="1:11">
      <c r="A98" s="502"/>
      <c r="B98" s="503" t="s">
        <v>465</v>
      </c>
      <c r="C98" s="519">
        <f>IF(ข้อมูลสะพาน!$D$7="พื้นสะพาน คอร.",COUNTIF(ข้อมูลสะพาน!$B$9:$B$21,9)*10,0)</f>
        <v>0</v>
      </c>
      <c r="D98" s="505" t="s">
        <v>654</v>
      </c>
      <c r="E98" s="508">
        <f>IF(C98&lt;=0,0,15000)</f>
        <v>0</v>
      </c>
      <c r="F98" s="503">
        <f>ROUND(E98*C98,2)</f>
        <v>0</v>
      </c>
      <c r="G98" s="508">
        <f t="shared" si="14"/>
        <v>0</v>
      </c>
      <c r="H98" s="503">
        <f>ROUND(G98*C98,2)</f>
        <v>0</v>
      </c>
      <c r="I98" s="503">
        <f>H98+F98</f>
        <v>0</v>
      </c>
      <c r="J98" s="506"/>
    </row>
    <row r="99" spans="1:11">
      <c r="A99" s="502"/>
      <c r="B99" s="503" t="s">
        <v>1</v>
      </c>
      <c r="C99" s="519">
        <f>IF(ข้อมูลสะพาน!$D$7="พื้นสะพาน คอร.",COUNTIF(ข้อมูลสะพาน!$B$9:$B$21,10)*10,0)</f>
        <v>0</v>
      </c>
      <c r="D99" s="505" t="s">
        <v>654</v>
      </c>
      <c r="E99" s="508">
        <f>IF(C99&lt;=0,0,17800)</f>
        <v>0</v>
      </c>
      <c r="F99" s="503">
        <f>ROUND(E99*C99,2)</f>
        <v>0</v>
      </c>
      <c r="G99" s="508">
        <f t="shared" si="14"/>
        <v>0</v>
      </c>
      <c r="H99" s="503">
        <f>ROUND(G99*C99,2)</f>
        <v>0</v>
      </c>
      <c r="I99" s="503">
        <f>H99+F99</f>
        <v>0</v>
      </c>
      <c r="J99" s="506"/>
    </row>
    <row r="100" spans="1:11">
      <c r="A100" s="502"/>
      <c r="B100" s="503" t="s">
        <v>320</v>
      </c>
      <c r="C100" s="519">
        <f>IF(ข้อมูลสะพาน!$D$7="พื้นสะพาน คอร.",COUNTIF(ข้อมูลสะพาน!$B$9:$B$21,12)*10,0)</f>
        <v>0</v>
      </c>
      <c r="D100" s="505" t="s">
        <v>654</v>
      </c>
      <c r="E100" s="508">
        <f>IF(C100&lt;=0,0,17800)</f>
        <v>0</v>
      </c>
      <c r="F100" s="503">
        <f>ROUND(E100*C100,2)</f>
        <v>0</v>
      </c>
      <c r="G100" s="508">
        <f>IF(C100&lt;=0,0,1500)</f>
        <v>0</v>
      </c>
      <c r="H100" s="503">
        <f>ROUND(G100*C100,2)</f>
        <v>0</v>
      </c>
      <c r="I100" s="503">
        <f>H100+F100</f>
        <v>0</v>
      </c>
      <c r="J100" s="506"/>
    </row>
    <row r="101" spans="1:11">
      <c r="A101" s="502"/>
      <c r="B101" s="503" t="s">
        <v>824</v>
      </c>
      <c r="C101" s="519">
        <f>SUM(C94:C100)*2</f>
        <v>40</v>
      </c>
      <c r="D101" s="505" t="s">
        <v>452</v>
      </c>
      <c r="E101" s="508" t="e">
        <f>IF(C101&lt;=0,0,#REF!)</f>
        <v>#REF!</v>
      </c>
      <c r="F101" s="503" t="e">
        <f t="shared" si="13"/>
        <v>#REF!</v>
      </c>
      <c r="G101" s="508">
        <f>IF(C101&lt;=0,0,50)</f>
        <v>50</v>
      </c>
      <c r="H101" s="503">
        <f t="shared" si="15"/>
        <v>2000</v>
      </c>
      <c r="I101" s="503" t="e">
        <f t="shared" si="16"/>
        <v>#REF!</v>
      </c>
      <c r="J101" s="506"/>
    </row>
    <row r="102" spans="1:11">
      <c r="A102" s="502"/>
      <c r="B102" s="503" t="s">
        <v>2</v>
      </c>
      <c r="C102" s="536">
        <v>22.4</v>
      </c>
      <c r="D102" s="505" t="s">
        <v>1091</v>
      </c>
      <c r="E102" s="508" t="e">
        <f>IF(C102&lt;=0,0,ค2)</f>
        <v>#REF!</v>
      </c>
      <c r="F102" s="503" t="e">
        <f t="shared" si="13"/>
        <v>#REF!</v>
      </c>
      <c r="G102" s="508" t="e">
        <f>IF(C102&lt;=0,0,#REF!)</f>
        <v>#REF!</v>
      </c>
      <c r="H102" s="503" t="e">
        <f t="shared" si="15"/>
        <v>#REF!</v>
      </c>
      <c r="I102" s="503" t="e">
        <f t="shared" si="16"/>
        <v>#REF!</v>
      </c>
      <c r="J102" s="506"/>
    </row>
    <row r="103" spans="1:11">
      <c r="A103" s="502"/>
      <c r="B103" s="503" t="s">
        <v>997</v>
      </c>
      <c r="C103" s="507">
        <v>0.69299999999999995</v>
      </c>
      <c r="D103" s="505" t="s">
        <v>471</v>
      </c>
      <c r="E103" s="508" t="e">
        <f>IF(C103=0,0,#REF!)</f>
        <v>#REF!</v>
      </c>
      <c r="F103" s="503" t="e">
        <f t="shared" si="13"/>
        <v>#REF!</v>
      </c>
      <c r="G103" s="508" t="e">
        <f>IF(C103&lt;=0,0,#REF!)</f>
        <v>#REF!</v>
      </c>
      <c r="H103" s="503" t="e">
        <f t="shared" si="15"/>
        <v>#REF!</v>
      </c>
      <c r="I103" s="503" t="e">
        <f t="shared" si="16"/>
        <v>#REF!</v>
      </c>
      <c r="J103" s="506"/>
    </row>
    <row r="104" spans="1:11">
      <c r="A104" s="502"/>
      <c r="B104" s="503" t="s">
        <v>3</v>
      </c>
      <c r="C104" s="507">
        <f>IF(ข้อมูลสะพาน!$D$7="พื้นสะพาน คอร.",0,0)</f>
        <v>0</v>
      </c>
      <c r="D104" s="505" t="s">
        <v>471</v>
      </c>
      <c r="E104" s="508">
        <f>IF(C104=0,0,#REF!)</f>
        <v>0</v>
      </c>
      <c r="F104" s="503">
        <f>ROUND(E104*C104,2)</f>
        <v>0</v>
      </c>
      <c r="G104" s="508">
        <f>IF(C104&lt;=0,0,#REF!)</f>
        <v>0</v>
      </c>
      <c r="H104" s="503">
        <f>ROUND(G104*C104,2)</f>
        <v>0</v>
      </c>
      <c r="I104" s="503">
        <f>H104+F104</f>
        <v>0</v>
      </c>
      <c r="J104" s="506"/>
      <c r="K104" s="537"/>
    </row>
    <row r="105" spans="1:11">
      <c r="A105" s="502"/>
      <c r="B105" s="503" t="s">
        <v>13</v>
      </c>
      <c r="C105" s="704">
        <f>(C103+C104)*25</f>
        <v>17.324999999999999</v>
      </c>
      <c r="D105" s="505" t="s">
        <v>1113</v>
      </c>
      <c r="E105" s="508" t="e">
        <f>IF(C105&lt;=0,0,#REF!)</f>
        <v>#REF!</v>
      </c>
      <c r="F105" s="503" t="e">
        <f t="shared" si="13"/>
        <v>#REF!</v>
      </c>
      <c r="G105" s="508">
        <v>0</v>
      </c>
      <c r="H105" s="503">
        <f t="shared" si="15"/>
        <v>0</v>
      </c>
      <c r="I105" s="503" t="e">
        <f t="shared" si="16"/>
        <v>#REF!</v>
      </c>
      <c r="J105" s="506"/>
      <c r="K105" s="537"/>
    </row>
    <row r="106" spans="1:11">
      <c r="A106" s="502"/>
      <c r="B106" s="503" t="s">
        <v>247</v>
      </c>
      <c r="C106" s="704"/>
      <c r="D106" s="505"/>
      <c r="E106" s="508"/>
      <c r="F106" s="503"/>
      <c r="G106" s="508"/>
      <c r="H106" s="503"/>
      <c r="I106" s="503"/>
      <c r="J106" s="506"/>
    </row>
    <row r="107" spans="1:11">
      <c r="A107" s="502"/>
      <c r="B107" s="503" t="s">
        <v>248</v>
      </c>
      <c r="C107" s="704">
        <v>0</v>
      </c>
      <c r="D107" s="505" t="s">
        <v>1115</v>
      </c>
      <c r="E107" s="508">
        <f>IF(C107=0,0,#REF!)</f>
        <v>0</v>
      </c>
      <c r="F107" s="503">
        <f t="shared" ref="F107:F112" si="17">ROUND(E107*C107,2)</f>
        <v>0</v>
      </c>
      <c r="G107" s="508">
        <v>0</v>
      </c>
      <c r="H107" s="503">
        <f t="shared" ref="H107:H112" si="18">ROUND(G107*C107,2)</f>
        <v>0</v>
      </c>
      <c r="I107" s="503">
        <f t="shared" ref="I107:I112" si="19">H107+F107</f>
        <v>0</v>
      </c>
      <c r="J107" s="506"/>
    </row>
    <row r="108" spans="1:11">
      <c r="A108" s="502"/>
      <c r="B108" s="503" t="s">
        <v>235</v>
      </c>
      <c r="C108" s="704">
        <v>60</v>
      </c>
      <c r="D108" s="505" t="s">
        <v>1115</v>
      </c>
      <c r="E108" s="508" t="e">
        <f>IF(C108=0,0,#REF!)</f>
        <v>#REF!</v>
      </c>
      <c r="F108" s="503" t="e">
        <f t="shared" si="17"/>
        <v>#REF!</v>
      </c>
      <c r="G108" s="508">
        <v>0</v>
      </c>
      <c r="H108" s="503">
        <f t="shared" si="18"/>
        <v>0</v>
      </c>
      <c r="I108" s="503" t="e">
        <f t="shared" si="19"/>
        <v>#REF!</v>
      </c>
      <c r="J108" s="506"/>
    </row>
    <row r="109" spans="1:11">
      <c r="A109" s="502"/>
      <c r="B109" s="503" t="s">
        <v>236</v>
      </c>
      <c r="C109" s="507">
        <v>0.10199999999999999</v>
      </c>
      <c r="D109" s="505" t="s">
        <v>471</v>
      </c>
      <c r="E109" s="508" t="e">
        <f>IF(C109&lt;=0,0,#REF!)</f>
        <v>#REF!</v>
      </c>
      <c r="F109" s="503" t="e">
        <f t="shared" si="17"/>
        <v>#REF!</v>
      </c>
      <c r="G109" s="508">
        <v>0</v>
      </c>
      <c r="H109" s="503">
        <f t="shared" si="18"/>
        <v>0</v>
      </c>
      <c r="I109" s="503" t="e">
        <f t="shared" si="19"/>
        <v>#REF!</v>
      </c>
      <c r="J109" s="506"/>
    </row>
    <row r="110" spans="1:11">
      <c r="A110" s="502"/>
      <c r="B110" s="503" t="s">
        <v>490</v>
      </c>
      <c r="C110" s="704">
        <v>32</v>
      </c>
      <c r="D110" s="505" t="s">
        <v>654</v>
      </c>
      <c r="E110" s="508" t="e">
        <f>IF(C110=0,0,#REF!)</f>
        <v>#REF!</v>
      </c>
      <c r="F110" s="503" t="e">
        <f t="shared" si="17"/>
        <v>#REF!</v>
      </c>
      <c r="G110" s="508">
        <v>0</v>
      </c>
      <c r="H110" s="503">
        <f t="shared" si="18"/>
        <v>0</v>
      </c>
      <c r="I110" s="503" t="e">
        <f t="shared" si="19"/>
        <v>#REF!</v>
      </c>
      <c r="J110" s="506"/>
    </row>
    <row r="111" spans="1:11">
      <c r="A111" s="502"/>
      <c r="B111" s="503" t="s">
        <v>238</v>
      </c>
      <c r="C111" s="704">
        <v>3</v>
      </c>
      <c r="D111" s="505" t="s">
        <v>1117</v>
      </c>
      <c r="E111" s="508" t="e">
        <f>IF(C111&lt;=0,0,#REF!)</f>
        <v>#REF!</v>
      </c>
      <c r="F111" s="503" t="e">
        <f t="shared" si="17"/>
        <v>#REF!</v>
      </c>
      <c r="G111" s="508">
        <v>0</v>
      </c>
      <c r="H111" s="503">
        <f t="shared" si="18"/>
        <v>0</v>
      </c>
      <c r="I111" s="503" t="e">
        <f t="shared" si="19"/>
        <v>#REF!</v>
      </c>
      <c r="J111" s="506"/>
    </row>
    <row r="112" spans="1:11">
      <c r="A112" s="502"/>
      <c r="B112" s="503" t="s">
        <v>237</v>
      </c>
      <c r="C112" s="704">
        <v>30</v>
      </c>
      <c r="D112" s="505" t="s">
        <v>1114</v>
      </c>
      <c r="E112" s="508" t="e">
        <f>IF(C112&lt;=0,0,#REF!)</f>
        <v>#REF!</v>
      </c>
      <c r="F112" s="503" t="e">
        <f t="shared" si="17"/>
        <v>#REF!</v>
      </c>
      <c r="G112" s="508">
        <f>IF(C112&lt;=0,0,10)</f>
        <v>10</v>
      </c>
      <c r="H112" s="503">
        <f t="shared" si="18"/>
        <v>300</v>
      </c>
      <c r="I112" s="503" t="e">
        <f t="shared" si="19"/>
        <v>#REF!</v>
      </c>
      <c r="J112" s="506"/>
    </row>
    <row r="113" spans="1:10">
      <c r="A113" s="515"/>
      <c r="B113" s="509" t="s">
        <v>688</v>
      </c>
      <c r="C113" s="510"/>
      <c r="D113" s="511"/>
      <c r="E113" s="512"/>
      <c r="F113" s="513"/>
      <c r="G113" s="512"/>
      <c r="H113" s="513"/>
      <c r="I113" s="525" t="e">
        <f>SUM(I94:I112)</f>
        <v>#REF!</v>
      </c>
      <c r="J113" s="514"/>
    </row>
    <row r="114" spans="1:10">
      <c r="A114" s="708">
        <v>5</v>
      </c>
      <c r="B114" s="707" t="s">
        <v>431</v>
      </c>
      <c r="C114" s="516"/>
      <c r="D114" s="500"/>
      <c r="E114" s="517"/>
      <c r="F114" s="498"/>
      <c r="G114" s="517"/>
      <c r="H114" s="498"/>
      <c r="I114" s="498"/>
      <c r="J114" s="501"/>
    </row>
    <row r="115" spans="1:10">
      <c r="A115" s="502"/>
      <c r="B115" s="503" t="s">
        <v>245</v>
      </c>
      <c r="C115" s="507">
        <v>10</v>
      </c>
      <c r="D115" s="505" t="s">
        <v>1091</v>
      </c>
      <c r="E115" s="508" t="e">
        <f>IF(C115&lt;=0,0,ค2)</f>
        <v>#REF!</v>
      </c>
      <c r="F115" s="503" t="e">
        <f t="shared" ref="F115:F129" si="20">ROUND(E115*C115,2)</f>
        <v>#REF!</v>
      </c>
      <c r="G115" s="508" t="e">
        <f>IF(C115&lt;=0,0,#REF!)</f>
        <v>#REF!</v>
      </c>
      <c r="H115" s="503" t="e">
        <f t="shared" ref="H115:H129" si="21">ROUND(G115*C115,2)</f>
        <v>#REF!</v>
      </c>
      <c r="I115" s="503" t="e">
        <f>H115+F115</f>
        <v>#REF!</v>
      </c>
      <c r="J115" s="506"/>
    </row>
    <row r="116" spans="1:10">
      <c r="A116" s="502"/>
      <c r="B116" s="503" t="s">
        <v>691</v>
      </c>
      <c r="C116" s="507">
        <f>SUM(C117:C121)</f>
        <v>2.734</v>
      </c>
      <c r="D116" s="505" t="s">
        <v>471</v>
      </c>
      <c r="E116" s="508">
        <v>0</v>
      </c>
      <c r="F116" s="503">
        <f t="shared" si="20"/>
        <v>0</v>
      </c>
      <c r="G116" s="508" t="e">
        <f>IF(C116&lt;=0,0,#REF!)</f>
        <v>#REF!</v>
      </c>
      <c r="H116" s="503" t="e">
        <f t="shared" si="21"/>
        <v>#REF!</v>
      </c>
      <c r="I116" s="503" t="e">
        <f t="shared" ref="I116:I129" si="22">H116+F116</f>
        <v>#REF!</v>
      </c>
      <c r="J116" s="506"/>
    </row>
    <row r="117" spans="1:10">
      <c r="A117" s="502"/>
      <c r="B117" s="503" t="s">
        <v>347</v>
      </c>
      <c r="C117" s="507">
        <v>0</v>
      </c>
      <c r="D117" s="505" t="s">
        <v>471</v>
      </c>
      <c r="E117" s="508">
        <f>IF(C117=0,0,#REF!)</f>
        <v>0</v>
      </c>
      <c r="F117" s="503">
        <f t="shared" si="20"/>
        <v>0</v>
      </c>
      <c r="G117" s="508">
        <v>0</v>
      </c>
      <c r="H117" s="503">
        <f t="shared" si="21"/>
        <v>0</v>
      </c>
      <c r="I117" s="503">
        <f t="shared" si="22"/>
        <v>0</v>
      </c>
      <c r="J117" s="506"/>
    </row>
    <row r="118" spans="1:10">
      <c r="A118" s="502"/>
      <c r="B118" s="503" t="s">
        <v>997</v>
      </c>
      <c r="C118" s="507">
        <v>0.47499999999999998</v>
      </c>
      <c r="D118" s="505" t="s">
        <v>471</v>
      </c>
      <c r="E118" s="508" t="e">
        <f>IF(C118=0,0,#REF!)</f>
        <v>#REF!</v>
      </c>
      <c r="F118" s="503" t="e">
        <f t="shared" si="20"/>
        <v>#REF!</v>
      </c>
      <c r="G118" s="508">
        <v>0</v>
      </c>
      <c r="H118" s="503">
        <f t="shared" si="21"/>
        <v>0</v>
      </c>
      <c r="I118" s="503" t="e">
        <f t="shared" si="22"/>
        <v>#REF!</v>
      </c>
      <c r="J118" s="506"/>
    </row>
    <row r="119" spans="1:10">
      <c r="A119" s="502"/>
      <c r="B119" s="503" t="s">
        <v>998</v>
      </c>
      <c r="C119" s="507">
        <v>0.80600000000000005</v>
      </c>
      <c r="D119" s="505" t="s">
        <v>471</v>
      </c>
      <c r="E119" s="508" t="e">
        <f>IF(C119=0,0,#REF!)</f>
        <v>#REF!</v>
      </c>
      <c r="F119" s="503" t="e">
        <f t="shared" si="20"/>
        <v>#REF!</v>
      </c>
      <c r="G119" s="508">
        <v>0</v>
      </c>
      <c r="H119" s="503">
        <f t="shared" si="21"/>
        <v>0</v>
      </c>
      <c r="I119" s="503" t="e">
        <f t="shared" si="22"/>
        <v>#REF!</v>
      </c>
      <c r="J119" s="506"/>
    </row>
    <row r="120" spans="1:10">
      <c r="A120" s="502"/>
      <c r="B120" s="503" t="s">
        <v>1057</v>
      </c>
      <c r="C120" s="507">
        <v>0.76200000000000001</v>
      </c>
      <c r="D120" s="505" t="s">
        <v>471</v>
      </c>
      <c r="E120" s="508" t="e">
        <f>#REF!</f>
        <v>#REF!</v>
      </c>
      <c r="F120" s="503" t="e">
        <f t="shared" si="20"/>
        <v>#REF!</v>
      </c>
      <c r="G120" s="508">
        <v>0</v>
      </c>
      <c r="H120" s="503">
        <f t="shared" si="21"/>
        <v>0</v>
      </c>
      <c r="I120" s="503" t="e">
        <f t="shared" si="22"/>
        <v>#REF!</v>
      </c>
      <c r="J120" s="506"/>
    </row>
    <row r="121" spans="1:10">
      <c r="A121" s="502"/>
      <c r="B121" s="503" t="s">
        <v>348</v>
      </c>
      <c r="C121" s="507">
        <v>0.69099999999999995</v>
      </c>
      <c r="D121" s="505" t="s">
        <v>471</v>
      </c>
      <c r="E121" s="508" t="e">
        <f>IF(C121=0,0,#REF!)</f>
        <v>#REF!</v>
      </c>
      <c r="F121" s="503" t="e">
        <f t="shared" si="20"/>
        <v>#REF!</v>
      </c>
      <c r="G121" s="508">
        <v>0</v>
      </c>
      <c r="H121" s="503">
        <f t="shared" si="21"/>
        <v>0</v>
      </c>
      <c r="I121" s="503" t="e">
        <f t="shared" si="22"/>
        <v>#REF!</v>
      </c>
      <c r="J121" s="506"/>
    </row>
    <row r="122" spans="1:10">
      <c r="A122" s="502"/>
      <c r="B122" s="503" t="s">
        <v>240</v>
      </c>
      <c r="C122" s="536">
        <f>ค่างานต้นทุนสะพาน!H132</f>
        <v>17.329999999999998</v>
      </c>
      <c r="D122" s="505" t="s">
        <v>1113</v>
      </c>
      <c r="E122" s="508" t="e">
        <f>IF(C122&lt;=0,0,#REF!)</f>
        <v>#REF!</v>
      </c>
      <c r="F122" s="503" t="e">
        <f t="shared" si="20"/>
        <v>#REF!</v>
      </c>
      <c r="G122" s="508">
        <v>0</v>
      </c>
      <c r="H122" s="503">
        <f t="shared" si="21"/>
        <v>0</v>
      </c>
      <c r="I122" s="503" t="e">
        <f t="shared" si="22"/>
        <v>#REF!</v>
      </c>
      <c r="J122" s="506"/>
    </row>
    <row r="123" spans="1:10">
      <c r="A123" s="502"/>
      <c r="B123" s="503" t="s">
        <v>241</v>
      </c>
      <c r="C123" s="536">
        <v>121</v>
      </c>
      <c r="D123" s="505" t="s">
        <v>1116</v>
      </c>
      <c r="E123" s="508">
        <v>0</v>
      </c>
      <c r="F123" s="503">
        <f t="shared" si="20"/>
        <v>0</v>
      </c>
      <c r="G123" s="508" t="e">
        <f>IF(C123&lt;=0,0,#REF!)</f>
        <v>#REF!</v>
      </c>
      <c r="H123" s="503" t="e">
        <f t="shared" si="21"/>
        <v>#REF!</v>
      </c>
      <c r="I123" s="503" t="e">
        <f t="shared" si="22"/>
        <v>#REF!</v>
      </c>
      <c r="J123" s="506"/>
    </row>
    <row r="124" spans="1:10">
      <c r="A124" s="502"/>
      <c r="B124" s="503" t="s">
        <v>811</v>
      </c>
      <c r="C124" s="536">
        <v>36.299999999999997</v>
      </c>
      <c r="D124" s="505" t="s">
        <v>617</v>
      </c>
      <c r="E124" s="508" t="e">
        <f>IF(C124&lt;=0,0,#REF!)</f>
        <v>#REF!</v>
      </c>
      <c r="F124" s="503" t="e">
        <f t="shared" si="20"/>
        <v>#REF!</v>
      </c>
      <c r="G124" s="508">
        <v>0</v>
      </c>
      <c r="H124" s="503">
        <f t="shared" si="21"/>
        <v>0</v>
      </c>
      <c r="I124" s="503" t="e">
        <f t="shared" si="22"/>
        <v>#REF!</v>
      </c>
      <c r="J124" s="506"/>
    </row>
    <row r="125" spans="1:10">
      <c r="A125" s="502"/>
      <c r="B125" s="503" t="s">
        <v>813</v>
      </c>
      <c r="C125" s="536">
        <v>89</v>
      </c>
      <c r="D125" s="505" t="s">
        <v>1117</v>
      </c>
      <c r="E125" s="508" t="e">
        <f>IF(C125&lt;=0,0,#REF!)</f>
        <v>#REF!</v>
      </c>
      <c r="F125" s="503" t="e">
        <f>ROUND(E125*C125,2)</f>
        <v>#REF!</v>
      </c>
      <c r="G125" s="508">
        <v>0</v>
      </c>
      <c r="H125" s="503">
        <f>ROUND(G125*C125,2)</f>
        <v>0</v>
      </c>
      <c r="I125" s="503" t="e">
        <f>H125+F125</f>
        <v>#REF!</v>
      </c>
      <c r="J125" s="506"/>
    </row>
    <row r="126" spans="1:10">
      <c r="A126" s="502"/>
      <c r="B126" s="503" t="s">
        <v>242</v>
      </c>
      <c r="C126" s="536">
        <v>12.1</v>
      </c>
      <c r="D126" s="505" t="s">
        <v>617</v>
      </c>
      <c r="E126" s="508" t="e">
        <f>IF(C126&lt;=0,0,#REF!)</f>
        <v>#REF!</v>
      </c>
      <c r="F126" s="503" t="e">
        <f t="shared" si="20"/>
        <v>#REF!</v>
      </c>
      <c r="G126" s="508">
        <v>0</v>
      </c>
      <c r="H126" s="503">
        <f t="shared" si="21"/>
        <v>0</v>
      </c>
      <c r="I126" s="503" t="e">
        <f t="shared" si="22"/>
        <v>#REF!</v>
      </c>
      <c r="J126" s="506"/>
    </row>
    <row r="127" spans="1:10">
      <c r="A127" s="502"/>
      <c r="B127" s="503" t="s">
        <v>246</v>
      </c>
      <c r="C127" s="536">
        <v>0</v>
      </c>
      <c r="D127" s="505" t="s">
        <v>617</v>
      </c>
      <c r="E127" s="508">
        <v>0</v>
      </c>
      <c r="F127" s="503">
        <f t="shared" si="20"/>
        <v>0</v>
      </c>
      <c r="G127" s="508">
        <v>0</v>
      </c>
      <c r="H127" s="503">
        <f t="shared" si="21"/>
        <v>0</v>
      </c>
      <c r="I127" s="503">
        <f t="shared" si="22"/>
        <v>0</v>
      </c>
      <c r="J127" s="506"/>
    </row>
    <row r="128" spans="1:10">
      <c r="A128" s="502"/>
      <c r="B128" s="503" t="s">
        <v>243</v>
      </c>
      <c r="C128" s="536">
        <v>30.25</v>
      </c>
      <c r="D128" s="505" t="s">
        <v>1113</v>
      </c>
      <c r="E128" s="508" t="e">
        <f>IF(C128&lt;=0,0,#REF!)</f>
        <v>#REF!</v>
      </c>
      <c r="F128" s="503" t="e">
        <f t="shared" si="20"/>
        <v>#REF!</v>
      </c>
      <c r="G128" s="508">
        <v>0</v>
      </c>
      <c r="H128" s="503">
        <f t="shared" si="21"/>
        <v>0</v>
      </c>
      <c r="I128" s="503" t="e">
        <f t="shared" si="22"/>
        <v>#REF!</v>
      </c>
      <c r="J128" s="506"/>
    </row>
    <row r="129" spans="1:10">
      <c r="A129" s="502"/>
      <c r="B129" s="503" t="s">
        <v>244</v>
      </c>
      <c r="C129" s="536">
        <f>ROUND(C123/5,2)</f>
        <v>24.2</v>
      </c>
      <c r="D129" s="505" t="s">
        <v>1114</v>
      </c>
      <c r="E129" s="508" t="e">
        <f>IF(C129&lt;=0,0,#REF!)</f>
        <v>#REF!</v>
      </c>
      <c r="F129" s="503" t="e">
        <f t="shared" si="20"/>
        <v>#REF!</v>
      </c>
      <c r="G129" s="508">
        <v>0</v>
      </c>
      <c r="H129" s="503">
        <f t="shared" si="21"/>
        <v>0</v>
      </c>
      <c r="I129" s="503" t="e">
        <f t="shared" si="22"/>
        <v>#REF!</v>
      </c>
      <c r="J129" s="506"/>
    </row>
    <row r="130" spans="1:10">
      <c r="A130" s="515"/>
      <c r="B130" s="509" t="s">
        <v>688</v>
      </c>
      <c r="C130" s="714"/>
      <c r="D130" s="511"/>
      <c r="E130" s="512"/>
      <c r="F130" s="513"/>
      <c r="G130" s="512"/>
      <c r="H130" s="513"/>
      <c r="I130" s="525" t="e">
        <f>SUM(I115:I129)</f>
        <v>#REF!</v>
      </c>
      <c r="J130" s="514"/>
    </row>
    <row r="131" spans="1:10">
      <c r="A131" s="708">
        <v>6</v>
      </c>
      <c r="B131" s="707" t="s">
        <v>491</v>
      </c>
      <c r="C131" s="516"/>
      <c r="D131" s="500"/>
      <c r="E131" s="517"/>
      <c r="F131" s="498"/>
      <c r="G131" s="517"/>
      <c r="H131" s="498"/>
      <c r="I131" s="498"/>
      <c r="J131" s="501"/>
    </row>
    <row r="132" spans="1:10">
      <c r="A132" s="502"/>
      <c r="B132" s="503" t="s">
        <v>492</v>
      </c>
      <c r="C132" s="519">
        <v>305</v>
      </c>
      <c r="D132" s="505" t="s">
        <v>1116</v>
      </c>
      <c r="E132" s="508" t="e">
        <f>IF(C132&lt;=0,0,ค่างานต้นทุนสะพาน!F163)</f>
        <v>#REF!</v>
      </c>
      <c r="F132" s="503" t="e">
        <f t="shared" ref="F132:F138" si="23">ROUND(E132*C132,2)</f>
        <v>#REF!</v>
      </c>
      <c r="G132" s="508" t="e">
        <f>IF(C132&lt;=0,0,ค่างานต้นทุนสะพาน!F169)</f>
        <v>#REF!</v>
      </c>
      <c r="H132" s="503" t="e">
        <f t="shared" ref="H132:H138" si="24">ROUND(G132*C132,2)</f>
        <v>#REF!</v>
      </c>
      <c r="I132" s="503" t="e">
        <f>H132+F132</f>
        <v>#REF!</v>
      </c>
      <c r="J132" s="506"/>
    </row>
    <row r="133" spans="1:10">
      <c r="A133" s="502"/>
      <c r="B133" s="503" t="s">
        <v>493</v>
      </c>
      <c r="C133" s="519">
        <v>2</v>
      </c>
      <c r="D133" s="505" t="s">
        <v>494</v>
      </c>
      <c r="E133" s="508">
        <f>IF(C133&lt;=0,0,2500)</f>
        <v>2500</v>
      </c>
      <c r="F133" s="503">
        <f t="shared" si="23"/>
        <v>5000</v>
      </c>
      <c r="G133" s="508">
        <v>0</v>
      </c>
      <c r="H133" s="503">
        <f t="shared" si="24"/>
        <v>0</v>
      </c>
      <c r="I133" s="503">
        <f t="shared" ref="I133:I138" si="25">H133+F133</f>
        <v>5000</v>
      </c>
      <c r="J133" s="506"/>
    </row>
    <row r="134" spans="1:10">
      <c r="A134" s="502"/>
      <c r="B134" s="503" t="s">
        <v>495</v>
      </c>
      <c r="C134" s="519">
        <v>1</v>
      </c>
      <c r="D134" s="505" t="s">
        <v>496</v>
      </c>
      <c r="E134" s="508">
        <f>IF(C134&lt;=0,0,2000)</f>
        <v>2000</v>
      </c>
      <c r="F134" s="503">
        <f t="shared" si="23"/>
        <v>2000</v>
      </c>
      <c r="G134" s="508">
        <v>0</v>
      </c>
      <c r="H134" s="503">
        <f t="shared" si="24"/>
        <v>0</v>
      </c>
      <c r="I134" s="503">
        <f t="shared" si="25"/>
        <v>2000</v>
      </c>
      <c r="J134" s="506"/>
    </row>
    <row r="135" spans="1:10">
      <c r="A135" s="502"/>
      <c r="B135" s="503" t="s">
        <v>497</v>
      </c>
      <c r="C135" s="519">
        <v>60</v>
      </c>
      <c r="D135" s="505" t="s">
        <v>1115</v>
      </c>
      <c r="E135" s="508">
        <f>IF(C135&lt;=0,0,1000)</f>
        <v>1000</v>
      </c>
      <c r="F135" s="503">
        <f t="shared" si="23"/>
        <v>60000</v>
      </c>
      <c r="G135" s="508">
        <v>0</v>
      </c>
      <c r="H135" s="503">
        <f t="shared" si="24"/>
        <v>0</v>
      </c>
      <c r="I135" s="503">
        <f t="shared" si="25"/>
        <v>60000</v>
      </c>
      <c r="J135" s="506"/>
    </row>
    <row r="136" spans="1:10">
      <c r="A136" s="502"/>
      <c r="B136" s="503" t="s">
        <v>441</v>
      </c>
      <c r="C136" s="519">
        <v>27</v>
      </c>
      <c r="D136" s="505" t="s">
        <v>1091</v>
      </c>
      <c r="E136" s="508">
        <v>0</v>
      </c>
      <c r="F136" s="503">
        <v>0</v>
      </c>
      <c r="G136" s="508">
        <v>1000</v>
      </c>
      <c r="H136" s="503">
        <f t="shared" si="24"/>
        <v>27000</v>
      </c>
      <c r="I136" s="503">
        <f t="shared" si="25"/>
        <v>27000</v>
      </c>
      <c r="J136" s="506"/>
    </row>
    <row r="137" spans="1:10">
      <c r="A137" s="502"/>
      <c r="B137" s="503" t="s">
        <v>498</v>
      </c>
      <c r="C137" s="519">
        <v>0</v>
      </c>
      <c r="D137" s="505" t="s">
        <v>1115</v>
      </c>
      <c r="E137" s="508">
        <f>IF(C137&lt;=0,0,1615)</f>
        <v>0</v>
      </c>
      <c r="F137" s="503">
        <f t="shared" si="23"/>
        <v>0</v>
      </c>
      <c r="G137" s="508">
        <v>0</v>
      </c>
      <c r="H137" s="503">
        <f t="shared" si="24"/>
        <v>0</v>
      </c>
      <c r="I137" s="503">
        <f t="shared" si="25"/>
        <v>0</v>
      </c>
      <c r="J137" s="506"/>
    </row>
    <row r="138" spans="1:10">
      <c r="A138" s="502"/>
      <c r="B138" s="503" t="s">
        <v>499</v>
      </c>
      <c r="C138" s="519">
        <v>0</v>
      </c>
      <c r="D138" s="505"/>
      <c r="E138" s="508">
        <v>0</v>
      </c>
      <c r="F138" s="503">
        <f t="shared" si="23"/>
        <v>0</v>
      </c>
      <c r="G138" s="508">
        <v>0</v>
      </c>
      <c r="H138" s="503">
        <f t="shared" si="24"/>
        <v>0</v>
      </c>
      <c r="I138" s="503">
        <f t="shared" si="25"/>
        <v>0</v>
      </c>
      <c r="J138" s="506"/>
    </row>
    <row r="139" spans="1:10">
      <c r="A139" s="515"/>
      <c r="B139" s="509" t="s">
        <v>500</v>
      </c>
      <c r="C139" s="510"/>
      <c r="D139" s="511"/>
      <c r="E139" s="512"/>
      <c r="F139" s="513"/>
      <c r="G139" s="512"/>
      <c r="H139" s="513"/>
      <c r="I139" s="525" t="e">
        <f>SUM(I132:I138)</f>
        <v>#REF!</v>
      </c>
      <c r="J139" s="514"/>
    </row>
    <row r="140" spans="1:10" ht="22.5" hidden="1" thickBot="1">
      <c r="A140" s="1519" t="s">
        <v>439</v>
      </c>
      <c r="B140" s="1520"/>
      <c r="C140" s="1520"/>
      <c r="D140" s="1520"/>
      <c r="E140" s="1520"/>
      <c r="F140" s="1520"/>
      <c r="G140" s="1520"/>
      <c r="H140" s="1521"/>
      <c r="I140" s="713" t="e">
        <f>รวม1+รวม2+รวม3+รวม4+รวม5+รวม6+รวม7+รวม8+I152</f>
        <v>#REF!</v>
      </c>
      <c r="J140" s="526"/>
    </row>
    <row r="141" spans="1:10">
      <c r="A141" s="708" t="s">
        <v>501</v>
      </c>
      <c r="B141" s="707" t="s">
        <v>502</v>
      </c>
      <c r="C141" s="516"/>
      <c r="D141" s="500"/>
      <c r="E141" s="498"/>
      <c r="F141" s="498"/>
      <c r="G141" s="517"/>
      <c r="H141" s="498"/>
      <c r="I141" s="547"/>
      <c r="J141" s="501"/>
    </row>
    <row r="142" spans="1:10">
      <c r="A142" s="502"/>
      <c r="B142" s="503" t="s">
        <v>503</v>
      </c>
      <c r="C142" s="519">
        <v>0</v>
      </c>
      <c r="D142" s="505" t="s">
        <v>1115</v>
      </c>
      <c r="E142" s="503"/>
      <c r="F142" s="503"/>
      <c r="G142" s="503"/>
      <c r="H142" s="503"/>
      <c r="I142" s="503"/>
      <c r="J142" s="506"/>
    </row>
    <row r="143" spans="1:10">
      <c r="A143" s="502"/>
      <c r="B143" s="503" t="s">
        <v>317</v>
      </c>
      <c r="C143" s="519">
        <f>IF(C142&lt;=0,0,ข้อมูลสะพาน!C3)</f>
        <v>0</v>
      </c>
      <c r="D143" s="505" t="s">
        <v>1115</v>
      </c>
      <c r="E143" s="503"/>
      <c r="F143" s="503"/>
      <c r="G143" s="503"/>
      <c r="H143" s="503"/>
      <c r="I143" s="503"/>
      <c r="J143" s="506"/>
    </row>
    <row r="144" spans="1:10">
      <c r="A144" s="502"/>
      <c r="B144" s="250" t="s">
        <v>400</v>
      </c>
      <c r="C144" s="710">
        <f>0.5*2*2*C142</f>
        <v>0</v>
      </c>
      <c r="D144" s="252" t="s">
        <v>657</v>
      </c>
      <c r="E144" s="711">
        <v>0</v>
      </c>
      <c r="F144" s="503">
        <f t="shared" ref="F144:F151" si="26">ROUND(E144*C144,2)</f>
        <v>0</v>
      </c>
      <c r="G144" s="257">
        <f>IF(C144&lt;=0,0,#REF!)</f>
        <v>0</v>
      </c>
      <c r="H144" s="503">
        <f t="shared" ref="H144:H151" si="27">ROUND(G144*C144,2)</f>
        <v>0</v>
      </c>
      <c r="I144" s="503">
        <f t="shared" ref="I144:I151" si="28">H144+F144</f>
        <v>0</v>
      </c>
      <c r="J144" s="506"/>
    </row>
    <row r="145" spans="1:10">
      <c r="A145" s="502"/>
      <c r="B145" s="503" t="s">
        <v>504</v>
      </c>
      <c r="C145" s="519">
        <v>0</v>
      </c>
      <c r="D145" s="505" t="s">
        <v>1091</v>
      </c>
      <c r="E145" s="711">
        <v>0</v>
      </c>
      <c r="F145" s="503">
        <f t="shared" si="26"/>
        <v>0</v>
      </c>
      <c r="G145" s="257">
        <f>IF(C145&lt;=0,0,#REF!)</f>
        <v>0</v>
      </c>
      <c r="H145" s="503">
        <f t="shared" si="27"/>
        <v>0</v>
      </c>
      <c r="I145" s="503">
        <f t="shared" si="28"/>
        <v>0</v>
      </c>
      <c r="J145" s="506"/>
    </row>
    <row r="146" spans="1:10">
      <c r="A146" s="502"/>
      <c r="B146" s="503" t="s">
        <v>505</v>
      </c>
      <c r="C146" s="519">
        <v>0</v>
      </c>
      <c r="D146" s="505" t="s">
        <v>1091</v>
      </c>
      <c r="E146" s="711">
        <f>IF(C146&lt;=0,0,#REF!)</f>
        <v>0</v>
      </c>
      <c r="F146" s="503">
        <f t="shared" si="26"/>
        <v>0</v>
      </c>
      <c r="G146" s="257">
        <f>IF(C146&lt;=0,0,#REF!)</f>
        <v>0</v>
      </c>
      <c r="H146" s="503">
        <f t="shared" si="27"/>
        <v>0</v>
      </c>
      <c r="I146" s="503">
        <f t="shared" si="28"/>
        <v>0</v>
      </c>
      <c r="J146" s="506"/>
    </row>
    <row r="147" spans="1:10">
      <c r="A147" s="502"/>
      <c r="B147" s="503" t="s">
        <v>506</v>
      </c>
      <c r="C147" s="519">
        <f>(C143+1.2)*0.2*C142</f>
        <v>0</v>
      </c>
      <c r="D147" s="505" t="s">
        <v>1091</v>
      </c>
      <c r="E147" s="711">
        <f>IF(C147&lt;=0,0,#REF!)</f>
        <v>0</v>
      </c>
      <c r="F147" s="503">
        <f t="shared" si="26"/>
        <v>0</v>
      </c>
      <c r="G147" s="257">
        <f>IF(C147&lt;=0,0,#REF!)</f>
        <v>0</v>
      </c>
      <c r="H147" s="503">
        <f t="shared" si="27"/>
        <v>0</v>
      </c>
      <c r="I147" s="503">
        <f t="shared" si="28"/>
        <v>0</v>
      </c>
      <c r="J147" s="506"/>
    </row>
    <row r="148" spans="1:10">
      <c r="A148" s="502"/>
      <c r="B148" s="503" t="s">
        <v>507</v>
      </c>
      <c r="C148" s="519">
        <f>(C143+0.4)*C142*0.2</f>
        <v>0</v>
      </c>
      <c r="D148" s="505" t="s">
        <v>1091</v>
      </c>
      <c r="E148" s="711">
        <f>IF(C148&lt;=0,0,#REF!)</f>
        <v>0</v>
      </c>
      <c r="F148" s="503">
        <f t="shared" si="26"/>
        <v>0</v>
      </c>
      <c r="G148" s="257">
        <f>IF(C148&lt;=0,0,#REF!)</f>
        <v>0</v>
      </c>
      <c r="H148" s="503">
        <f t="shared" si="27"/>
        <v>0</v>
      </c>
      <c r="I148" s="503">
        <f t="shared" si="28"/>
        <v>0</v>
      </c>
      <c r="J148" s="506"/>
    </row>
    <row r="149" spans="1:10">
      <c r="A149" s="502"/>
      <c r="B149" s="503" t="s">
        <v>519</v>
      </c>
      <c r="C149" s="519">
        <f>C142*C143</f>
        <v>0</v>
      </c>
      <c r="D149" s="505" t="s">
        <v>1116</v>
      </c>
      <c r="E149" s="711">
        <f>IF(C149&lt;=0,0,#REF!)</f>
        <v>0</v>
      </c>
      <c r="F149" s="503">
        <f t="shared" si="26"/>
        <v>0</v>
      </c>
      <c r="G149" s="257">
        <f>IF(C149&lt;=0,0,#REF!)</f>
        <v>0</v>
      </c>
      <c r="H149" s="503">
        <f t="shared" si="27"/>
        <v>0</v>
      </c>
      <c r="I149" s="503">
        <f t="shared" si="28"/>
        <v>0</v>
      </c>
      <c r="J149" s="506"/>
    </row>
    <row r="150" spans="1:10">
      <c r="A150" s="502"/>
      <c r="B150" s="503" t="s">
        <v>520</v>
      </c>
      <c r="C150" s="519">
        <f>C149</f>
        <v>0</v>
      </c>
      <c r="D150" s="505" t="s">
        <v>1116</v>
      </c>
      <c r="E150" s="711">
        <f>IF(C150&lt;=0,0,(#REF!))</f>
        <v>0</v>
      </c>
      <c r="F150" s="503">
        <f t="shared" si="26"/>
        <v>0</v>
      </c>
      <c r="G150" s="257">
        <f>IF(C150&lt;=0,0,#REF!+#REF!+#REF!)</f>
        <v>0</v>
      </c>
      <c r="H150" s="503">
        <f t="shared" si="27"/>
        <v>0</v>
      </c>
      <c r="I150" s="503">
        <f t="shared" si="28"/>
        <v>0</v>
      </c>
      <c r="J150" s="506"/>
    </row>
    <row r="151" spans="1:10">
      <c r="A151" s="527"/>
      <c r="B151" s="249" t="s">
        <v>655</v>
      </c>
      <c r="C151" s="710">
        <f>C142*0.3</f>
        <v>0</v>
      </c>
      <c r="D151" s="252" t="s">
        <v>1116</v>
      </c>
      <c r="E151" s="711">
        <f>IF(C151&lt;=0,0,226)</f>
        <v>0</v>
      </c>
      <c r="F151" s="503">
        <f t="shared" si="26"/>
        <v>0</v>
      </c>
      <c r="G151" s="257">
        <f>IF(C151&lt;=0,0,20)</f>
        <v>0</v>
      </c>
      <c r="H151" s="503">
        <f t="shared" si="27"/>
        <v>0</v>
      </c>
      <c r="I151" s="503">
        <f t="shared" si="28"/>
        <v>0</v>
      </c>
      <c r="J151" s="531"/>
    </row>
    <row r="152" spans="1:10">
      <c r="A152" s="515"/>
      <c r="B152" s="509" t="s">
        <v>688</v>
      </c>
      <c r="C152" s="510"/>
      <c r="D152" s="511"/>
      <c r="E152" s="513"/>
      <c r="F152" s="513"/>
      <c r="G152" s="512"/>
      <c r="H152" s="513"/>
      <c r="I152" s="513">
        <f>SUM(I144:I151)</f>
        <v>0</v>
      </c>
      <c r="J152" s="514"/>
    </row>
    <row r="153" spans="1:10" ht="22.5" thickBot="1">
      <c r="A153" s="1519" t="s">
        <v>1059</v>
      </c>
      <c r="B153" s="1520"/>
      <c r="C153" s="1520"/>
      <c r="D153" s="1520"/>
      <c r="E153" s="1520"/>
      <c r="F153" s="1520"/>
      <c r="G153" s="1520"/>
      <c r="H153" s="1521"/>
      <c r="I153" s="713" t="e">
        <f>รวม1+รวม2+รวม3+รวม4+รวม5+รวม6+รวม7+รวม8+I152</f>
        <v>#REF!</v>
      </c>
      <c r="J153" s="712"/>
    </row>
    <row r="154" spans="1:10" ht="22.5" thickTop="1">
      <c r="A154" s="419"/>
      <c r="B154" s="77"/>
      <c r="C154" s="427"/>
      <c r="D154" s="419"/>
      <c r="E154" s="77"/>
      <c r="F154" s="77"/>
      <c r="G154" s="77"/>
      <c r="H154" s="77"/>
      <c r="I154" s="77"/>
      <c r="J154" s="77"/>
    </row>
    <row r="155" spans="1:10">
      <c r="A155" s="419"/>
      <c r="B155" s="77"/>
      <c r="C155" s="427"/>
      <c r="D155" s="419"/>
      <c r="E155" s="420" t="s">
        <v>522</v>
      </c>
      <c r="F155" s="1517" t="s">
        <v>524</v>
      </c>
      <c r="G155" s="1517"/>
      <c r="H155" s="77" t="s">
        <v>331</v>
      </c>
      <c r="I155" s="77"/>
      <c r="J155" s="77"/>
    </row>
    <row r="156" spans="1:10">
      <c r="A156" s="419"/>
      <c r="B156" s="77"/>
      <c r="C156" s="427"/>
      <c r="D156" s="419"/>
      <c r="E156" s="420"/>
      <c r="F156" s="1517" t="e">
        <f>"( "&amp;ข้อมูลสะพาน!F4&amp;" )"</f>
        <v>#REF!</v>
      </c>
      <c r="G156" s="1517"/>
      <c r="H156" s="421" t="e">
        <f>ข้อมูลสะพาน!I4</f>
        <v>#REF!</v>
      </c>
      <c r="I156" s="77"/>
      <c r="J156" s="77"/>
    </row>
    <row r="157" spans="1:10">
      <c r="A157" s="419"/>
      <c r="B157" s="77"/>
      <c r="C157" s="427"/>
      <c r="D157" s="419"/>
      <c r="E157" s="77"/>
      <c r="F157" s="77"/>
      <c r="G157" s="77"/>
      <c r="H157" s="77"/>
      <c r="I157" s="77"/>
      <c r="J157" s="77"/>
    </row>
    <row r="158" spans="1:10">
      <c r="A158" s="419"/>
      <c r="B158" s="77"/>
      <c r="C158" s="427"/>
      <c r="D158" s="419"/>
      <c r="E158" s="77"/>
      <c r="F158" s="77"/>
      <c r="G158" s="77"/>
      <c r="H158" s="77"/>
      <c r="I158" s="77"/>
      <c r="J158" s="77"/>
    </row>
    <row r="159" spans="1:10">
      <c r="A159" s="419"/>
      <c r="B159" s="77"/>
      <c r="C159" s="427"/>
      <c r="D159" s="419"/>
      <c r="E159" s="77"/>
      <c r="F159" s="77"/>
      <c r="G159" s="77"/>
      <c r="H159" s="77"/>
      <c r="I159" s="77"/>
      <c r="J159" s="77"/>
    </row>
    <row r="160" spans="1:10">
      <c r="D160" s="4"/>
    </row>
    <row r="161" spans="4:4">
      <c r="D161" s="4"/>
    </row>
    <row r="162" spans="4:4">
      <c r="D162" s="4"/>
    </row>
    <row r="163" spans="4:4">
      <c r="D163" s="4"/>
    </row>
    <row r="164" spans="4:4">
      <c r="D164" s="4"/>
    </row>
    <row r="165" spans="4:4">
      <c r="D165" s="4"/>
    </row>
    <row r="166" spans="4:4">
      <c r="D166" s="4"/>
    </row>
    <row r="167" spans="4:4">
      <c r="D167" s="4"/>
    </row>
    <row r="168" spans="4:4">
      <c r="D168" s="4"/>
    </row>
    <row r="169" spans="4:4">
      <c r="D169" s="4"/>
    </row>
    <row r="170" spans="4:4">
      <c r="D170" s="4"/>
    </row>
    <row r="171" spans="4:4">
      <c r="D171" s="4"/>
    </row>
    <row r="172" spans="4:4">
      <c r="D172" s="4"/>
    </row>
    <row r="173" spans="4:4">
      <c r="D173" s="4"/>
    </row>
    <row r="174" spans="4:4">
      <c r="D174" s="4"/>
    </row>
    <row r="175" spans="4:4">
      <c r="D175" s="4"/>
    </row>
    <row r="176" spans="4:4">
      <c r="D176" s="4"/>
    </row>
    <row r="177" spans="4:4">
      <c r="D177" s="4"/>
    </row>
    <row r="178" spans="4:4">
      <c r="D178" s="4"/>
    </row>
    <row r="179" spans="4:4">
      <c r="D179" s="4"/>
    </row>
    <row r="180" spans="4:4">
      <c r="D180" s="4"/>
    </row>
    <row r="181" spans="4:4">
      <c r="D181" s="4"/>
    </row>
    <row r="182" spans="4:4">
      <c r="D182" s="4"/>
    </row>
    <row r="183" spans="4:4">
      <c r="D183" s="4"/>
    </row>
    <row r="184" spans="4:4">
      <c r="D184" s="4"/>
    </row>
    <row r="185" spans="4:4">
      <c r="D185" s="4"/>
    </row>
    <row r="186" spans="4:4">
      <c r="D186" s="4"/>
    </row>
    <row r="187" spans="4:4">
      <c r="D187" s="4"/>
    </row>
    <row r="188" spans="4:4">
      <c r="D188" s="4"/>
    </row>
    <row r="189" spans="4:4">
      <c r="D189" s="4"/>
    </row>
    <row r="190" spans="4:4">
      <c r="D190" s="4"/>
    </row>
    <row r="191" spans="4:4">
      <c r="D191" s="4"/>
    </row>
    <row r="192" spans="4:4">
      <c r="D192" s="4"/>
    </row>
    <row r="193" spans="4:4">
      <c r="D193" s="4"/>
    </row>
    <row r="194" spans="4:4">
      <c r="D194" s="4"/>
    </row>
    <row r="195" spans="4:4">
      <c r="D195" s="4"/>
    </row>
    <row r="196" spans="4:4">
      <c r="D196" s="4"/>
    </row>
    <row r="197" spans="4:4">
      <c r="D197" s="4"/>
    </row>
    <row r="198" spans="4:4">
      <c r="D198" s="4"/>
    </row>
    <row r="199" spans="4:4">
      <c r="D199" s="4"/>
    </row>
    <row r="200" spans="4:4">
      <c r="D200" s="4"/>
    </row>
    <row r="201" spans="4:4">
      <c r="D201" s="4"/>
    </row>
    <row r="202" spans="4:4">
      <c r="D202" s="4"/>
    </row>
    <row r="203" spans="4:4">
      <c r="D203" s="4"/>
    </row>
    <row r="204" spans="4:4">
      <c r="D204" s="4"/>
    </row>
    <row r="205" spans="4:4">
      <c r="D205" s="4"/>
    </row>
    <row r="206" spans="4:4">
      <c r="D206" s="4"/>
    </row>
    <row r="207" spans="4:4">
      <c r="D207" s="4"/>
    </row>
    <row r="208" spans="4:4">
      <c r="D208" s="4"/>
    </row>
    <row r="209" spans="4:4">
      <c r="D209" s="4"/>
    </row>
    <row r="210" spans="4:4">
      <c r="D210" s="4"/>
    </row>
  </sheetData>
  <mergeCells count="15">
    <mergeCell ref="F156:G156"/>
    <mergeCell ref="G5:H5"/>
    <mergeCell ref="I5:I6"/>
    <mergeCell ref="J5:J6"/>
    <mergeCell ref="A153:H153"/>
    <mergeCell ref="D5:D6"/>
    <mergeCell ref="N1:O1"/>
    <mergeCell ref="F155:G155"/>
    <mergeCell ref="E5:F5"/>
    <mergeCell ref="A140:H140"/>
    <mergeCell ref="A1:J1"/>
    <mergeCell ref="A5:A6"/>
    <mergeCell ref="B5:B6"/>
    <mergeCell ref="C5:C6"/>
    <mergeCell ref="H2:I2"/>
  </mergeCells>
  <phoneticPr fontId="78" type="noConversion"/>
  <printOptions horizontalCentered="1"/>
  <pageMargins left="0" right="0" top="0.59055118110236227" bottom="0.59055118110236227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T205"/>
  <sheetViews>
    <sheetView workbookViewId="0">
      <selection sqref="A1:J1"/>
    </sheetView>
  </sheetViews>
  <sheetFormatPr defaultRowHeight="21"/>
  <cols>
    <col min="1" max="1" width="6.6640625" customWidth="1"/>
    <col min="3" max="6" width="11.33203125" customWidth="1"/>
    <col min="7" max="7" width="13.6640625" customWidth="1"/>
    <col min="8" max="8" width="14.83203125" customWidth="1"/>
    <col min="9" max="9" width="6.6640625" customWidth="1"/>
    <col min="10" max="10" width="12.6640625" customWidth="1"/>
    <col min="12" max="12" width="14.5" bestFit="1" customWidth="1"/>
    <col min="13" max="13" width="14.5" customWidth="1"/>
    <col min="14" max="14" width="11" bestFit="1" customWidth="1"/>
  </cols>
  <sheetData>
    <row r="1" spans="1:16" ht="18" customHeight="1">
      <c r="A1" s="1528" t="s">
        <v>788</v>
      </c>
      <c r="B1" s="1528"/>
      <c r="C1" s="1528"/>
      <c r="D1" s="1528"/>
      <c r="E1" s="1528"/>
      <c r="F1" s="1528"/>
      <c r="G1" s="1528"/>
      <c r="H1" s="1528"/>
      <c r="I1" s="1528"/>
      <c r="J1" s="1528"/>
    </row>
    <row r="2" spans="1:16" ht="24" customHeight="1">
      <c r="A2" s="1529" t="s">
        <v>357</v>
      </c>
      <c r="B2" s="1529"/>
      <c r="C2" s="1529"/>
      <c r="D2" s="1529"/>
      <c r="E2" s="1529"/>
      <c r="F2" s="1529"/>
      <c r="G2" s="1529"/>
      <c r="H2" s="1529"/>
      <c r="I2" s="1529"/>
      <c r="J2" s="1529"/>
    </row>
    <row r="3" spans="1:16" ht="21.75" customHeight="1">
      <c r="A3" s="84"/>
      <c r="B3" s="84" t="s">
        <v>790</v>
      </c>
      <c r="C3" s="84"/>
      <c r="D3" s="237" t="e">
        <f>#REF!*100</f>
        <v>#REF!</v>
      </c>
      <c r="E3" s="85" t="s">
        <v>791</v>
      </c>
      <c r="F3" s="84" t="s">
        <v>792</v>
      </c>
      <c r="G3" s="86"/>
      <c r="H3" s="84"/>
      <c r="I3" s="237" t="e">
        <f>#REF!*100</f>
        <v>#REF!</v>
      </c>
      <c r="J3" s="85" t="s">
        <v>793</v>
      </c>
      <c r="N3" s="231"/>
    </row>
    <row r="4" spans="1:16" ht="21.75" customHeight="1">
      <c r="A4" s="87"/>
      <c r="B4" s="84" t="s">
        <v>794</v>
      </c>
      <c r="C4" s="84"/>
      <c r="D4" s="237" t="e">
        <f>#REF!*100</f>
        <v>#REF!</v>
      </c>
      <c r="E4" s="85" t="s">
        <v>791</v>
      </c>
      <c r="F4" s="88" t="s">
        <v>795</v>
      </c>
      <c r="G4" s="84"/>
      <c r="H4" s="84"/>
      <c r="I4" s="237" t="e">
        <f>#REF!*100</f>
        <v>#REF!</v>
      </c>
      <c r="J4" s="89" t="s">
        <v>791</v>
      </c>
      <c r="N4" s="231"/>
    </row>
    <row r="5" spans="1:16">
      <c r="A5" s="149"/>
      <c r="B5" s="149"/>
      <c r="C5" s="149"/>
      <c r="D5" s="149"/>
      <c r="E5" s="149"/>
      <c r="F5" s="149"/>
      <c r="G5" s="149"/>
      <c r="H5" s="149"/>
      <c r="I5" s="149"/>
      <c r="J5" s="149"/>
      <c r="M5" s="419" t="s">
        <v>820</v>
      </c>
      <c r="N5" s="77" t="s">
        <v>821</v>
      </c>
      <c r="O5" s="77" t="s">
        <v>405</v>
      </c>
      <c r="P5" s="77" t="s">
        <v>18</v>
      </c>
    </row>
    <row r="6" spans="1:16" ht="17.25" customHeight="1">
      <c r="A6" s="1545" t="s">
        <v>796</v>
      </c>
      <c r="B6" s="1546"/>
      <c r="C6" s="1545" t="s">
        <v>797</v>
      </c>
      <c r="D6" s="1547"/>
      <c r="E6" s="1547"/>
      <c r="F6" s="1546"/>
      <c r="G6" s="90" t="s">
        <v>470</v>
      </c>
      <c r="H6" s="90" t="s">
        <v>798</v>
      </c>
      <c r="I6" s="1545"/>
      <c r="J6" s="1546"/>
      <c r="L6" s="77" t="s">
        <v>665</v>
      </c>
      <c r="M6" s="232" t="e">
        <f>'ปร.5 road'!E15/1000000</f>
        <v>#REF!</v>
      </c>
      <c r="N6" s="232" t="e">
        <f>'ปร.5 สะพาน'!D14/1000000</f>
        <v>#REF!</v>
      </c>
      <c r="O6" s="232" t="e">
        <f>'ปร.5 สะพาน'!D15/1000000</f>
        <v>#REF!</v>
      </c>
      <c r="P6" s="232" t="e">
        <f>'ปร.5 ท่อลอดเหลี่ยม'!D13/1000000</f>
        <v>#REF!</v>
      </c>
    </row>
    <row r="7" spans="1:16" ht="17.25" customHeight="1">
      <c r="A7" s="1535" t="s">
        <v>799</v>
      </c>
      <c r="B7" s="1536"/>
      <c r="C7" s="1537" t="s">
        <v>791</v>
      </c>
      <c r="D7" s="1538"/>
      <c r="E7" s="1538"/>
      <c r="F7" s="1539"/>
      <c r="G7" s="91" t="s">
        <v>800</v>
      </c>
      <c r="H7" s="92"/>
      <c r="I7" s="1540" t="s">
        <v>487</v>
      </c>
      <c r="J7" s="1541"/>
      <c r="L7" s="77" t="s">
        <v>668</v>
      </c>
      <c r="M7" s="232" t="e">
        <f>ROUND(IF($O$6&lt;=5,$B$10,IF($O$6&lt;=10,$B$11,IF($O$6&lt;=20,$B$12,IF($O$6&lt;=30,$B$13,IF($O$6&lt;=40,$B$14,IF($O$6&lt;=50,$B$15,0)))))),4)</f>
        <v>#REF!</v>
      </c>
      <c r="N7" s="232" t="e">
        <f>ROUND(IF($O$6&lt;=5,$B$10,IF($O$6&lt;=10,$B$11,IF($O$6&lt;=20,$B$12,IF($O$6&lt;=30,$B$13,IF($O$6&lt;=40,$B$14,IF($O$6&lt;=50,$B$15,0)))))),4)</f>
        <v>#REF!</v>
      </c>
      <c r="O7" s="232" t="e">
        <f>ROUND(IF($O$6&lt;=5,$B$10,IF($O$6&lt;=10,$B$11,IF($O$6&lt;=20,$B$12,IF($O$6&lt;=30,$B$13,IF($O$6&lt;=40,$B$14,IF($O$6&lt;=50,$B$15,0)))))),4)</f>
        <v>#REF!</v>
      </c>
      <c r="P7" s="232" t="e">
        <f>ROUND(IF($P$6&lt;=5,$B$10,IF($P$6&lt;=10,$B$11,IF($P$6&lt;=20,$B$12,IF($P$6&lt;=30,$B$13,IF($P$6&lt;=40,$B$14,IF($P$6&lt;=50,$B$15,0)))))),4)</f>
        <v>#REF!</v>
      </c>
    </row>
    <row r="8" spans="1:16" ht="17.25" customHeight="1">
      <c r="A8" s="646"/>
      <c r="B8" s="647"/>
      <c r="C8" s="90" t="s">
        <v>397</v>
      </c>
      <c r="D8" s="90" t="s">
        <v>397</v>
      </c>
      <c r="E8" s="90" t="s">
        <v>397</v>
      </c>
      <c r="F8" s="90" t="s">
        <v>470</v>
      </c>
      <c r="G8" s="91" t="s">
        <v>673</v>
      </c>
      <c r="H8" s="91" t="s">
        <v>801</v>
      </c>
      <c r="I8" s="1554"/>
      <c r="J8" s="1555"/>
      <c r="L8" s="77" t="s">
        <v>669</v>
      </c>
      <c r="M8" s="235" t="e">
        <f>M7-M6</f>
        <v>#REF!</v>
      </c>
      <c r="N8" s="235" t="e">
        <f>N7-N6</f>
        <v>#REF!</v>
      </c>
      <c r="O8" s="235" t="e">
        <f>O7-O6</f>
        <v>#REF!</v>
      </c>
      <c r="P8" s="235" t="e">
        <f>P7-P6</f>
        <v>#REF!</v>
      </c>
    </row>
    <row r="9" spans="1:16" ht="17.25" customHeight="1">
      <c r="A9" s="1537" t="s">
        <v>802</v>
      </c>
      <c r="B9" s="1539"/>
      <c r="C9" s="95" t="s">
        <v>803</v>
      </c>
      <c r="D9" s="95" t="s">
        <v>804</v>
      </c>
      <c r="E9" s="95" t="s">
        <v>805</v>
      </c>
      <c r="F9" s="91" t="s">
        <v>806</v>
      </c>
      <c r="G9" s="91"/>
      <c r="H9" s="96"/>
      <c r="I9" s="1535"/>
      <c r="J9" s="1536"/>
      <c r="L9" s="77" t="s">
        <v>666</v>
      </c>
      <c r="M9" s="232" t="e">
        <f>ROUND(IF($N$6&lt;=5,$I$10,IF($N$6&lt;=10,$I$11,IF($N$6&lt;=20,$I$12,IF($N$6&lt;=30,$I$13,IF($N$6&lt;=40,$I$14,IF($N$6&lt;=50,$I$15,0)))))),4)</f>
        <v>#REF!</v>
      </c>
      <c r="N9" s="232" t="e">
        <f>ROUND(IF($N$6&lt;=5,$I$10,IF($N$6&lt;=10,$I$11,IF($N$6&lt;=20,$I$12,IF($N$6&lt;=30,$I$13,IF($N$6&lt;=40,$I$14,IF($N$6&lt;=50,$I$15,0)))))),4)</f>
        <v>#REF!</v>
      </c>
      <c r="O9" s="232" t="e">
        <f>ROUND(IF($O$6&lt;=5,$I$10,IF($O$6&lt;=10,$I$11,IF($O$6&lt;=20,$I$12,IF($O$6&lt;=30,$I$13,IF($O$6&lt;=40,$I$14,IF($O$6&lt;=50,$I$15,0)))))),4)</f>
        <v>#REF!</v>
      </c>
      <c r="P9" s="232" t="e">
        <f>ROUND(IF($P$6&lt;=5,$I$10,IF($P$6&lt;=10,$I$11,IF($P$6&lt;=20,$I$12,IF($P$6&lt;=30,$I$13,IF($P$6&lt;=40,$I$14,IF($P$6&lt;=50,$I$15,0)))))),4)</f>
        <v>#REF!</v>
      </c>
    </row>
    <row r="10" spans="1:16" ht="17.100000000000001" customHeight="1">
      <c r="A10" s="97" t="s">
        <v>807</v>
      </c>
      <c r="B10" s="98">
        <v>5</v>
      </c>
      <c r="C10" s="99">
        <f>'อำนวยการ(Bridge)'!AN54</f>
        <v>10.2393</v>
      </c>
      <c r="D10" s="99" t="e">
        <f>'ดอกเบี้ย(Bridge)'!G9</f>
        <v>#REF!</v>
      </c>
      <c r="E10" s="99">
        <f>'ดอกเบี้ย(Bridge)'!G56</f>
        <v>5.5</v>
      </c>
      <c r="F10" s="100" t="e">
        <f>(C10+D10+E10)</f>
        <v>#REF!</v>
      </c>
      <c r="G10" s="101" t="e">
        <f>1+(F10/100)</f>
        <v>#REF!</v>
      </c>
      <c r="H10" s="101" t="e">
        <f>1+($I$4/100)</f>
        <v>#REF!</v>
      </c>
      <c r="I10" s="1556" t="e">
        <f>(G10*H10)</f>
        <v>#REF!</v>
      </c>
      <c r="J10" s="1557"/>
      <c r="L10" s="77" t="s">
        <v>667</v>
      </c>
      <c r="M10" s="232" t="e">
        <f>ROUND(IF($O$6&lt;=5,$I$10,IF($O$6&lt;=10,$I$10,IF($O$6&lt;=20,$I$11,IF($O$6&lt;=30,$I$12,IF($O$6&lt;=40,$I$13,IF($O$6&lt;=50,$I$14,IF($O$6&lt;=60,$I$15))))))),4)</f>
        <v>#REF!</v>
      </c>
      <c r="N10" s="232" t="e">
        <f>ROUND(IF($O$6&lt;=5,$I$10,IF($O$6&lt;=10,$I$10,IF($O$6&lt;=20,$I$11,IF($O$6&lt;=30,$I$12,IF($O$6&lt;=40,$I$13,IF($O$6&lt;=50,$I$14,IF($O$6&lt;=60,$I$15))))))),4)</f>
        <v>#REF!</v>
      </c>
      <c r="O10" s="232" t="e">
        <f>ROUND(IF($O$6&lt;=5,$I$10,IF($O$6&lt;=10,$I$10,IF($O$6&lt;=20,$I$11,IF($O$6&lt;=30,$I$12,IF($O$6&lt;=40,$I$13,IF($O$6&lt;=50,$I$14,IF($O$6&lt;=60,$I$15))))))),4)</f>
        <v>#REF!</v>
      </c>
      <c r="P10" s="232" t="e">
        <f>ROUND(IF($O$6&lt;=5,$I$10,IF($O$6&lt;=10,$I$10,IF($O$6&lt;=20,$I$11,IF($O$6&lt;=30,$I$12,IF($O$6&lt;=40,$I$13,IF($O$6&lt;=50,$I$14,IF($O$6&lt;=60,$I$15))))))),4)</f>
        <v>#REF!</v>
      </c>
    </row>
    <row r="11" spans="1:16" ht="17.100000000000001" customHeight="1">
      <c r="A11" s="102"/>
      <c r="B11" s="103">
        <v>10</v>
      </c>
      <c r="C11" s="99">
        <f>'อำนวยการ(Bridge)'!AN55</f>
        <v>7.9533500000000004</v>
      </c>
      <c r="D11" s="99" t="e">
        <f>'ดอกเบี้ย(Bridge)'!G10</f>
        <v>#REF!</v>
      </c>
      <c r="E11" s="99">
        <f>'ดอกเบี้ย(Bridge)'!G57</f>
        <v>5.5</v>
      </c>
      <c r="F11" s="99" t="e">
        <f t="shared" ref="F11:F44" si="0">(C11+D11+E11)</f>
        <v>#REF!</v>
      </c>
      <c r="G11" s="104" t="e">
        <f t="shared" ref="G11:G46" si="1">1+(F11/100)</f>
        <v>#REF!</v>
      </c>
      <c r="H11" s="104" t="e">
        <f>1+($I$4/100)</f>
        <v>#REF!</v>
      </c>
      <c r="I11" s="1552" t="e">
        <f t="shared" ref="I11:I44" si="2">(G11*H11)</f>
        <v>#REF!</v>
      </c>
      <c r="J11" s="1553"/>
      <c r="L11" s="77" t="s">
        <v>487</v>
      </c>
      <c r="M11" s="235" t="e">
        <f>ROUND(M9+((M10-M9)*M8)/5,4)</f>
        <v>#REF!</v>
      </c>
      <c r="N11" s="235" t="e">
        <f>ROUND(N9+((N10-N9)*N8)/5,4)</f>
        <v>#REF!</v>
      </c>
      <c r="O11" s="235" t="e">
        <f>ROUND(O9+((O10-O9)*O8)/5,4)</f>
        <v>#REF!</v>
      </c>
      <c r="P11" s="235" t="e">
        <f>ROUND(P9+((P10-P9)*P8)/5,4)</f>
        <v>#REF!</v>
      </c>
    </row>
    <row r="12" spans="1:16" ht="17.100000000000001" customHeight="1">
      <c r="A12" s="102"/>
      <c r="B12" s="103">
        <v>15</v>
      </c>
      <c r="C12" s="99">
        <f>'อำนวยการ(Bridge)'!AN56</f>
        <v>7.8041999999999998</v>
      </c>
      <c r="D12" s="99" t="e">
        <f>'ดอกเบี้ย(Bridge)'!G11</f>
        <v>#REF!</v>
      </c>
      <c r="E12" s="99">
        <f>'ดอกเบี้ย(Bridge)'!G58</f>
        <v>5.5</v>
      </c>
      <c r="F12" s="99" t="e">
        <f t="shared" si="0"/>
        <v>#REF!</v>
      </c>
      <c r="G12" s="104" t="e">
        <f t="shared" si="1"/>
        <v>#REF!</v>
      </c>
      <c r="H12" s="104" t="e">
        <f t="shared" ref="H12:H46" si="3">1+($I$4/100)</f>
        <v>#REF!</v>
      </c>
      <c r="I12" s="1552" t="e">
        <f t="shared" si="2"/>
        <v>#REF!</v>
      </c>
      <c r="J12" s="1553"/>
      <c r="L12" s="77"/>
      <c r="M12" s="77"/>
      <c r="N12" s="235"/>
    </row>
    <row r="13" spans="1:16" ht="17.100000000000001" customHeight="1">
      <c r="A13" s="102"/>
      <c r="B13" s="103">
        <v>20</v>
      </c>
      <c r="C13" s="99">
        <f>'อำนวยการ(Bridge)'!AN57</f>
        <v>7.5434999999999999</v>
      </c>
      <c r="D13" s="99" t="e">
        <f>'ดอกเบี้ย(Bridge)'!G12</f>
        <v>#REF!</v>
      </c>
      <c r="E13" s="99">
        <f>'ดอกเบี้ย(Bridge)'!G59</f>
        <v>5.5</v>
      </c>
      <c r="F13" s="99" t="e">
        <f t="shared" si="0"/>
        <v>#REF!</v>
      </c>
      <c r="G13" s="104" t="e">
        <f t="shared" si="1"/>
        <v>#REF!</v>
      </c>
      <c r="H13" s="104" t="e">
        <f t="shared" si="3"/>
        <v>#REF!</v>
      </c>
      <c r="I13" s="1552" t="e">
        <f t="shared" si="2"/>
        <v>#REF!</v>
      </c>
      <c r="J13" s="1553"/>
    </row>
    <row r="14" spans="1:16" ht="17.100000000000001" customHeight="1">
      <c r="A14" s="102"/>
      <c r="B14" s="103">
        <v>25</v>
      </c>
      <c r="C14" s="99">
        <f>'อำนวยการ(Bridge)'!AN58</f>
        <v>6.3526499999999997</v>
      </c>
      <c r="D14" s="99" t="e">
        <f>'ดอกเบี้ย(Bridge)'!G13</f>
        <v>#REF!</v>
      </c>
      <c r="E14" s="99">
        <f>'ดอกเบี้ย(Bridge)'!G60</f>
        <v>5.5</v>
      </c>
      <c r="F14" s="99" t="e">
        <f t="shared" si="0"/>
        <v>#REF!</v>
      </c>
      <c r="G14" s="104" t="e">
        <f t="shared" si="1"/>
        <v>#REF!</v>
      </c>
      <c r="H14" s="104" t="e">
        <f t="shared" si="3"/>
        <v>#REF!</v>
      </c>
      <c r="I14" s="1552" t="e">
        <f t="shared" si="2"/>
        <v>#REF!</v>
      </c>
      <c r="J14" s="1553"/>
    </row>
    <row r="15" spans="1:16" ht="17.100000000000001" customHeight="1">
      <c r="A15" s="102"/>
      <c r="B15" s="103">
        <v>30</v>
      </c>
      <c r="C15" s="99">
        <f>'อำนวยการ(Bridge)'!AN59</f>
        <v>6.4889000000000001</v>
      </c>
      <c r="D15" s="99" t="e">
        <f>'ดอกเบี้ย(Bridge)'!G14</f>
        <v>#REF!</v>
      </c>
      <c r="E15" s="99">
        <f>'ดอกเบี้ย(Bridge)'!G61</f>
        <v>5</v>
      </c>
      <c r="F15" s="99" t="e">
        <f t="shared" si="0"/>
        <v>#REF!</v>
      </c>
      <c r="G15" s="104" t="e">
        <f t="shared" si="1"/>
        <v>#REF!</v>
      </c>
      <c r="H15" s="104" t="e">
        <f t="shared" si="3"/>
        <v>#REF!</v>
      </c>
      <c r="I15" s="1552" t="e">
        <f t="shared" si="2"/>
        <v>#REF!</v>
      </c>
      <c r="J15" s="1553"/>
    </row>
    <row r="16" spans="1:16" ht="17.100000000000001" customHeight="1">
      <c r="A16" s="102"/>
      <c r="B16" s="103">
        <v>35</v>
      </c>
      <c r="C16" s="99">
        <f>'อำนวยการ(Bridge)'!AN60</f>
        <v>6.0806007518344751</v>
      </c>
      <c r="D16" s="99" t="e">
        <f>'ดอกเบี้ย(Bridge)'!G15</f>
        <v>#REF!</v>
      </c>
      <c r="E16" s="99">
        <f>'ดอกเบี้ย(Bridge)'!G62</f>
        <v>5</v>
      </c>
      <c r="F16" s="99" t="e">
        <f t="shared" si="0"/>
        <v>#REF!</v>
      </c>
      <c r="G16" s="104" t="e">
        <f t="shared" si="1"/>
        <v>#REF!</v>
      </c>
      <c r="H16" s="104" t="e">
        <f t="shared" si="3"/>
        <v>#REF!</v>
      </c>
      <c r="I16" s="1552" t="e">
        <f t="shared" si="2"/>
        <v>#REF!</v>
      </c>
      <c r="J16" s="1553"/>
    </row>
    <row r="17" spans="1:10" ht="17.100000000000001" customHeight="1">
      <c r="A17" s="102"/>
      <c r="B17" s="103">
        <v>40</v>
      </c>
      <c r="C17" s="99">
        <f>'อำนวยการ(Bridge)'!AN61</f>
        <v>5.5419866690352118</v>
      </c>
      <c r="D17" s="99" t="e">
        <f>'ดอกเบี้ย(Bridge)'!G16</f>
        <v>#REF!</v>
      </c>
      <c r="E17" s="99">
        <f>'ดอกเบี้ย(Bridge)'!G63</f>
        <v>5</v>
      </c>
      <c r="F17" s="99" t="e">
        <f t="shared" si="0"/>
        <v>#REF!</v>
      </c>
      <c r="G17" s="104" t="e">
        <f t="shared" si="1"/>
        <v>#REF!</v>
      </c>
      <c r="H17" s="104" t="e">
        <f t="shared" si="3"/>
        <v>#REF!</v>
      </c>
      <c r="I17" s="1552" t="e">
        <f t="shared" si="2"/>
        <v>#REF!</v>
      </c>
      <c r="J17" s="1553"/>
    </row>
    <row r="18" spans="1:10" ht="17.100000000000001" customHeight="1">
      <c r="A18" s="102"/>
      <c r="B18" s="103">
        <v>45</v>
      </c>
      <c r="C18" s="99">
        <f>'อำนวยการ(Bridge)'!AN62</f>
        <v>5.1229388888888883</v>
      </c>
      <c r="D18" s="99" t="e">
        <f>'ดอกเบี้ย(Bridge)'!G17</f>
        <v>#REF!</v>
      </c>
      <c r="E18" s="99">
        <f>'ดอกเบี้ย(Bridge)'!G64</f>
        <v>4.5</v>
      </c>
      <c r="F18" s="99" t="e">
        <f t="shared" si="0"/>
        <v>#REF!</v>
      </c>
      <c r="G18" s="104" t="e">
        <f t="shared" si="1"/>
        <v>#REF!</v>
      </c>
      <c r="H18" s="104" t="e">
        <f t="shared" si="3"/>
        <v>#REF!</v>
      </c>
      <c r="I18" s="1552" t="e">
        <f t="shared" si="2"/>
        <v>#REF!</v>
      </c>
      <c r="J18" s="1553"/>
    </row>
    <row r="19" spans="1:10" ht="17.100000000000001" customHeight="1">
      <c r="A19" s="102"/>
      <c r="B19" s="103">
        <v>50</v>
      </c>
      <c r="C19" s="99">
        <f>'อำนวยการ(Bridge)'!AN63</f>
        <v>4.7877078678792468</v>
      </c>
      <c r="D19" s="99" t="e">
        <f>'ดอกเบี้ย(Bridge)'!G18</f>
        <v>#REF!</v>
      </c>
      <c r="E19" s="99">
        <f>'ดอกเบี้ย(Bridge)'!G65</f>
        <v>4.5</v>
      </c>
      <c r="F19" s="99" t="e">
        <f t="shared" si="0"/>
        <v>#REF!</v>
      </c>
      <c r="G19" s="104" t="e">
        <f t="shared" si="1"/>
        <v>#REF!</v>
      </c>
      <c r="H19" s="104" t="e">
        <f t="shared" si="3"/>
        <v>#REF!</v>
      </c>
      <c r="I19" s="1552" t="e">
        <f t="shared" si="2"/>
        <v>#REF!</v>
      </c>
      <c r="J19" s="1553"/>
    </row>
    <row r="20" spans="1:10" ht="17.100000000000001" customHeight="1">
      <c r="A20" s="102"/>
      <c r="B20" s="103">
        <v>55</v>
      </c>
      <c r="C20" s="99">
        <f>'อำนวยการ(Bridge)'!AN64</f>
        <v>4.0596573863636367</v>
      </c>
      <c r="D20" s="99" t="e">
        <f>'ดอกเบี้ย(Bridge)'!G19</f>
        <v>#REF!</v>
      </c>
      <c r="E20" s="99">
        <f>'ดอกเบี้ย(Bridge)'!G66</f>
        <v>4.5</v>
      </c>
      <c r="F20" s="99" t="e">
        <f t="shared" si="0"/>
        <v>#REF!</v>
      </c>
      <c r="G20" s="104" t="e">
        <f t="shared" si="1"/>
        <v>#REF!</v>
      </c>
      <c r="H20" s="104" t="e">
        <f t="shared" si="3"/>
        <v>#REF!</v>
      </c>
      <c r="I20" s="1548" t="e">
        <f t="shared" si="2"/>
        <v>#REF!</v>
      </c>
      <c r="J20" s="1549"/>
    </row>
    <row r="21" spans="1:10" ht="17.100000000000001" customHeight="1">
      <c r="A21" s="102"/>
      <c r="B21" s="103">
        <v>60</v>
      </c>
      <c r="C21" s="99">
        <f>'อำนวยการ(Bridge)'!AN65</f>
        <v>3.9593604166666667</v>
      </c>
      <c r="D21" s="99" t="e">
        <f>'ดอกเบี้ย(Bridge)'!G20</f>
        <v>#REF!</v>
      </c>
      <c r="E21" s="99">
        <f>'ดอกเบี้ย(Bridge)'!G67</f>
        <v>4.5</v>
      </c>
      <c r="F21" s="99" t="e">
        <f t="shared" si="0"/>
        <v>#REF!</v>
      </c>
      <c r="G21" s="104" t="e">
        <f t="shared" si="1"/>
        <v>#REF!</v>
      </c>
      <c r="H21" s="104" t="e">
        <f t="shared" si="3"/>
        <v>#REF!</v>
      </c>
      <c r="I21" s="1548" t="e">
        <f t="shared" si="2"/>
        <v>#REF!</v>
      </c>
      <c r="J21" s="1549"/>
    </row>
    <row r="22" spans="1:10" ht="17.100000000000001" customHeight="1">
      <c r="A22" s="102"/>
      <c r="B22" s="103">
        <v>65</v>
      </c>
      <c r="C22" s="99">
        <f>'อำนวยการ(Bridge)'!AN66</f>
        <v>4.1982322115384614</v>
      </c>
      <c r="D22" s="99" t="e">
        <f>'ดอกเบี้ย(Bridge)'!G21</f>
        <v>#REF!</v>
      </c>
      <c r="E22" s="99">
        <f>'ดอกเบี้ย(Bridge)'!G68</f>
        <v>4</v>
      </c>
      <c r="F22" s="99" t="e">
        <f t="shared" si="0"/>
        <v>#REF!</v>
      </c>
      <c r="G22" s="104" t="e">
        <f t="shared" si="1"/>
        <v>#REF!</v>
      </c>
      <c r="H22" s="104" t="e">
        <f t="shared" si="3"/>
        <v>#REF!</v>
      </c>
      <c r="I22" s="1548" t="e">
        <f t="shared" si="2"/>
        <v>#REF!</v>
      </c>
      <c r="J22" s="1549"/>
    </row>
    <row r="23" spans="1:10" ht="17.100000000000001" customHeight="1">
      <c r="A23" s="102"/>
      <c r="B23" s="103">
        <v>70</v>
      </c>
      <c r="C23" s="99">
        <f>'อำนวยการ(Bridge)'!AN67</f>
        <v>4.1122937500000001</v>
      </c>
      <c r="D23" s="99" t="e">
        <f>'ดอกเบี้ย(Bridge)'!G22</f>
        <v>#REF!</v>
      </c>
      <c r="E23" s="99">
        <f>'ดอกเบี้ย(Bridge)'!G69</f>
        <v>4</v>
      </c>
      <c r="F23" s="99" t="e">
        <f t="shared" si="0"/>
        <v>#REF!</v>
      </c>
      <c r="G23" s="104" t="e">
        <f t="shared" si="1"/>
        <v>#REF!</v>
      </c>
      <c r="H23" s="104" t="e">
        <f t="shared" si="3"/>
        <v>#REF!</v>
      </c>
      <c r="I23" s="1548" t="e">
        <f t="shared" si="2"/>
        <v>#REF!</v>
      </c>
      <c r="J23" s="1549"/>
    </row>
    <row r="24" spans="1:10" ht="17.100000000000001" customHeight="1">
      <c r="A24" s="102"/>
      <c r="B24" s="103">
        <v>75</v>
      </c>
      <c r="C24" s="99">
        <f>'อำนวยการ(Bridge)'!AN68</f>
        <v>4.0378137499999998</v>
      </c>
      <c r="D24" s="99" t="e">
        <f>'ดอกเบี้ย(Bridge)'!G23</f>
        <v>#REF!</v>
      </c>
      <c r="E24" s="99">
        <f>'ดอกเบี้ย(Bridge)'!G70</f>
        <v>4</v>
      </c>
      <c r="F24" s="99" t="e">
        <f t="shared" si="0"/>
        <v>#REF!</v>
      </c>
      <c r="G24" s="104" t="e">
        <f t="shared" si="1"/>
        <v>#REF!</v>
      </c>
      <c r="H24" s="104" t="e">
        <f t="shared" si="3"/>
        <v>#REF!</v>
      </c>
      <c r="I24" s="1548" t="e">
        <f t="shared" si="2"/>
        <v>#REF!</v>
      </c>
      <c r="J24" s="1549"/>
    </row>
    <row r="25" spans="1:10" ht="17.100000000000001" customHeight="1">
      <c r="A25" s="102"/>
      <c r="B25" s="103">
        <v>80</v>
      </c>
      <c r="C25" s="99">
        <f>'อำนวยการ(Bridge)'!AN69</f>
        <v>3.97264375</v>
      </c>
      <c r="D25" s="99" t="e">
        <f>'ดอกเบี้ย(Bridge)'!G24</f>
        <v>#REF!</v>
      </c>
      <c r="E25" s="99">
        <f>'ดอกเบี้ย(Bridge)'!G71</f>
        <v>4</v>
      </c>
      <c r="F25" s="99" t="e">
        <f t="shared" si="0"/>
        <v>#REF!</v>
      </c>
      <c r="G25" s="104" t="e">
        <f t="shared" si="1"/>
        <v>#REF!</v>
      </c>
      <c r="H25" s="104" t="e">
        <f t="shared" si="3"/>
        <v>#REF!</v>
      </c>
      <c r="I25" s="1548" t="e">
        <f t="shared" si="2"/>
        <v>#REF!</v>
      </c>
      <c r="J25" s="1549"/>
    </row>
    <row r="26" spans="1:10" ht="17.100000000000001" customHeight="1">
      <c r="A26" s="102"/>
      <c r="B26" s="103">
        <v>85</v>
      </c>
      <c r="C26" s="99">
        <f>'อำนวยการ(Bridge)'!AN70</f>
        <v>3.9151408088235291</v>
      </c>
      <c r="D26" s="99" t="e">
        <f>'ดอกเบี้ย(Bridge)'!G25</f>
        <v>#REF!</v>
      </c>
      <c r="E26" s="99">
        <f>'ดอกเบี้ย(Bridge)'!G72</f>
        <v>4</v>
      </c>
      <c r="F26" s="99" t="e">
        <f t="shared" si="0"/>
        <v>#REF!</v>
      </c>
      <c r="G26" s="104" t="e">
        <f t="shared" si="1"/>
        <v>#REF!</v>
      </c>
      <c r="H26" s="104" t="e">
        <f t="shared" si="3"/>
        <v>#REF!</v>
      </c>
      <c r="I26" s="1548" t="e">
        <f t="shared" si="2"/>
        <v>#REF!</v>
      </c>
      <c r="J26" s="1549"/>
    </row>
    <row r="27" spans="1:10" ht="17.100000000000001" customHeight="1">
      <c r="A27" s="102"/>
      <c r="B27" s="103">
        <v>90</v>
      </c>
      <c r="C27" s="99">
        <f>'อำนวยการ(Bridge)'!AN71</f>
        <v>3.8640270833333332</v>
      </c>
      <c r="D27" s="99" t="e">
        <f>'ดอกเบี้ย(Bridge)'!G26</f>
        <v>#REF!</v>
      </c>
      <c r="E27" s="99">
        <f>'ดอกเบี้ย(Bridge)'!G73</f>
        <v>4</v>
      </c>
      <c r="F27" s="99" t="e">
        <f t="shared" si="0"/>
        <v>#REF!</v>
      </c>
      <c r="G27" s="104" t="e">
        <f t="shared" si="1"/>
        <v>#REF!</v>
      </c>
      <c r="H27" s="104" t="e">
        <f t="shared" si="3"/>
        <v>#REF!</v>
      </c>
      <c r="I27" s="1548" t="e">
        <f t="shared" si="2"/>
        <v>#REF!</v>
      </c>
      <c r="J27" s="1549"/>
    </row>
    <row r="28" spans="1:10" ht="17.100000000000001" customHeight="1">
      <c r="A28" s="102"/>
      <c r="B28" s="103">
        <v>95</v>
      </c>
      <c r="C28" s="99">
        <f>'อำนวยการ(Bridge)'!AN72</f>
        <v>3.81829375</v>
      </c>
      <c r="D28" s="99" t="e">
        <f>'ดอกเบี้ย(Bridge)'!G27</f>
        <v>#REF!</v>
      </c>
      <c r="E28" s="99">
        <f>'ดอกเบี้ย(Bridge)'!G74</f>
        <v>4</v>
      </c>
      <c r="F28" s="99" t="e">
        <f t="shared" si="0"/>
        <v>#REF!</v>
      </c>
      <c r="G28" s="104" t="e">
        <f t="shared" si="1"/>
        <v>#REF!</v>
      </c>
      <c r="H28" s="104" t="e">
        <f t="shared" si="3"/>
        <v>#REF!</v>
      </c>
      <c r="I28" s="1548" t="e">
        <f t="shared" si="2"/>
        <v>#REF!</v>
      </c>
      <c r="J28" s="1549"/>
    </row>
    <row r="29" spans="1:10" ht="17.100000000000001" customHeight="1">
      <c r="A29" s="102"/>
      <c r="B29" s="103">
        <v>100</v>
      </c>
      <c r="C29" s="99">
        <f>'อำนวยการ(Bridge)'!AN73</f>
        <v>3.77713375</v>
      </c>
      <c r="D29" s="99" t="e">
        <f>'ดอกเบี้ย(Bridge)'!G28</f>
        <v>#REF!</v>
      </c>
      <c r="E29" s="99">
        <f>'ดอกเบี้ย(Bridge)'!G75</f>
        <v>4</v>
      </c>
      <c r="F29" s="99" t="e">
        <f t="shared" si="0"/>
        <v>#REF!</v>
      </c>
      <c r="G29" s="104" t="e">
        <f t="shared" si="1"/>
        <v>#REF!</v>
      </c>
      <c r="H29" s="104" t="e">
        <f t="shared" si="3"/>
        <v>#REF!</v>
      </c>
      <c r="I29" s="1548" t="e">
        <f t="shared" si="2"/>
        <v>#REF!</v>
      </c>
      <c r="J29" s="1549"/>
    </row>
    <row r="30" spans="1:10" ht="17.100000000000001" customHeight="1">
      <c r="A30" s="102"/>
      <c r="B30" s="103">
        <v>105</v>
      </c>
      <c r="C30" s="99">
        <f>'อำนวยการ(Bridge)'!AN74</f>
        <v>3.72876875</v>
      </c>
      <c r="D30" s="99" t="e">
        <f>'ดอกเบี้ย(Bridge)'!G29</f>
        <v>#REF!</v>
      </c>
      <c r="E30" s="99">
        <f>'ดอกเบี้ย(Bridge)'!G76</f>
        <v>3.5</v>
      </c>
      <c r="F30" s="99" t="e">
        <f t="shared" si="0"/>
        <v>#REF!</v>
      </c>
      <c r="G30" s="104" t="e">
        <f t="shared" si="1"/>
        <v>#REF!</v>
      </c>
      <c r="H30" s="104" t="e">
        <f t="shared" si="3"/>
        <v>#REF!</v>
      </c>
      <c r="I30" s="1548" t="e">
        <f t="shared" si="2"/>
        <v>#REF!</v>
      </c>
      <c r="J30" s="1549"/>
    </row>
    <row r="31" spans="1:10" ht="17.100000000000001" customHeight="1">
      <c r="A31" s="102"/>
      <c r="B31" s="103">
        <v>110</v>
      </c>
      <c r="C31" s="99">
        <f>'อำนวยการ(Bridge)'!AN75</f>
        <v>3.6165505681818182</v>
      </c>
      <c r="D31" s="99" t="e">
        <f>'ดอกเบี้ย(Bridge)'!G30</f>
        <v>#REF!</v>
      </c>
      <c r="E31" s="99">
        <f>'ดอกเบี้ย(Bridge)'!G77</f>
        <v>3.5</v>
      </c>
      <c r="F31" s="99" t="e">
        <f t="shared" si="0"/>
        <v>#REF!</v>
      </c>
      <c r="G31" s="104" t="e">
        <f t="shared" si="1"/>
        <v>#REF!</v>
      </c>
      <c r="H31" s="104" t="e">
        <f t="shared" si="3"/>
        <v>#REF!</v>
      </c>
      <c r="I31" s="1548" t="e">
        <f t="shared" si="2"/>
        <v>#REF!</v>
      </c>
      <c r="J31" s="1549"/>
    </row>
    <row r="32" spans="1:10" ht="17.100000000000001" customHeight="1">
      <c r="A32" s="102"/>
      <c r="B32" s="103">
        <v>115</v>
      </c>
      <c r="C32" s="99">
        <f>'อำนวยการ(Bridge)'!AN76</f>
        <v>3.5140904891304343</v>
      </c>
      <c r="D32" s="99" t="e">
        <f>'ดอกเบี้ย(Bridge)'!G31</f>
        <v>#REF!</v>
      </c>
      <c r="E32" s="99">
        <f>'ดอกเบี้ย(Bridge)'!G78</f>
        <v>3.5</v>
      </c>
      <c r="F32" s="99" t="e">
        <f t="shared" si="0"/>
        <v>#REF!</v>
      </c>
      <c r="G32" s="104" t="e">
        <f t="shared" si="1"/>
        <v>#REF!</v>
      </c>
      <c r="H32" s="104" t="e">
        <f t="shared" si="3"/>
        <v>#REF!</v>
      </c>
      <c r="I32" s="1548" t="e">
        <f t="shared" si="2"/>
        <v>#REF!</v>
      </c>
      <c r="J32" s="1549"/>
    </row>
    <row r="33" spans="1:10" ht="17.100000000000001" customHeight="1">
      <c r="A33" s="102"/>
      <c r="B33" s="103">
        <v>120</v>
      </c>
      <c r="C33" s="99">
        <f>'อำนวยการ(Bridge)'!AN77</f>
        <v>3.4201687499999998</v>
      </c>
      <c r="D33" s="99" t="e">
        <f>'ดอกเบี้ย(Bridge)'!G32</f>
        <v>#REF!</v>
      </c>
      <c r="E33" s="99">
        <f>'ดอกเบี้ย(Bridge)'!G79</f>
        <v>3.5</v>
      </c>
      <c r="F33" s="99" t="e">
        <f t="shared" si="0"/>
        <v>#REF!</v>
      </c>
      <c r="G33" s="104" t="e">
        <f t="shared" si="1"/>
        <v>#REF!</v>
      </c>
      <c r="H33" s="104" t="e">
        <f t="shared" si="3"/>
        <v>#REF!</v>
      </c>
      <c r="I33" s="1548" t="e">
        <f t="shared" si="2"/>
        <v>#REF!</v>
      </c>
      <c r="J33" s="1549"/>
    </row>
    <row r="34" spans="1:10" ht="17.100000000000001" customHeight="1">
      <c r="A34" s="102"/>
      <c r="B34" s="103">
        <v>125</v>
      </c>
      <c r="C34" s="99">
        <f>'อำนวยการ(Bridge)'!AN78</f>
        <v>3.3337607499999997</v>
      </c>
      <c r="D34" s="99" t="e">
        <f>'ดอกเบี้ย(Bridge)'!G33</f>
        <v>#REF!</v>
      </c>
      <c r="E34" s="99">
        <f>'ดอกเบี้ย(Bridge)'!G80</f>
        <v>3.5</v>
      </c>
      <c r="F34" s="99" t="e">
        <f t="shared" si="0"/>
        <v>#REF!</v>
      </c>
      <c r="G34" s="104" t="e">
        <f t="shared" si="1"/>
        <v>#REF!</v>
      </c>
      <c r="H34" s="104" t="e">
        <f t="shared" si="3"/>
        <v>#REF!</v>
      </c>
      <c r="I34" s="1548" t="e">
        <f t="shared" si="2"/>
        <v>#REF!</v>
      </c>
      <c r="J34" s="1549"/>
    </row>
    <row r="35" spans="1:10" ht="17.100000000000001" customHeight="1">
      <c r="A35" s="102"/>
      <c r="B35" s="103">
        <v>130</v>
      </c>
      <c r="C35" s="99">
        <f>'อำนวยการ(Bridge)'!AN79</f>
        <v>3.2539995192307689</v>
      </c>
      <c r="D35" s="99" t="e">
        <f>'ดอกเบี้ย(Bridge)'!G34</f>
        <v>#REF!</v>
      </c>
      <c r="E35" s="99">
        <f>'ดอกเบี้ย(Bridge)'!G81</f>
        <v>3.5</v>
      </c>
      <c r="F35" s="99" t="e">
        <f t="shared" si="0"/>
        <v>#REF!</v>
      </c>
      <c r="G35" s="104" t="e">
        <f t="shared" si="1"/>
        <v>#REF!</v>
      </c>
      <c r="H35" s="104" t="e">
        <f t="shared" si="3"/>
        <v>#REF!</v>
      </c>
      <c r="I35" s="1548" t="e">
        <f t="shared" si="2"/>
        <v>#REF!</v>
      </c>
      <c r="J35" s="1549"/>
    </row>
    <row r="36" spans="1:10" ht="17.100000000000001" customHeight="1">
      <c r="A36" s="102"/>
      <c r="B36" s="103">
        <v>135</v>
      </c>
      <c r="C36" s="99">
        <f>'อำนวยการ(Bridge)'!AN80</f>
        <v>3.1801465277777776</v>
      </c>
      <c r="D36" s="99" t="e">
        <f>'ดอกเบี้ย(Bridge)'!G35</f>
        <v>#REF!</v>
      </c>
      <c r="E36" s="99">
        <f>'ดอกเบี้ย(Bridge)'!G82</f>
        <v>3.5</v>
      </c>
      <c r="F36" s="99" t="e">
        <f t="shared" si="0"/>
        <v>#REF!</v>
      </c>
      <c r="G36" s="104" t="e">
        <f t="shared" si="1"/>
        <v>#REF!</v>
      </c>
      <c r="H36" s="104" t="e">
        <f t="shared" si="3"/>
        <v>#REF!</v>
      </c>
      <c r="I36" s="1548" t="e">
        <f t="shared" si="2"/>
        <v>#REF!</v>
      </c>
      <c r="J36" s="1549"/>
    </row>
    <row r="37" spans="1:10" ht="17.100000000000001" customHeight="1">
      <c r="A37" s="102"/>
      <c r="B37" s="103">
        <v>140</v>
      </c>
      <c r="C37" s="99">
        <f>'อำนวยการ(Bridge)'!AN81</f>
        <v>3.11156875</v>
      </c>
      <c r="D37" s="99" t="e">
        <f>'ดอกเบี้ย(Bridge)'!G36</f>
        <v>#REF!</v>
      </c>
      <c r="E37" s="99">
        <f>'ดอกเบี้ย(Bridge)'!G83</f>
        <v>3.5</v>
      </c>
      <c r="F37" s="99" t="e">
        <f t="shared" si="0"/>
        <v>#REF!</v>
      </c>
      <c r="G37" s="104" t="e">
        <f t="shared" si="1"/>
        <v>#REF!</v>
      </c>
      <c r="H37" s="104" t="e">
        <f t="shared" si="3"/>
        <v>#REF!</v>
      </c>
      <c r="I37" s="1548" t="e">
        <f t="shared" si="2"/>
        <v>#REF!</v>
      </c>
      <c r="J37" s="1549"/>
    </row>
    <row r="38" spans="1:10" ht="17.100000000000001" customHeight="1">
      <c r="A38" s="102"/>
      <c r="B38" s="103">
        <v>145</v>
      </c>
      <c r="C38" s="99">
        <f>'อำนวยการ(Bridge)'!AN82</f>
        <v>3.0477204741379307</v>
      </c>
      <c r="D38" s="99" t="e">
        <f>'ดอกเบี้ย(Bridge)'!G37</f>
        <v>#REF!</v>
      </c>
      <c r="E38" s="99">
        <f>'ดอกเบี้ย(Bridge)'!G84</f>
        <v>3.5</v>
      </c>
      <c r="F38" s="99" t="e">
        <f t="shared" si="0"/>
        <v>#REF!</v>
      </c>
      <c r="G38" s="104" t="e">
        <f t="shared" si="1"/>
        <v>#REF!</v>
      </c>
      <c r="H38" s="104" t="e">
        <f t="shared" si="3"/>
        <v>#REF!</v>
      </c>
      <c r="I38" s="1548" t="e">
        <f t="shared" si="2"/>
        <v>#REF!</v>
      </c>
      <c r="J38" s="1549"/>
    </row>
    <row r="39" spans="1:10" ht="17.100000000000001" customHeight="1">
      <c r="A39" s="102"/>
      <c r="B39" s="103">
        <v>150</v>
      </c>
      <c r="C39" s="99">
        <f>'อำนวยการ(Bridge)'!AN83</f>
        <v>2.9881287499999996</v>
      </c>
      <c r="D39" s="99" t="e">
        <f>'ดอกเบี้ย(Bridge)'!G38</f>
        <v>#REF!</v>
      </c>
      <c r="E39" s="99">
        <f>'ดอกเบี้ย(Bridge)'!G85</f>
        <v>3.5</v>
      </c>
      <c r="F39" s="99" t="e">
        <f t="shared" si="0"/>
        <v>#REF!</v>
      </c>
      <c r="G39" s="104" t="e">
        <f t="shared" si="1"/>
        <v>#REF!</v>
      </c>
      <c r="H39" s="104" t="e">
        <f t="shared" si="3"/>
        <v>#REF!</v>
      </c>
      <c r="I39" s="1548" t="e">
        <f t="shared" si="2"/>
        <v>#REF!</v>
      </c>
      <c r="J39" s="1549"/>
    </row>
    <row r="40" spans="1:10" ht="17.100000000000001" customHeight="1">
      <c r="A40" s="102"/>
      <c r="B40" s="103">
        <v>155</v>
      </c>
      <c r="C40" s="99">
        <f>'อำนวยการ(Bridge)'!AN84</f>
        <v>2.9323816532258062</v>
      </c>
      <c r="D40" s="99" t="e">
        <f>'ดอกเบี้ย(Bridge)'!G39</f>
        <v>#REF!</v>
      </c>
      <c r="E40" s="99">
        <f>'ดอกเบี้ย(Bridge)'!G86</f>
        <v>3.5</v>
      </c>
      <c r="F40" s="99" t="e">
        <f t="shared" si="0"/>
        <v>#REF!</v>
      </c>
      <c r="G40" s="104" t="e">
        <f t="shared" si="1"/>
        <v>#REF!</v>
      </c>
      <c r="H40" s="104" t="e">
        <f t="shared" si="3"/>
        <v>#REF!</v>
      </c>
      <c r="I40" s="1548" t="e">
        <f t="shared" si="2"/>
        <v>#REF!</v>
      </c>
      <c r="J40" s="1549"/>
    </row>
    <row r="41" spans="1:10" ht="17.100000000000001" customHeight="1">
      <c r="A41" s="102"/>
      <c r="B41" s="103">
        <v>160</v>
      </c>
      <c r="C41" s="99">
        <f>'อำนวยการ(Bridge)'!AN85</f>
        <v>2.8801187500000003</v>
      </c>
      <c r="D41" s="99" t="e">
        <f>'ดอกเบี้ย(Bridge)'!G40</f>
        <v>#REF!</v>
      </c>
      <c r="E41" s="99">
        <f>'ดอกเบี้ย(Bridge)'!G87</f>
        <v>3.5</v>
      </c>
      <c r="F41" s="99" t="e">
        <f t="shared" si="0"/>
        <v>#REF!</v>
      </c>
      <c r="G41" s="104" t="e">
        <f t="shared" si="1"/>
        <v>#REF!</v>
      </c>
      <c r="H41" s="104" t="e">
        <f t="shared" si="3"/>
        <v>#REF!</v>
      </c>
      <c r="I41" s="1548" t="e">
        <f t="shared" si="2"/>
        <v>#REF!</v>
      </c>
      <c r="J41" s="1549"/>
    </row>
    <row r="42" spans="1:10" ht="17.100000000000001" customHeight="1">
      <c r="A42" s="102"/>
      <c r="B42" s="103">
        <v>165</v>
      </c>
      <c r="C42" s="99">
        <f>'อำนวยการ(Bridge)'!AN86</f>
        <v>2.8310232954545453</v>
      </c>
      <c r="D42" s="99" t="e">
        <f>'ดอกเบี้ย(Bridge)'!G41</f>
        <v>#REF!</v>
      </c>
      <c r="E42" s="99">
        <f>'ดอกเบี้ย(Bridge)'!G88</f>
        <v>3.5</v>
      </c>
      <c r="F42" s="99" t="e">
        <f t="shared" si="0"/>
        <v>#REF!</v>
      </c>
      <c r="G42" s="104" t="e">
        <f t="shared" si="1"/>
        <v>#REF!</v>
      </c>
      <c r="H42" s="104" t="e">
        <f t="shared" si="3"/>
        <v>#REF!</v>
      </c>
      <c r="I42" s="1548" t="e">
        <f t="shared" si="2"/>
        <v>#REF!</v>
      </c>
      <c r="J42" s="1549"/>
    </row>
    <row r="43" spans="1:10" ht="17.100000000000001" customHeight="1">
      <c r="A43" s="102"/>
      <c r="B43" s="103">
        <v>170</v>
      </c>
      <c r="C43" s="99">
        <f>'อำนวยการ(Bridge)'!AN87</f>
        <v>2.7848158088235291</v>
      </c>
      <c r="D43" s="99" t="e">
        <f>'ดอกเบี้ย(Bridge)'!G42</f>
        <v>#REF!</v>
      </c>
      <c r="E43" s="99">
        <f>'ดอกเบี้ย(Bridge)'!G89</f>
        <v>3.5</v>
      </c>
      <c r="F43" s="99" t="e">
        <f t="shared" si="0"/>
        <v>#REF!</v>
      </c>
      <c r="G43" s="104" t="e">
        <f t="shared" si="1"/>
        <v>#REF!</v>
      </c>
      <c r="H43" s="104" t="e">
        <f t="shared" si="3"/>
        <v>#REF!</v>
      </c>
      <c r="I43" s="1548" t="e">
        <f t="shared" si="2"/>
        <v>#REF!</v>
      </c>
      <c r="J43" s="1549"/>
    </row>
    <row r="44" spans="1:10" ht="17.100000000000001" customHeight="1">
      <c r="A44" s="102"/>
      <c r="B44" s="103">
        <v>175</v>
      </c>
      <c r="C44" s="99">
        <f>'อำนวยการ(Bridge)'!AN88</f>
        <v>2.7412487499999996</v>
      </c>
      <c r="D44" s="99" t="e">
        <f>'ดอกเบี้ย(Bridge)'!G43</f>
        <v>#REF!</v>
      </c>
      <c r="E44" s="99">
        <f>'ดอกเบี้ย(Bridge)'!G90</f>
        <v>3.5</v>
      </c>
      <c r="F44" s="99" t="e">
        <f t="shared" si="0"/>
        <v>#REF!</v>
      </c>
      <c r="G44" s="104" t="e">
        <f t="shared" si="1"/>
        <v>#REF!</v>
      </c>
      <c r="H44" s="104" t="e">
        <f t="shared" si="3"/>
        <v>#REF!</v>
      </c>
      <c r="I44" s="1548" t="e">
        <f t="shared" si="2"/>
        <v>#REF!</v>
      </c>
      <c r="J44" s="1549"/>
    </row>
    <row r="45" spans="1:10" ht="17.100000000000001" customHeight="1">
      <c r="A45" s="102"/>
      <c r="B45" s="103">
        <v>180</v>
      </c>
      <c r="C45" s="99">
        <f>'อำนวยการ(Bridge)'!AN89</f>
        <v>2.7001020833333333</v>
      </c>
      <c r="D45" s="99" t="e">
        <f>'ดอกเบี้ย(Bridge)'!G44</f>
        <v>#REF!</v>
      </c>
      <c r="E45" s="99">
        <f>'ดอกเบี้ย(Bridge)'!G91</f>
        <v>3.5</v>
      </c>
      <c r="F45" s="99" t="e">
        <f>(C45+D45+E45)</f>
        <v>#REF!</v>
      </c>
      <c r="G45" s="104" t="e">
        <f t="shared" si="1"/>
        <v>#REF!</v>
      </c>
      <c r="H45" s="104" t="e">
        <f t="shared" si="3"/>
        <v>#REF!</v>
      </c>
      <c r="I45" s="1548" t="e">
        <f>(G45*H45)</f>
        <v>#REF!</v>
      </c>
      <c r="J45" s="1549"/>
    </row>
    <row r="46" spans="1:10" ht="16.5" customHeight="1">
      <c r="A46" s="102"/>
      <c r="B46" s="103">
        <v>185</v>
      </c>
      <c r="C46" s="99">
        <f>'อำนวยการ(Bridge)'!AN90</f>
        <v>2.6611795608108109</v>
      </c>
      <c r="D46" s="99" t="e">
        <f>'ดอกเบี้ย(Bridge)'!G45</f>
        <v>#REF!</v>
      </c>
      <c r="E46" s="99">
        <f>'ดอกเบี้ย(Bridge)'!G92</f>
        <v>3.5</v>
      </c>
      <c r="F46" s="99" t="e">
        <f>(C46+D46+E46)</f>
        <v>#REF!</v>
      </c>
      <c r="G46" s="104" t="e">
        <f t="shared" si="1"/>
        <v>#REF!</v>
      </c>
      <c r="H46" s="104" t="e">
        <f t="shared" si="3"/>
        <v>#REF!</v>
      </c>
      <c r="I46" s="1548" t="e">
        <f>(G46*H46)</f>
        <v>#REF!</v>
      </c>
      <c r="J46" s="1549"/>
    </row>
    <row r="47" spans="1:10" ht="16.5" customHeight="1">
      <c r="A47" s="102"/>
      <c r="B47" s="103">
        <v>190</v>
      </c>
      <c r="C47" s="99">
        <f>'อำนวยการ(Bridge)'!AN91</f>
        <v>2.6243055921052632</v>
      </c>
      <c r="D47" s="99" t="e">
        <f>'ดอกเบี้ย(Bridge)'!G46</f>
        <v>#REF!</v>
      </c>
      <c r="E47" s="99">
        <f>'ดอกเบี้ย(Bridge)'!G93</f>
        <v>3.5</v>
      </c>
      <c r="F47" s="99" t="e">
        <f>(C47+D47+E47)</f>
        <v>#REF!</v>
      </c>
      <c r="G47" s="104" t="e">
        <f>1+(F47/100)</f>
        <v>#REF!</v>
      </c>
      <c r="H47" s="104" t="e">
        <f>1+($I$4/100)</f>
        <v>#REF!</v>
      </c>
      <c r="I47" s="1548" t="e">
        <f>(G47*H47)</f>
        <v>#REF!</v>
      </c>
      <c r="J47" s="1549"/>
    </row>
    <row r="48" spans="1:10" ht="17.25" customHeight="1">
      <c r="A48" s="102"/>
      <c r="B48" s="103">
        <v>195</v>
      </c>
      <c r="C48" s="99">
        <f>'อำนวยการ(Bridge)'!AN92</f>
        <v>2.589322596153846</v>
      </c>
      <c r="D48" s="99" t="e">
        <f>'ดอกเบี้ย(Bridge)'!G47</f>
        <v>#REF!</v>
      </c>
      <c r="E48" s="99">
        <f>'ดอกเบี้ย(Bridge)'!G94</f>
        <v>3.5</v>
      </c>
      <c r="F48" s="99" t="e">
        <f>(C48+D48+E48)</f>
        <v>#REF!</v>
      </c>
      <c r="G48" s="104" t="e">
        <f>1+(F48/100)</f>
        <v>#REF!</v>
      </c>
      <c r="H48" s="104" t="e">
        <f>1+($I$4/100)</f>
        <v>#REF!</v>
      </c>
      <c r="I48" s="1548" t="e">
        <f>(G48*H48)</f>
        <v>#REF!</v>
      </c>
      <c r="J48" s="1549"/>
    </row>
    <row r="49" spans="1:10" ht="16.5" customHeight="1">
      <c r="A49" s="105" t="s">
        <v>808</v>
      </c>
      <c r="B49" s="106">
        <v>200</v>
      </c>
      <c r="C49" s="107">
        <f>'อำนวยการ(Bridge)'!AN93</f>
        <v>2.5560887499999998</v>
      </c>
      <c r="D49" s="108" t="e">
        <f>'ดอกเบี้ย(Bridge)'!G48</f>
        <v>#REF!</v>
      </c>
      <c r="E49" s="107">
        <f>'ดอกเบี้ย(Bridge)'!G95</f>
        <v>3.5</v>
      </c>
      <c r="F49" s="108" t="e">
        <f>(C49+D49+E49)</f>
        <v>#REF!</v>
      </c>
      <c r="G49" s="107" t="e">
        <f>1+(F49/100)</f>
        <v>#REF!</v>
      </c>
      <c r="H49" s="107" t="e">
        <f>1+($I$4/100)</f>
        <v>#REF!</v>
      </c>
      <c r="I49" s="1550" t="e">
        <f>(G49*H49)</f>
        <v>#REF!</v>
      </c>
      <c r="J49" s="1551"/>
    </row>
    <row r="50" spans="1:10" ht="16.5" customHeight="1">
      <c r="A50" s="648" t="s">
        <v>358</v>
      </c>
      <c r="B50" s="110"/>
      <c r="C50" s="111"/>
      <c r="D50" s="111"/>
      <c r="E50" s="111"/>
      <c r="F50" s="111"/>
      <c r="G50" s="111"/>
      <c r="H50" s="111"/>
      <c r="I50" s="649" t="s">
        <v>359</v>
      </c>
      <c r="J50" s="650"/>
    </row>
    <row r="51" spans="1:10" ht="21.75" customHeight="1">
      <c r="A51" s="1544" t="s">
        <v>360</v>
      </c>
      <c r="B51" s="1544"/>
      <c r="C51" s="1544"/>
      <c r="D51" s="1544"/>
      <c r="E51" s="1544"/>
      <c r="F51" s="1544"/>
      <c r="G51" s="1544"/>
      <c r="H51" s="1544"/>
      <c r="I51" s="1544"/>
      <c r="J51" s="1544"/>
    </row>
    <row r="52" spans="1:10" ht="24" customHeight="1">
      <c r="A52" s="1529" t="s">
        <v>361</v>
      </c>
      <c r="B52" s="1529"/>
      <c r="C52" s="1529"/>
      <c r="D52" s="1529"/>
      <c r="E52" s="1529"/>
      <c r="F52" s="1529"/>
      <c r="G52" s="1529"/>
      <c r="H52" s="1529"/>
      <c r="I52" s="1529"/>
      <c r="J52" s="1529"/>
    </row>
    <row r="53" spans="1:10" ht="18" customHeight="1">
      <c r="A53" s="152"/>
      <c r="B53" s="84" t="s">
        <v>790</v>
      </c>
      <c r="C53" s="84"/>
      <c r="D53" s="84" t="e">
        <f>D3</f>
        <v>#REF!</v>
      </c>
      <c r="E53" s="85" t="s">
        <v>791</v>
      </c>
      <c r="F53" s="84" t="s">
        <v>792</v>
      </c>
      <c r="G53" s="86"/>
      <c r="H53" s="84"/>
      <c r="I53" s="84" t="e">
        <f>I3</f>
        <v>#REF!</v>
      </c>
      <c r="J53" s="85" t="s">
        <v>793</v>
      </c>
    </row>
    <row r="54" spans="1:10" ht="18" customHeight="1">
      <c r="A54" s="149"/>
      <c r="B54" s="84" t="s">
        <v>794</v>
      </c>
      <c r="C54" s="84"/>
      <c r="D54" s="84" t="e">
        <f>D4</f>
        <v>#REF!</v>
      </c>
      <c r="E54" s="85" t="s">
        <v>791</v>
      </c>
      <c r="F54" s="88" t="s">
        <v>795</v>
      </c>
      <c r="G54" s="84"/>
      <c r="H54" s="84"/>
      <c r="I54" s="84">
        <v>0</v>
      </c>
      <c r="J54" s="89" t="s">
        <v>793</v>
      </c>
    </row>
    <row r="55" spans="1:10" ht="8.25" customHeight="1"/>
    <row r="56" spans="1:10" ht="16.5" customHeight="1">
      <c r="A56" s="1545" t="s">
        <v>796</v>
      </c>
      <c r="B56" s="1546"/>
      <c r="C56" s="1545" t="s">
        <v>797</v>
      </c>
      <c r="D56" s="1547"/>
      <c r="E56" s="1547"/>
      <c r="F56" s="1546"/>
      <c r="G56" s="90" t="s">
        <v>470</v>
      </c>
      <c r="H56" s="90" t="s">
        <v>798</v>
      </c>
      <c r="I56" s="1545"/>
      <c r="J56" s="1546"/>
    </row>
    <row r="57" spans="1:10" ht="16.5" customHeight="1">
      <c r="A57" s="1535" t="s">
        <v>799</v>
      </c>
      <c r="B57" s="1536"/>
      <c r="C57" s="1537" t="s">
        <v>791</v>
      </c>
      <c r="D57" s="1538"/>
      <c r="E57" s="1538"/>
      <c r="F57" s="1539"/>
      <c r="G57" s="91" t="s">
        <v>800</v>
      </c>
      <c r="H57" s="92"/>
      <c r="I57" s="1540" t="s">
        <v>487</v>
      </c>
      <c r="J57" s="1541"/>
    </row>
    <row r="58" spans="1:10" ht="16.5" customHeight="1">
      <c r="A58" s="646"/>
      <c r="B58" s="647"/>
      <c r="C58" s="90" t="s">
        <v>397</v>
      </c>
      <c r="D58" s="90" t="s">
        <v>397</v>
      </c>
      <c r="E58" s="90" t="s">
        <v>397</v>
      </c>
      <c r="F58" s="90" t="s">
        <v>470</v>
      </c>
      <c r="G58" s="91" t="s">
        <v>673</v>
      </c>
      <c r="H58" s="91" t="s">
        <v>801</v>
      </c>
      <c r="I58" s="1542"/>
      <c r="J58" s="1543"/>
    </row>
    <row r="59" spans="1:10" ht="16.5" customHeight="1">
      <c r="A59" s="1537" t="s">
        <v>802</v>
      </c>
      <c r="B59" s="1539"/>
      <c r="C59" s="95" t="s">
        <v>803</v>
      </c>
      <c r="D59" s="95" t="s">
        <v>804</v>
      </c>
      <c r="E59" s="95" t="s">
        <v>805</v>
      </c>
      <c r="F59" s="91" t="s">
        <v>806</v>
      </c>
      <c r="G59" s="91"/>
      <c r="H59" s="96"/>
      <c r="I59" s="1535"/>
      <c r="J59" s="1536"/>
    </row>
    <row r="60" spans="1:10" ht="16.5" customHeight="1">
      <c r="A60" s="97" t="s">
        <v>807</v>
      </c>
      <c r="B60" s="98">
        <f t="shared" ref="B60:G75" si="4">B10</f>
        <v>5</v>
      </c>
      <c r="C60" s="99">
        <f t="shared" si="4"/>
        <v>10.2393</v>
      </c>
      <c r="D60" s="99" t="e">
        <f t="shared" si="4"/>
        <v>#REF!</v>
      </c>
      <c r="E60" s="99">
        <f t="shared" si="4"/>
        <v>5.5</v>
      </c>
      <c r="F60" s="100" t="e">
        <f t="shared" si="4"/>
        <v>#REF!</v>
      </c>
      <c r="G60" s="101" t="e">
        <f t="shared" si="4"/>
        <v>#REF!</v>
      </c>
      <c r="H60" s="101">
        <f>$I$54+1</f>
        <v>1</v>
      </c>
      <c r="I60" s="1533" t="e">
        <f>(G60*H60)</f>
        <v>#REF!</v>
      </c>
      <c r="J60" s="1534"/>
    </row>
    <row r="61" spans="1:10" ht="16.5" customHeight="1">
      <c r="A61" s="102"/>
      <c r="B61" s="103">
        <f t="shared" si="4"/>
        <v>10</v>
      </c>
      <c r="C61" s="99">
        <f t="shared" si="4"/>
        <v>7.9533500000000004</v>
      </c>
      <c r="D61" s="99" t="e">
        <f t="shared" si="4"/>
        <v>#REF!</v>
      </c>
      <c r="E61" s="99">
        <f t="shared" si="4"/>
        <v>5.5</v>
      </c>
      <c r="F61" s="99" t="e">
        <f t="shared" si="4"/>
        <v>#REF!</v>
      </c>
      <c r="G61" s="104" t="e">
        <f t="shared" si="4"/>
        <v>#REF!</v>
      </c>
      <c r="H61" s="104">
        <f>$I$54+1</f>
        <v>1</v>
      </c>
      <c r="I61" s="1526" t="e">
        <f t="shared" ref="I61:I99" si="5">(G61*H61)</f>
        <v>#REF!</v>
      </c>
      <c r="J61" s="1527"/>
    </row>
    <row r="62" spans="1:10" ht="16.5" customHeight="1">
      <c r="A62" s="102"/>
      <c r="B62" s="103">
        <v>15</v>
      </c>
      <c r="C62" s="99">
        <f t="shared" si="4"/>
        <v>7.8041999999999998</v>
      </c>
      <c r="D62" s="99" t="e">
        <f t="shared" si="4"/>
        <v>#REF!</v>
      </c>
      <c r="E62" s="99">
        <f t="shared" si="4"/>
        <v>5.5</v>
      </c>
      <c r="F62" s="99" t="e">
        <f t="shared" si="4"/>
        <v>#REF!</v>
      </c>
      <c r="G62" s="104" t="e">
        <f t="shared" si="4"/>
        <v>#REF!</v>
      </c>
      <c r="H62" s="104">
        <f t="shared" ref="H62:H99" si="6">$I$54+1</f>
        <v>1</v>
      </c>
      <c r="I62" s="1526" t="e">
        <f t="shared" si="5"/>
        <v>#REF!</v>
      </c>
      <c r="J62" s="1527"/>
    </row>
    <row r="63" spans="1:10" ht="16.5" customHeight="1">
      <c r="A63" s="102"/>
      <c r="B63" s="103">
        <v>20</v>
      </c>
      <c r="C63" s="99">
        <f t="shared" si="4"/>
        <v>7.5434999999999999</v>
      </c>
      <c r="D63" s="99" t="e">
        <f t="shared" si="4"/>
        <v>#REF!</v>
      </c>
      <c r="E63" s="99">
        <f t="shared" si="4"/>
        <v>5.5</v>
      </c>
      <c r="F63" s="99" t="e">
        <f t="shared" si="4"/>
        <v>#REF!</v>
      </c>
      <c r="G63" s="104" t="e">
        <f t="shared" si="4"/>
        <v>#REF!</v>
      </c>
      <c r="H63" s="104">
        <f t="shared" si="6"/>
        <v>1</v>
      </c>
      <c r="I63" s="1526" t="e">
        <f t="shared" si="5"/>
        <v>#REF!</v>
      </c>
      <c r="J63" s="1527"/>
    </row>
    <row r="64" spans="1:10" ht="16.5" customHeight="1">
      <c r="A64" s="102"/>
      <c r="B64" s="103">
        <v>25</v>
      </c>
      <c r="C64" s="99">
        <f t="shared" si="4"/>
        <v>6.3526499999999997</v>
      </c>
      <c r="D64" s="99" t="e">
        <f t="shared" si="4"/>
        <v>#REF!</v>
      </c>
      <c r="E64" s="99">
        <f t="shared" si="4"/>
        <v>5.5</v>
      </c>
      <c r="F64" s="99" t="e">
        <f t="shared" si="4"/>
        <v>#REF!</v>
      </c>
      <c r="G64" s="104" t="e">
        <f t="shared" si="4"/>
        <v>#REF!</v>
      </c>
      <c r="H64" s="104">
        <f t="shared" si="6"/>
        <v>1</v>
      </c>
      <c r="I64" s="1526" t="e">
        <f t="shared" si="5"/>
        <v>#REF!</v>
      </c>
      <c r="J64" s="1527"/>
    </row>
    <row r="65" spans="1:10" ht="16.5" customHeight="1">
      <c r="A65" s="102"/>
      <c r="B65" s="103">
        <v>30</v>
      </c>
      <c r="C65" s="99">
        <f t="shared" si="4"/>
        <v>6.4889000000000001</v>
      </c>
      <c r="D65" s="99" t="e">
        <f t="shared" si="4"/>
        <v>#REF!</v>
      </c>
      <c r="E65" s="99">
        <f t="shared" si="4"/>
        <v>5</v>
      </c>
      <c r="F65" s="99" t="e">
        <f t="shared" si="4"/>
        <v>#REF!</v>
      </c>
      <c r="G65" s="104" t="e">
        <f t="shared" si="4"/>
        <v>#REF!</v>
      </c>
      <c r="H65" s="104">
        <f t="shared" si="6"/>
        <v>1</v>
      </c>
      <c r="I65" s="1526" t="e">
        <f t="shared" si="5"/>
        <v>#REF!</v>
      </c>
      <c r="J65" s="1527"/>
    </row>
    <row r="66" spans="1:10" ht="16.5" customHeight="1">
      <c r="A66" s="102"/>
      <c r="B66" s="103">
        <v>35</v>
      </c>
      <c r="C66" s="99">
        <f t="shared" si="4"/>
        <v>6.0806007518344751</v>
      </c>
      <c r="D66" s="99" t="e">
        <f t="shared" si="4"/>
        <v>#REF!</v>
      </c>
      <c r="E66" s="99">
        <f t="shared" si="4"/>
        <v>5</v>
      </c>
      <c r="F66" s="99" t="e">
        <f t="shared" si="4"/>
        <v>#REF!</v>
      </c>
      <c r="G66" s="104" t="e">
        <f t="shared" si="4"/>
        <v>#REF!</v>
      </c>
      <c r="H66" s="104">
        <f t="shared" si="6"/>
        <v>1</v>
      </c>
      <c r="I66" s="1526" t="e">
        <f t="shared" si="5"/>
        <v>#REF!</v>
      </c>
      <c r="J66" s="1527"/>
    </row>
    <row r="67" spans="1:10" ht="16.5" customHeight="1">
      <c r="A67" s="102"/>
      <c r="B67" s="103">
        <v>40</v>
      </c>
      <c r="C67" s="99">
        <f t="shared" si="4"/>
        <v>5.5419866690352118</v>
      </c>
      <c r="D67" s="99" t="e">
        <f t="shared" si="4"/>
        <v>#REF!</v>
      </c>
      <c r="E67" s="99">
        <f t="shared" si="4"/>
        <v>5</v>
      </c>
      <c r="F67" s="99" t="e">
        <f t="shared" si="4"/>
        <v>#REF!</v>
      </c>
      <c r="G67" s="104" t="e">
        <f t="shared" si="4"/>
        <v>#REF!</v>
      </c>
      <c r="H67" s="104">
        <f t="shared" si="6"/>
        <v>1</v>
      </c>
      <c r="I67" s="1526" t="e">
        <f t="shared" si="5"/>
        <v>#REF!</v>
      </c>
      <c r="J67" s="1527"/>
    </row>
    <row r="68" spans="1:10" ht="16.5" customHeight="1">
      <c r="A68" s="102"/>
      <c r="B68" s="103">
        <v>45</v>
      </c>
      <c r="C68" s="99">
        <f t="shared" si="4"/>
        <v>5.1229388888888883</v>
      </c>
      <c r="D68" s="99" t="e">
        <f t="shared" si="4"/>
        <v>#REF!</v>
      </c>
      <c r="E68" s="99">
        <f t="shared" si="4"/>
        <v>4.5</v>
      </c>
      <c r="F68" s="99" t="e">
        <f t="shared" si="4"/>
        <v>#REF!</v>
      </c>
      <c r="G68" s="104" t="e">
        <f t="shared" si="4"/>
        <v>#REF!</v>
      </c>
      <c r="H68" s="104">
        <f t="shared" si="6"/>
        <v>1</v>
      </c>
      <c r="I68" s="1526" t="e">
        <f t="shared" si="5"/>
        <v>#REF!</v>
      </c>
      <c r="J68" s="1527"/>
    </row>
    <row r="69" spans="1:10" ht="16.5" customHeight="1">
      <c r="A69" s="102"/>
      <c r="B69" s="103">
        <v>50</v>
      </c>
      <c r="C69" s="99">
        <f t="shared" si="4"/>
        <v>4.7877078678792468</v>
      </c>
      <c r="D69" s="99" t="e">
        <f t="shared" si="4"/>
        <v>#REF!</v>
      </c>
      <c r="E69" s="99">
        <f t="shared" si="4"/>
        <v>4.5</v>
      </c>
      <c r="F69" s="99" t="e">
        <f t="shared" si="4"/>
        <v>#REF!</v>
      </c>
      <c r="G69" s="104" t="e">
        <f t="shared" si="4"/>
        <v>#REF!</v>
      </c>
      <c r="H69" s="104">
        <f t="shared" si="6"/>
        <v>1</v>
      </c>
      <c r="I69" s="1526" t="e">
        <f t="shared" si="5"/>
        <v>#REF!</v>
      </c>
      <c r="J69" s="1527"/>
    </row>
    <row r="70" spans="1:10" ht="16.5" customHeight="1">
      <c r="A70" s="102"/>
      <c r="B70" s="103">
        <v>55</v>
      </c>
      <c r="C70" s="99">
        <f t="shared" si="4"/>
        <v>4.0596573863636367</v>
      </c>
      <c r="D70" s="99" t="e">
        <f t="shared" si="4"/>
        <v>#REF!</v>
      </c>
      <c r="E70" s="99">
        <f t="shared" si="4"/>
        <v>4.5</v>
      </c>
      <c r="F70" s="99" t="e">
        <f t="shared" si="4"/>
        <v>#REF!</v>
      </c>
      <c r="G70" s="104" t="e">
        <f t="shared" si="4"/>
        <v>#REF!</v>
      </c>
      <c r="H70" s="104">
        <f t="shared" si="6"/>
        <v>1</v>
      </c>
      <c r="I70" s="1526" t="e">
        <f t="shared" si="5"/>
        <v>#REF!</v>
      </c>
      <c r="J70" s="1527"/>
    </row>
    <row r="71" spans="1:10" ht="16.5" customHeight="1">
      <c r="A71" s="102"/>
      <c r="B71" s="103">
        <v>60</v>
      </c>
      <c r="C71" s="99">
        <f t="shared" si="4"/>
        <v>3.9593604166666667</v>
      </c>
      <c r="D71" s="99" t="e">
        <f t="shared" si="4"/>
        <v>#REF!</v>
      </c>
      <c r="E71" s="99">
        <f t="shared" si="4"/>
        <v>4.5</v>
      </c>
      <c r="F71" s="99" t="e">
        <f t="shared" si="4"/>
        <v>#REF!</v>
      </c>
      <c r="G71" s="104" t="e">
        <f t="shared" si="4"/>
        <v>#REF!</v>
      </c>
      <c r="H71" s="104">
        <f t="shared" si="6"/>
        <v>1</v>
      </c>
      <c r="I71" s="1526" t="e">
        <f t="shared" si="5"/>
        <v>#REF!</v>
      </c>
      <c r="J71" s="1527"/>
    </row>
    <row r="72" spans="1:10" ht="16.5" customHeight="1">
      <c r="A72" s="102"/>
      <c r="B72" s="103">
        <v>65</v>
      </c>
      <c r="C72" s="99">
        <f t="shared" si="4"/>
        <v>4.1982322115384614</v>
      </c>
      <c r="D72" s="99" t="e">
        <f t="shared" si="4"/>
        <v>#REF!</v>
      </c>
      <c r="E72" s="99">
        <f t="shared" si="4"/>
        <v>4</v>
      </c>
      <c r="F72" s="99" t="e">
        <f t="shared" si="4"/>
        <v>#REF!</v>
      </c>
      <c r="G72" s="104" t="e">
        <f t="shared" si="4"/>
        <v>#REF!</v>
      </c>
      <c r="H72" s="104">
        <f t="shared" si="6"/>
        <v>1</v>
      </c>
      <c r="I72" s="1526" t="e">
        <f t="shared" si="5"/>
        <v>#REF!</v>
      </c>
      <c r="J72" s="1527"/>
    </row>
    <row r="73" spans="1:10" ht="16.5" customHeight="1">
      <c r="A73" s="102"/>
      <c r="B73" s="103">
        <v>70</v>
      </c>
      <c r="C73" s="99">
        <f t="shared" si="4"/>
        <v>4.1122937500000001</v>
      </c>
      <c r="D73" s="99" t="e">
        <f t="shared" si="4"/>
        <v>#REF!</v>
      </c>
      <c r="E73" s="99">
        <f t="shared" si="4"/>
        <v>4</v>
      </c>
      <c r="F73" s="99" t="e">
        <f t="shared" si="4"/>
        <v>#REF!</v>
      </c>
      <c r="G73" s="104" t="e">
        <f t="shared" si="4"/>
        <v>#REF!</v>
      </c>
      <c r="H73" s="104">
        <f t="shared" si="6"/>
        <v>1</v>
      </c>
      <c r="I73" s="1526" t="e">
        <f t="shared" si="5"/>
        <v>#REF!</v>
      </c>
      <c r="J73" s="1527"/>
    </row>
    <row r="74" spans="1:10" ht="16.5" customHeight="1">
      <c r="A74" s="102"/>
      <c r="B74" s="103">
        <v>75</v>
      </c>
      <c r="C74" s="99">
        <f t="shared" si="4"/>
        <v>4.0378137499999998</v>
      </c>
      <c r="D74" s="99" t="e">
        <f t="shared" si="4"/>
        <v>#REF!</v>
      </c>
      <c r="E74" s="99">
        <f t="shared" si="4"/>
        <v>4</v>
      </c>
      <c r="F74" s="99" t="e">
        <f t="shared" si="4"/>
        <v>#REF!</v>
      </c>
      <c r="G74" s="104" t="e">
        <f t="shared" si="4"/>
        <v>#REF!</v>
      </c>
      <c r="H74" s="104">
        <f t="shared" si="6"/>
        <v>1</v>
      </c>
      <c r="I74" s="1526" t="e">
        <f t="shared" si="5"/>
        <v>#REF!</v>
      </c>
      <c r="J74" s="1527"/>
    </row>
    <row r="75" spans="1:10" ht="16.5" customHeight="1">
      <c r="A75" s="102"/>
      <c r="B75" s="103">
        <v>80</v>
      </c>
      <c r="C75" s="99">
        <f t="shared" si="4"/>
        <v>3.97264375</v>
      </c>
      <c r="D75" s="99" t="e">
        <f t="shared" si="4"/>
        <v>#REF!</v>
      </c>
      <c r="E75" s="99">
        <f t="shared" si="4"/>
        <v>4</v>
      </c>
      <c r="F75" s="99" t="e">
        <f t="shared" si="4"/>
        <v>#REF!</v>
      </c>
      <c r="G75" s="104" t="e">
        <f t="shared" si="4"/>
        <v>#REF!</v>
      </c>
      <c r="H75" s="104">
        <f t="shared" si="6"/>
        <v>1</v>
      </c>
      <c r="I75" s="1526" t="e">
        <f t="shared" si="5"/>
        <v>#REF!</v>
      </c>
      <c r="J75" s="1527"/>
    </row>
    <row r="76" spans="1:10" ht="16.5" customHeight="1">
      <c r="A76" s="102"/>
      <c r="B76" s="103">
        <v>85</v>
      </c>
      <c r="C76" s="99">
        <f t="shared" ref="C76:G91" si="7">C26</f>
        <v>3.9151408088235291</v>
      </c>
      <c r="D76" s="99" t="e">
        <f t="shared" si="7"/>
        <v>#REF!</v>
      </c>
      <c r="E76" s="99">
        <f t="shared" si="7"/>
        <v>4</v>
      </c>
      <c r="F76" s="99" t="e">
        <f t="shared" si="7"/>
        <v>#REF!</v>
      </c>
      <c r="G76" s="104" t="e">
        <f t="shared" si="7"/>
        <v>#REF!</v>
      </c>
      <c r="H76" s="104">
        <f t="shared" si="6"/>
        <v>1</v>
      </c>
      <c r="I76" s="1526" t="e">
        <f t="shared" si="5"/>
        <v>#REF!</v>
      </c>
      <c r="J76" s="1527"/>
    </row>
    <row r="77" spans="1:10" ht="16.5" customHeight="1">
      <c r="A77" s="102"/>
      <c r="B77" s="103">
        <v>90</v>
      </c>
      <c r="C77" s="99">
        <f t="shared" si="7"/>
        <v>3.8640270833333332</v>
      </c>
      <c r="D77" s="99" t="e">
        <f t="shared" si="7"/>
        <v>#REF!</v>
      </c>
      <c r="E77" s="99">
        <f t="shared" si="7"/>
        <v>4</v>
      </c>
      <c r="F77" s="99" t="e">
        <f t="shared" si="7"/>
        <v>#REF!</v>
      </c>
      <c r="G77" s="104" t="e">
        <f t="shared" si="7"/>
        <v>#REF!</v>
      </c>
      <c r="H77" s="104">
        <f t="shared" si="6"/>
        <v>1</v>
      </c>
      <c r="I77" s="1526" t="e">
        <f t="shared" si="5"/>
        <v>#REF!</v>
      </c>
      <c r="J77" s="1527"/>
    </row>
    <row r="78" spans="1:10" ht="16.5" customHeight="1">
      <c r="A78" s="102"/>
      <c r="B78" s="103">
        <v>95</v>
      </c>
      <c r="C78" s="99">
        <f t="shared" si="7"/>
        <v>3.81829375</v>
      </c>
      <c r="D78" s="99" t="e">
        <f t="shared" si="7"/>
        <v>#REF!</v>
      </c>
      <c r="E78" s="99">
        <f t="shared" si="7"/>
        <v>4</v>
      </c>
      <c r="F78" s="99" t="e">
        <f t="shared" si="7"/>
        <v>#REF!</v>
      </c>
      <c r="G78" s="104" t="e">
        <f t="shared" si="7"/>
        <v>#REF!</v>
      </c>
      <c r="H78" s="104">
        <f t="shared" si="6"/>
        <v>1</v>
      </c>
      <c r="I78" s="1526" t="e">
        <f t="shared" si="5"/>
        <v>#REF!</v>
      </c>
      <c r="J78" s="1527"/>
    </row>
    <row r="79" spans="1:10" ht="16.5" customHeight="1">
      <c r="A79" s="102"/>
      <c r="B79" s="103">
        <v>100</v>
      </c>
      <c r="C79" s="99">
        <f t="shared" si="7"/>
        <v>3.77713375</v>
      </c>
      <c r="D79" s="99" t="e">
        <f t="shared" si="7"/>
        <v>#REF!</v>
      </c>
      <c r="E79" s="99">
        <f t="shared" si="7"/>
        <v>4</v>
      </c>
      <c r="F79" s="99" t="e">
        <f t="shared" si="7"/>
        <v>#REF!</v>
      </c>
      <c r="G79" s="104" t="e">
        <f t="shared" si="7"/>
        <v>#REF!</v>
      </c>
      <c r="H79" s="104">
        <f t="shared" si="6"/>
        <v>1</v>
      </c>
      <c r="I79" s="1526" t="e">
        <f t="shared" si="5"/>
        <v>#REF!</v>
      </c>
      <c r="J79" s="1527"/>
    </row>
    <row r="80" spans="1:10" ht="16.5" customHeight="1">
      <c r="A80" s="102"/>
      <c r="B80" s="103">
        <v>105</v>
      </c>
      <c r="C80" s="99">
        <f t="shared" si="7"/>
        <v>3.72876875</v>
      </c>
      <c r="D80" s="99" t="e">
        <f t="shared" si="7"/>
        <v>#REF!</v>
      </c>
      <c r="E80" s="99">
        <f t="shared" si="7"/>
        <v>3.5</v>
      </c>
      <c r="F80" s="99" t="e">
        <f t="shared" si="7"/>
        <v>#REF!</v>
      </c>
      <c r="G80" s="104" t="e">
        <f t="shared" si="7"/>
        <v>#REF!</v>
      </c>
      <c r="H80" s="104">
        <f t="shared" si="6"/>
        <v>1</v>
      </c>
      <c r="I80" s="1526" t="e">
        <f t="shared" si="5"/>
        <v>#REF!</v>
      </c>
      <c r="J80" s="1527"/>
    </row>
    <row r="81" spans="1:10" ht="16.5" customHeight="1">
      <c r="A81" s="102"/>
      <c r="B81" s="103">
        <v>110</v>
      </c>
      <c r="C81" s="99">
        <f t="shared" si="7"/>
        <v>3.6165505681818182</v>
      </c>
      <c r="D81" s="99" t="e">
        <f t="shared" si="7"/>
        <v>#REF!</v>
      </c>
      <c r="E81" s="99">
        <f t="shared" si="7"/>
        <v>3.5</v>
      </c>
      <c r="F81" s="99" t="e">
        <f t="shared" si="7"/>
        <v>#REF!</v>
      </c>
      <c r="G81" s="104" t="e">
        <f t="shared" si="7"/>
        <v>#REF!</v>
      </c>
      <c r="H81" s="104">
        <f t="shared" si="6"/>
        <v>1</v>
      </c>
      <c r="I81" s="1526" t="e">
        <f t="shared" si="5"/>
        <v>#REF!</v>
      </c>
      <c r="J81" s="1527"/>
    </row>
    <row r="82" spans="1:10" ht="16.5" customHeight="1">
      <c r="A82" s="102"/>
      <c r="B82" s="103">
        <v>115</v>
      </c>
      <c r="C82" s="99">
        <f t="shared" si="7"/>
        <v>3.5140904891304343</v>
      </c>
      <c r="D82" s="99" t="e">
        <f t="shared" si="7"/>
        <v>#REF!</v>
      </c>
      <c r="E82" s="99">
        <f t="shared" si="7"/>
        <v>3.5</v>
      </c>
      <c r="F82" s="99" t="e">
        <f t="shared" si="7"/>
        <v>#REF!</v>
      </c>
      <c r="G82" s="104" t="e">
        <f t="shared" si="7"/>
        <v>#REF!</v>
      </c>
      <c r="H82" s="104">
        <f t="shared" si="6"/>
        <v>1</v>
      </c>
      <c r="I82" s="1526" t="e">
        <f t="shared" si="5"/>
        <v>#REF!</v>
      </c>
      <c r="J82" s="1527"/>
    </row>
    <row r="83" spans="1:10" ht="16.5" customHeight="1">
      <c r="A83" s="102"/>
      <c r="B83" s="103">
        <v>120</v>
      </c>
      <c r="C83" s="99">
        <f t="shared" si="7"/>
        <v>3.4201687499999998</v>
      </c>
      <c r="D83" s="99" t="e">
        <f t="shared" si="7"/>
        <v>#REF!</v>
      </c>
      <c r="E83" s="99">
        <f t="shared" si="7"/>
        <v>3.5</v>
      </c>
      <c r="F83" s="99" t="e">
        <f t="shared" si="7"/>
        <v>#REF!</v>
      </c>
      <c r="G83" s="104" t="e">
        <f t="shared" si="7"/>
        <v>#REF!</v>
      </c>
      <c r="H83" s="104">
        <f t="shared" si="6"/>
        <v>1</v>
      </c>
      <c r="I83" s="1526" t="e">
        <f t="shared" si="5"/>
        <v>#REF!</v>
      </c>
      <c r="J83" s="1527"/>
    </row>
    <row r="84" spans="1:10" ht="16.5" customHeight="1">
      <c r="A84" s="102"/>
      <c r="B84" s="103">
        <v>125</v>
      </c>
      <c r="C84" s="99">
        <f t="shared" si="7"/>
        <v>3.3337607499999997</v>
      </c>
      <c r="D84" s="99" t="e">
        <f t="shared" si="7"/>
        <v>#REF!</v>
      </c>
      <c r="E84" s="99">
        <f t="shared" si="7"/>
        <v>3.5</v>
      </c>
      <c r="F84" s="99" t="e">
        <f t="shared" si="7"/>
        <v>#REF!</v>
      </c>
      <c r="G84" s="104" t="e">
        <f t="shared" si="7"/>
        <v>#REF!</v>
      </c>
      <c r="H84" s="104">
        <f t="shared" si="6"/>
        <v>1</v>
      </c>
      <c r="I84" s="1526" t="e">
        <f t="shared" si="5"/>
        <v>#REF!</v>
      </c>
      <c r="J84" s="1527"/>
    </row>
    <row r="85" spans="1:10" ht="16.5" customHeight="1">
      <c r="A85" s="102"/>
      <c r="B85" s="103">
        <v>130</v>
      </c>
      <c r="C85" s="99">
        <f t="shared" si="7"/>
        <v>3.2539995192307689</v>
      </c>
      <c r="D85" s="99" t="e">
        <f t="shared" si="7"/>
        <v>#REF!</v>
      </c>
      <c r="E85" s="99">
        <f t="shared" si="7"/>
        <v>3.5</v>
      </c>
      <c r="F85" s="99" t="e">
        <f t="shared" si="7"/>
        <v>#REF!</v>
      </c>
      <c r="G85" s="104" t="e">
        <f t="shared" si="7"/>
        <v>#REF!</v>
      </c>
      <c r="H85" s="104">
        <f t="shared" si="6"/>
        <v>1</v>
      </c>
      <c r="I85" s="1526" t="e">
        <f t="shared" si="5"/>
        <v>#REF!</v>
      </c>
      <c r="J85" s="1527"/>
    </row>
    <row r="86" spans="1:10" ht="16.5" customHeight="1">
      <c r="A86" s="102"/>
      <c r="B86" s="103">
        <v>135</v>
      </c>
      <c r="C86" s="99">
        <f t="shared" si="7"/>
        <v>3.1801465277777776</v>
      </c>
      <c r="D86" s="99" t="e">
        <f t="shared" si="7"/>
        <v>#REF!</v>
      </c>
      <c r="E86" s="99">
        <f t="shared" si="7"/>
        <v>3.5</v>
      </c>
      <c r="F86" s="99" t="e">
        <f t="shared" si="7"/>
        <v>#REF!</v>
      </c>
      <c r="G86" s="104" t="e">
        <f t="shared" si="7"/>
        <v>#REF!</v>
      </c>
      <c r="H86" s="104">
        <f t="shared" si="6"/>
        <v>1</v>
      </c>
      <c r="I86" s="1526" t="e">
        <f t="shared" si="5"/>
        <v>#REF!</v>
      </c>
      <c r="J86" s="1527"/>
    </row>
    <row r="87" spans="1:10" ht="16.5" customHeight="1">
      <c r="A87" s="102"/>
      <c r="B87" s="103">
        <v>140</v>
      </c>
      <c r="C87" s="99">
        <f t="shared" si="7"/>
        <v>3.11156875</v>
      </c>
      <c r="D87" s="99" t="e">
        <f t="shared" si="7"/>
        <v>#REF!</v>
      </c>
      <c r="E87" s="99">
        <f t="shared" si="7"/>
        <v>3.5</v>
      </c>
      <c r="F87" s="99" t="e">
        <f t="shared" si="7"/>
        <v>#REF!</v>
      </c>
      <c r="G87" s="104" t="e">
        <f t="shared" si="7"/>
        <v>#REF!</v>
      </c>
      <c r="H87" s="104">
        <f t="shared" si="6"/>
        <v>1</v>
      </c>
      <c r="I87" s="1526" t="e">
        <f t="shared" si="5"/>
        <v>#REF!</v>
      </c>
      <c r="J87" s="1527"/>
    </row>
    <row r="88" spans="1:10" ht="16.5" customHeight="1">
      <c r="A88" s="102"/>
      <c r="B88" s="103">
        <v>145</v>
      </c>
      <c r="C88" s="99">
        <f t="shared" si="7"/>
        <v>3.0477204741379307</v>
      </c>
      <c r="D88" s="99" t="e">
        <f t="shared" si="7"/>
        <v>#REF!</v>
      </c>
      <c r="E88" s="99">
        <f t="shared" si="7"/>
        <v>3.5</v>
      </c>
      <c r="F88" s="99" t="e">
        <f t="shared" si="7"/>
        <v>#REF!</v>
      </c>
      <c r="G88" s="104" t="e">
        <f t="shared" si="7"/>
        <v>#REF!</v>
      </c>
      <c r="H88" s="104">
        <f t="shared" si="6"/>
        <v>1</v>
      </c>
      <c r="I88" s="1526" t="e">
        <f t="shared" si="5"/>
        <v>#REF!</v>
      </c>
      <c r="J88" s="1527"/>
    </row>
    <row r="89" spans="1:10" ht="16.5" customHeight="1">
      <c r="A89" s="102"/>
      <c r="B89" s="103">
        <v>150</v>
      </c>
      <c r="C89" s="99">
        <f t="shared" si="7"/>
        <v>2.9881287499999996</v>
      </c>
      <c r="D89" s="99" t="e">
        <f t="shared" si="7"/>
        <v>#REF!</v>
      </c>
      <c r="E89" s="99">
        <f t="shared" si="7"/>
        <v>3.5</v>
      </c>
      <c r="F89" s="99" t="e">
        <f t="shared" si="7"/>
        <v>#REF!</v>
      </c>
      <c r="G89" s="104" t="e">
        <f t="shared" si="7"/>
        <v>#REF!</v>
      </c>
      <c r="H89" s="104">
        <f t="shared" si="6"/>
        <v>1</v>
      </c>
      <c r="I89" s="1526" t="e">
        <f t="shared" si="5"/>
        <v>#REF!</v>
      </c>
      <c r="J89" s="1527"/>
    </row>
    <row r="90" spans="1:10" ht="16.5" customHeight="1">
      <c r="A90" s="102"/>
      <c r="B90" s="103">
        <v>155</v>
      </c>
      <c r="C90" s="99">
        <f t="shared" si="7"/>
        <v>2.9323816532258062</v>
      </c>
      <c r="D90" s="99" t="e">
        <f t="shared" si="7"/>
        <v>#REF!</v>
      </c>
      <c r="E90" s="99">
        <f t="shared" si="7"/>
        <v>3.5</v>
      </c>
      <c r="F90" s="99" t="e">
        <f t="shared" si="7"/>
        <v>#REF!</v>
      </c>
      <c r="G90" s="104" t="e">
        <f t="shared" si="7"/>
        <v>#REF!</v>
      </c>
      <c r="H90" s="104">
        <f t="shared" si="6"/>
        <v>1</v>
      </c>
      <c r="I90" s="1526" t="e">
        <f t="shared" si="5"/>
        <v>#REF!</v>
      </c>
      <c r="J90" s="1527"/>
    </row>
    <row r="91" spans="1:10" ht="16.5" customHeight="1">
      <c r="A91" s="102"/>
      <c r="B91" s="103">
        <v>160</v>
      </c>
      <c r="C91" s="99">
        <f t="shared" si="7"/>
        <v>2.8801187500000003</v>
      </c>
      <c r="D91" s="99" t="e">
        <f t="shared" si="7"/>
        <v>#REF!</v>
      </c>
      <c r="E91" s="99">
        <f t="shared" si="7"/>
        <v>3.5</v>
      </c>
      <c r="F91" s="99" t="e">
        <f t="shared" si="7"/>
        <v>#REF!</v>
      </c>
      <c r="G91" s="104" t="e">
        <f t="shared" si="7"/>
        <v>#REF!</v>
      </c>
      <c r="H91" s="104">
        <f t="shared" si="6"/>
        <v>1</v>
      </c>
      <c r="I91" s="1526" t="e">
        <f t="shared" si="5"/>
        <v>#REF!</v>
      </c>
      <c r="J91" s="1527"/>
    </row>
    <row r="92" spans="1:10" ht="16.5" customHeight="1">
      <c r="A92" s="102"/>
      <c r="B92" s="103">
        <v>165</v>
      </c>
      <c r="C92" s="99">
        <f t="shared" ref="C92:G99" si="8">C42</f>
        <v>2.8310232954545453</v>
      </c>
      <c r="D92" s="99" t="e">
        <f t="shared" si="8"/>
        <v>#REF!</v>
      </c>
      <c r="E92" s="99">
        <f t="shared" si="8"/>
        <v>3.5</v>
      </c>
      <c r="F92" s="99" t="e">
        <f t="shared" si="8"/>
        <v>#REF!</v>
      </c>
      <c r="G92" s="104" t="e">
        <f t="shared" si="8"/>
        <v>#REF!</v>
      </c>
      <c r="H92" s="104">
        <f t="shared" si="6"/>
        <v>1</v>
      </c>
      <c r="I92" s="1526" t="e">
        <f t="shared" si="5"/>
        <v>#REF!</v>
      </c>
      <c r="J92" s="1527"/>
    </row>
    <row r="93" spans="1:10" ht="16.5" customHeight="1">
      <c r="A93" s="102"/>
      <c r="B93" s="103">
        <v>170</v>
      </c>
      <c r="C93" s="99">
        <f t="shared" si="8"/>
        <v>2.7848158088235291</v>
      </c>
      <c r="D93" s="99" t="e">
        <f t="shared" si="8"/>
        <v>#REF!</v>
      </c>
      <c r="E93" s="99">
        <f t="shared" si="8"/>
        <v>3.5</v>
      </c>
      <c r="F93" s="99" t="e">
        <f t="shared" si="8"/>
        <v>#REF!</v>
      </c>
      <c r="G93" s="104" t="e">
        <f t="shared" si="8"/>
        <v>#REF!</v>
      </c>
      <c r="H93" s="104">
        <f t="shared" si="6"/>
        <v>1</v>
      </c>
      <c r="I93" s="1526" t="e">
        <f t="shared" si="5"/>
        <v>#REF!</v>
      </c>
      <c r="J93" s="1527"/>
    </row>
    <row r="94" spans="1:10" ht="16.5" customHeight="1">
      <c r="A94" s="102"/>
      <c r="B94" s="103">
        <v>175</v>
      </c>
      <c r="C94" s="99">
        <f t="shared" si="8"/>
        <v>2.7412487499999996</v>
      </c>
      <c r="D94" s="99" t="e">
        <f t="shared" si="8"/>
        <v>#REF!</v>
      </c>
      <c r="E94" s="99">
        <f t="shared" si="8"/>
        <v>3.5</v>
      </c>
      <c r="F94" s="99" t="e">
        <f t="shared" si="8"/>
        <v>#REF!</v>
      </c>
      <c r="G94" s="104" t="e">
        <f t="shared" si="8"/>
        <v>#REF!</v>
      </c>
      <c r="H94" s="104">
        <f t="shared" si="6"/>
        <v>1</v>
      </c>
      <c r="I94" s="1526" t="e">
        <f t="shared" si="5"/>
        <v>#REF!</v>
      </c>
      <c r="J94" s="1527"/>
    </row>
    <row r="95" spans="1:10" ht="16.5" customHeight="1">
      <c r="A95" s="102"/>
      <c r="B95" s="103">
        <v>180</v>
      </c>
      <c r="C95" s="99">
        <f t="shared" si="8"/>
        <v>2.7001020833333333</v>
      </c>
      <c r="D95" s="99" t="e">
        <f t="shared" si="8"/>
        <v>#REF!</v>
      </c>
      <c r="E95" s="99">
        <f t="shared" si="8"/>
        <v>3.5</v>
      </c>
      <c r="F95" s="99" t="e">
        <f t="shared" si="8"/>
        <v>#REF!</v>
      </c>
      <c r="G95" s="104" t="e">
        <f t="shared" si="8"/>
        <v>#REF!</v>
      </c>
      <c r="H95" s="104">
        <f t="shared" si="6"/>
        <v>1</v>
      </c>
      <c r="I95" s="1526" t="e">
        <f t="shared" si="5"/>
        <v>#REF!</v>
      </c>
      <c r="J95" s="1527"/>
    </row>
    <row r="96" spans="1:10" ht="16.5" customHeight="1">
      <c r="A96" s="102"/>
      <c r="B96" s="103">
        <v>185</v>
      </c>
      <c r="C96" s="99">
        <f t="shared" si="8"/>
        <v>2.6611795608108109</v>
      </c>
      <c r="D96" s="99" t="e">
        <f t="shared" si="8"/>
        <v>#REF!</v>
      </c>
      <c r="E96" s="99">
        <f t="shared" si="8"/>
        <v>3.5</v>
      </c>
      <c r="F96" s="99" t="e">
        <f t="shared" si="8"/>
        <v>#REF!</v>
      </c>
      <c r="G96" s="104" t="e">
        <f t="shared" si="8"/>
        <v>#REF!</v>
      </c>
      <c r="H96" s="104">
        <f t="shared" si="6"/>
        <v>1</v>
      </c>
      <c r="I96" s="1526" t="e">
        <f t="shared" si="5"/>
        <v>#REF!</v>
      </c>
      <c r="J96" s="1527"/>
    </row>
    <row r="97" spans="1:10" ht="16.5" customHeight="1">
      <c r="A97" s="102"/>
      <c r="B97" s="103">
        <v>190</v>
      </c>
      <c r="C97" s="99">
        <f t="shared" si="8"/>
        <v>2.6243055921052632</v>
      </c>
      <c r="D97" s="99" t="e">
        <f t="shared" si="8"/>
        <v>#REF!</v>
      </c>
      <c r="E97" s="99">
        <f t="shared" si="8"/>
        <v>3.5</v>
      </c>
      <c r="F97" s="99" t="e">
        <f t="shared" si="8"/>
        <v>#REF!</v>
      </c>
      <c r="G97" s="104" t="e">
        <f t="shared" si="8"/>
        <v>#REF!</v>
      </c>
      <c r="H97" s="104">
        <f t="shared" si="6"/>
        <v>1</v>
      </c>
      <c r="I97" s="1526" t="e">
        <f t="shared" si="5"/>
        <v>#REF!</v>
      </c>
      <c r="J97" s="1527"/>
    </row>
    <row r="98" spans="1:10" ht="16.5" customHeight="1">
      <c r="A98" s="102"/>
      <c r="B98" s="103">
        <v>195</v>
      </c>
      <c r="C98" s="99">
        <f t="shared" si="8"/>
        <v>2.589322596153846</v>
      </c>
      <c r="D98" s="99" t="e">
        <f t="shared" si="8"/>
        <v>#REF!</v>
      </c>
      <c r="E98" s="99">
        <f t="shared" si="8"/>
        <v>3.5</v>
      </c>
      <c r="F98" s="99" t="e">
        <f t="shared" si="8"/>
        <v>#REF!</v>
      </c>
      <c r="G98" s="104" t="e">
        <f t="shared" si="8"/>
        <v>#REF!</v>
      </c>
      <c r="H98" s="104">
        <f t="shared" si="6"/>
        <v>1</v>
      </c>
      <c r="I98" s="1526" t="e">
        <f t="shared" si="5"/>
        <v>#REF!</v>
      </c>
      <c r="J98" s="1527"/>
    </row>
    <row r="99" spans="1:10" ht="16.5" customHeight="1">
      <c r="A99" s="105" t="s">
        <v>808</v>
      </c>
      <c r="B99" s="106">
        <v>200</v>
      </c>
      <c r="C99" s="108">
        <f t="shared" si="8"/>
        <v>2.5560887499999998</v>
      </c>
      <c r="D99" s="108" t="e">
        <f t="shared" si="8"/>
        <v>#REF!</v>
      </c>
      <c r="E99" s="108">
        <f t="shared" si="8"/>
        <v>3.5</v>
      </c>
      <c r="F99" s="108" t="e">
        <f t="shared" si="8"/>
        <v>#REF!</v>
      </c>
      <c r="G99" s="107" t="e">
        <f t="shared" si="8"/>
        <v>#REF!</v>
      </c>
      <c r="H99" s="107">
        <f t="shared" si="6"/>
        <v>1</v>
      </c>
      <c r="I99" s="1531" t="e">
        <f t="shared" si="5"/>
        <v>#REF!</v>
      </c>
      <c r="J99" s="1532"/>
    </row>
    <row r="100" spans="1:10" ht="21.75" customHeight="1">
      <c r="A100" s="648" t="s">
        <v>358</v>
      </c>
      <c r="B100" s="110"/>
      <c r="C100" s="111"/>
      <c r="D100" s="111"/>
      <c r="E100" s="111"/>
      <c r="F100" s="111"/>
      <c r="G100" s="111"/>
      <c r="H100" s="111"/>
      <c r="I100" s="649" t="s">
        <v>359</v>
      </c>
      <c r="J100" s="650"/>
    </row>
    <row r="101" spans="1:10" ht="21.75" customHeight="1">
      <c r="A101" s="1528" t="s">
        <v>362</v>
      </c>
      <c r="B101" s="1528"/>
      <c r="C101" s="1528"/>
      <c r="D101" s="1528"/>
      <c r="E101" s="1528"/>
      <c r="F101" s="1528"/>
      <c r="G101" s="1528"/>
      <c r="H101" s="1528"/>
      <c r="I101" s="1528"/>
      <c r="J101" s="1528"/>
    </row>
    <row r="102" spans="1:10">
      <c r="A102" s="110"/>
      <c r="B102" s="110"/>
      <c r="C102" s="111"/>
      <c r="D102" s="111"/>
      <c r="E102" s="111"/>
      <c r="F102" s="111"/>
      <c r="G102" s="111"/>
      <c r="H102" s="111"/>
    </row>
    <row r="103" spans="1:10" ht="29.25">
      <c r="A103" s="1529" t="s">
        <v>363</v>
      </c>
      <c r="B103" s="1529"/>
      <c r="C103" s="1529"/>
      <c r="D103" s="1529"/>
      <c r="E103" s="1529"/>
      <c r="F103" s="1529"/>
      <c r="G103" s="1529"/>
      <c r="H103" s="1529"/>
      <c r="I103" s="1529"/>
      <c r="J103" s="1529"/>
    </row>
    <row r="104" spans="1:10">
      <c r="A104" s="110"/>
      <c r="B104" s="110"/>
      <c r="C104" s="111"/>
      <c r="D104" s="111"/>
      <c r="E104" s="111"/>
      <c r="F104" s="111"/>
      <c r="G104" s="111"/>
      <c r="H104" s="111"/>
    </row>
    <row r="105" spans="1:10" ht="21.75">
      <c r="A105" s="651">
        <v>1</v>
      </c>
      <c r="B105" s="651" t="s">
        <v>364</v>
      </c>
      <c r="C105" s="651"/>
      <c r="D105" s="651"/>
      <c r="E105" s="651"/>
      <c r="F105" s="651"/>
      <c r="G105" s="651"/>
      <c r="H105" s="651"/>
      <c r="I105" s="651"/>
      <c r="J105" s="651"/>
    </row>
    <row r="106" spans="1:10" ht="21.75">
      <c r="A106" s="651">
        <v>2</v>
      </c>
      <c r="B106" s="651" t="s">
        <v>375</v>
      </c>
      <c r="C106" s="651"/>
      <c r="D106" s="651"/>
      <c r="E106" s="651"/>
      <c r="F106" s="651"/>
      <c r="G106" s="651"/>
      <c r="H106" s="651"/>
      <c r="I106" s="651"/>
      <c r="J106" s="651"/>
    </row>
    <row r="107" spans="1:10" ht="21.75">
      <c r="A107" s="651"/>
      <c r="B107" s="651" t="s">
        <v>376</v>
      </c>
      <c r="C107" s="651"/>
      <c r="D107" s="651"/>
      <c r="E107" s="651"/>
      <c r="F107" s="651"/>
      <c r="G107" s="651"/>
      <c r="H107" s="651"/>
      <c r="I107" s="651"/>
      <c r="J107" s="651"/>
    </row>
    <row r="108" spans="1:10" ht="21.75">
      <c r="A108" s="651">
        <v>3</v>
      </c>
      <c r="B108" s="651" t="s">
        <v>377</v>
      </c>
      <c r="C108" s="651"/>
      <c r="D108" s="651"/>
      <c r="E108" s="651"/>
      <c r="F108" s="651"/>
      <c r="G108" s="651"/>
      <c r="H108" s="651"/>
      <c r="I108" s="651"/>
      <c r="J108" s="651"/>
    </row>
    <row r="109" spans="1:10" ht="21.75">
      <c r="A109" s="651"/>
      <c r="B109" s="651" t="s">
        <v>378</v>
      </c>
      <c r="C109" s="651"/>
      <c r="D109" s="651"/>
      <c r="E109" s="651"/>
      <c r="F109" s="651"/>
      <c r="G109" s="651"/>
      <c r="H109" s="651"/>
      <c r="I109" s="651"/>
      <c r="J109" s="651"/>
    </row>
    <row r="110" spans="1:10" ht="21.75">
      <c r="A110" s="651">
        <v>4</v>
      </c>
      <c r="B110" s="651" t="s">
        <v>379</v>
      </c>
      <c r="C110" s="651"/>
      <c r="D110" s="651"/>
      <c r="E110" s="651"/>
      <c r="F110" s="651"/>
      <c r="G110" s="651"/>
      <c r="H110" s="651"/>
      <c r="I110" s="651"/>
      <c r="J110" s="651"/>
    </row>
    <row r="111" spans="1:10" ht="21.75">
      <c r="A111" s="651"/>
      <c r="B111" s="651" t="s">
        <v>392</v>
      </c>
      <c r="C111" s="651"/>
      <c r="D111" s="651"/>
      <c r="E111" s="651"/>
      <c r="F111" s="651"/>
      <c r="G111" s="651"/>
      <c r="H111" s="651"/>
      <c r="I111" s="651"/>
      <c r="J111" s="651"/>
    </row>
    <row r="112" spans="1:10" ht="21.75">
      <c r="A112" s="651">
        <v>5</v>
      </c>
      <c r="B112" s="651" t="s">
        <v>393</v>
      </c>
      <c r="C112" s="651"/>
      <c r="D112" s="651"/>
      <c r="E112" s="651"/>
      <c r="F112" s="651"/>
      <c r="G112" s="651"/>
      <c r="H112" s="651"/>
      <c r="I112" s="651"/>
      <c r="J112" s="651"/>
    </row>
    <row r="113" spans="1:10" ht="21.75">
      <c r="A113" s="651"/>
      <c r="B113" s="651"/>
      <c r="C113" s="651"/>
      <c r="D113" s="651"/>
      <c r="E113" s="651"/>
      <c r="F113" s="651"/>
      <c r="G113" s="651"/>
      <c r="H113" s="651"/>
      <c r="I113" s="651"/>
      <c r="J113" s="651"/>
    </row>
    <row r="114" spans="1:10" ht="21.75">
      <c r="A114" s="651"/>
      <c r="B114" s="651"/>
      <c r="C114" s="651"/>
      <c r="D114" s="651"/>
      <c r="E114" s="651"/>
      <c r="F114" s="651"/>
      <c r="G114" s="651"/>
      <c r="H114" s="651"/>
      <c r="I114" s="651"/>
      <c r="J114" s="651"/>
    </row>
    <row r="115" spans="1:10" ht="21.75">
      <c r="A115" s="651"/>
      <c r="B115" s="651"/>
      <c r="C115" s="651"/>
      <c r="D115" s="651"/>
      <c r="E115" s="651"/>
      <c r="F115" s="651"/>
      <c r="G115" s="651"/>
      <c r="H115" s="651"/>
      <c r="I115" s="651"/>
      <c r="J115" s="651"/>
    </row>
    <row r="116" spans="1:10" ht="21.75">
      <c r="A116" s="651"/>
      <c r="B116" s="651"/>
      <c r="C116" s="651"/>
      <c r="D116" s="651"/>
      <c r="E116" s="651"/>
      <c r="F116" s="651"/>
      <c r="G116" s="651"/>
      <c r="H116" s="651"/>
      <c r="I116" s="651"/>
      <c r="J116" s="651"/>
    </row>
    <row r="117" spans="1:10" ht="21.75">
      <c r="A117" s="651"/>
      <c r="B117" s="651"/>
      <c r="C117" s="651"/>
      <c r="D117" s="651"/>
      <c r="E117" s="651"/>
      <c r="F117" s="651"/>
      <c r="G117" s="651"/>
      <c r="H117" s="651"/>
      <c r="I117" s="651"/>
      <c r="J117" s="651"/>
    </row>
    <row r="118" spans="1:10" ht="21.75">
      <c r="A118" s="651"/>
      <c r="B118" s="651"/>
      <c r="C118" s="651"/>
      <c r="D118" s="651"/>
      <c r="E118" s="651"/>
      <c r="F118" s="651"/>
      <c r="G118" s="651"/>
      <c r="H118" s="651"/>
      <c r="I118" s="651"/>
      <c r="J118" s="651"/>
    </row>
    <row r="119" spans="1:10" ht="21.75">
      <c r="A119" s="651"/>
      <c r="B119" s="651"/>
      <c r="C119" s="651"/>
      <c r="D119" s="651"/>
      <c r="E119" s="651"/>
      <c r="F119" s="651"/>
      <c r="G119" s="651"/>
      <c r="H119" s="651"/>
      <c r="I119" s="651"/>
      <c r="J119" s="651"/>
    </row>
    <row r="120" spans="1:10" ht="21.75">
      <c r="A120" s="651"/>
      <c r="B120" s="651"/>
      <c r="C120" s="651"/>
      <c r="D120" s="651"/>
      <c r="E120" s="651"/>
      <c r="F120" s="651"/>
      <c r="G120" s="651"/>
      <c r="H120" s="651"/>
      <c r="I120" s="651"/>
      <c r="J120" s="651"/>
    </row>
    <row r="121" spans="1:10" ht="21.75">
      <c r="A121" s="651"/>
      <c r="B121" s="651"/>
      <c r="C121" s="651"/>
      <c r="D121" s="651"/>
      <c r="E121" s="651"/>
      <c r="F121" s="651"/>
      <c r="G121" s="651"/>
      <c r="H121" s="651"/>
      <c r="I121" s="651"/>
      <c r="J121" s="651"/>
    </row>
    <row r="122" spans="1:10" ht="21.75">
      <c r="A122" s="651"/>
      <c r="B122" s="651"/>
      <c r="C122" s="651"/>
      <c r="D122" s="651"/>
      <c r="E122" s="651"/>
      <c r="F122" s="651"/>
      <c r="G122" s="651"/>
      <c r="H122" s="651"/>
      <c r="I122" s="651"/>
      <c r="J122" s="651"/>
    </row>
    <row r="123" spans="1:10" ht="21.75">
      <c r="A123" s="651"/>
      <c r="B123" s="651"/>
      <c r="C123" s="651"/>
      <c r="D123" s="651"/>
      <c r="E123" s="651"/>
      <c r="F123" s="651"/>
      <c r="G123" s="651"/>
      <c r="H123" s="651"/>
      <c r="I123" s="651"/>
      <c r="J123" s="651"/>
    </row>
    <row r="124" spans="1:10" ht="21.75">
      <c r="A124" s="651"/>
      <c r="B124" s="651"/>
      <c r="C124" s="651"/>
      <c r="D124" s="651"/>
      <c r="E124" s="651"/>
      <c r="F124" s="651"/>
      <c r="G124" s="651"/>
      <c r="H124" s="651"/>
      <c r="I124" s="651"/>
      <c r="J124" s="651"/>
    </row>
    <row r="125" spans="1:10" ht="21.75">
      <c r="A125" s="651"/>
      <c r="B125" s="651"/>
      <c r="C125" s="651"/>
      <c r="D125" s="651"/>
      <c r="E125" s="651"/>
      <c r="F125" s="651"/>
      <c r="G125" s="651"/>
      <c r="H125" s="651"/>
      <c r="I125" s="651"/>
      <c r="J125" s="651"/>
    </row>
    <row r="126" spans="1:10" ht="21.75">
      <c r="A126" s="651"/>
      <c r="B126" s="651"/>
      <c r="C126" s="651"/>
      <c r="D126" s="651"/>
      <c r="E126" s="651"/>
      <c r="F126" s="651"/>
      <c r="G126" s="651"/>
      <c r="H126" s="651"/>
      <c r="I126" s="651"/>
      <c r="J126" s="651"/>
    </row>
    <row r="127" spans="1:10" ht="21.75">
      <c r="A127" s="651"/>
      <c r="B127" s="651"/>
      <c r="C127" s="651"/>
      <c r="D127" s="651"/>
      <c r="E127" s="651"/>
      <c r="F127" s="651"/>
      <c r="G127" s="651"/>
      <c r="H127" s="651"/>
      <c r="I127" s="651"/>
      <c r="J127" s="651"/>
    </row>
    <row r="128" spans="1:10" ht="21.75">
      <c r="A128" s="651"/>
      <c r="B128" s="651"/>
      <c r="C128" s="651"/>
      <c r="D128" s="651"/>
      <c r="E128" s="651"/>
      <c r="F128" s="651"/>
      <c r="G128" s="651"/>
      <c r="H128" s="651"/>
      <c r="I128" s="651"/>
      <c r="J128" s="651"/>
    </row>
    <row r="129" spans="1:10" ht="21.75">
      <c r="A129" s="651"/>
      <c r="B129" s="651"/>
      <c r="C129" s="651"/>
      <c r="D129" s="651"/>
      <c r="E129" s="651"/>
      <c r="F129" s="651"/>
      <c r="G129" s="651"/>
      <c r="H129" s="651"/>
      <c r="I129" s="651"/>
      <c r="J129" s="651"/>
    </row>
    <row r="130" spans="1:10" ht="21.75">
      <c r="A130" s="651"/>
      <c r="B130" s="651"/>
      <c r="C130" s="651"/>
      <c r="D130" s="651"/>
      <c r="E130" s="651"/>
      <c r="F130" s="651"/>
      <c r="G130" s="651"/>
      <c r="H130" s="651"/>
      <c r="I130" s="651"/>
      <c r="J130" s="651"/>
    </row>
    <row r="131" spans="1:10" ht="21.75">
      <c r="A131" s="651"/>
      <c r="B131" s="651"/>
      <c r="C131" s="651"/>
      <c r="D131" s="651"/>
      <c r="E131" s="651"/>
      <c r="F131" s="651"/>
      <c r="G131" s="651"/>
      <c r="H131" s="651"/>
      <c r="I131" s="651"/>
      <c r="J131" s="651"/>
    </row>
    <row r="132" spans="1:10" ht="21.75">
      <c r="A132" s="651"/>
      <c r="B132" s="651"/>
      <c r="C132" s="651"/>
      <c r="D132" s="651"/>
      <c r="E132" s="651"/>
      <c r="F132" s="651"/>
      <c r="G132" s="651"/>
      <c r="H132" s="651"/>
      <c r="I132" s="651"/>
      <c r="J132" s="651"/>
    </row>
    <row r="133" spans="1:10" ht="21.75">
      <c r="A133" s="651"/>
      <c r="B133" s="651"/>
      <c r="C133" s="651"/>
      <c r="D133" s="651"/>
      <c r="E133" s="651"/>
      <c r="F133" s="651"/>
      <c r="G133" s="651"/>
      <c r="H133" s="651"/>
      <c r="I133" s="651"/>
      <c r="J133" s="651"/>
    </row>
    <row r="134" spans="1:10" ht="21.75">
      <c r="A134" s="651"/>
      <c r="B134" s="651"/>
      <c r="C134" s="651"/>
      <c r="D134" s="651"/>
      <c r="E134" s="651"/>
      <c r="F134" s="651"/>
      <c r="G134" s="651"/>
      <c r="H134" s="651"/>
      <c r="I134" s="651"/>
      <c r="J134" s="651"/>
    </row>
    <row r="135" spans="1:10" ht="21.75">
      <c r="A135" s="651"/>
      <c r="B135" s="651"/>
      <c r="C135" s="651"/>
      <c r="D135" s="651"/>
      <c r="E135" s="651"/>
      <c r="F135" s="651"/>
      <c r="G135" s="651"/>
      <c r="H135" s="651"/>
      <c r="I135" s="651"/>
      <c r="J135" s="651"/>
    </row>
    <row r="136" spans="1:10" ht="21.75">
      <c r="A136" s="651"/>
      <c r="B136" s="651"/>
      <c r="C136" s="651"/>
      <c r="D136" s="651"/>
      <c r="E136" s="651"/>
      <c r="F136" s="651"/>
      <c r="G136" s="651"/>
      <c r="H136" s="651"/>
      <c r="I136" s="651"/>
      <c r="J136" s="651"/>
    </row>
    <row r="137" spans="1:10" ht="21.75">
      <c r="A137" s="651"/>
      <c r="B137" s="651"/>
      <c r="C137" s="651"/>
      <c r="D137" s="651"/>
      <c r="E137" s="651"/>
      <c r="F137" s="651"/>
      <c r="G137" s="651"/>
      <c r="H137" s="651"/>
      <c r="I137" s="651"/>
      <c r="J137" s="651"/>
    </row>
    <row r="138" spans="1:10" ht="21.75">
      <c r="A138" s="651"/>
      <c r="B138" s="651"/>
      <c r="C138" s="651"/>
      <c r="D138" s="651"/>
      <c r="E138" s="651"/>
      <c r="F138" s="651"/>
      <c r="G138" s="651"/>
      <c r="H138" s="651"/>
      <c r="I138" s="651"/>
      <c r="J138" s="651"/>
    </row>
    <row r="139" spans="1:10" ht="21.75">
      <c r="A139" s="651"/>
      <c r="B139" s="651"/>
      <c r="C139" s="651"/>
      <c r="D139" s="651"/>
      <c r="E139" s="651"/>
      <c r="F139" s="651"/>
      <c r="G139" s="651"/>
      <c r="H139" s="651"/>
      <c r="I139" s="651"/>
      <c r="J139" s="651"/>
    </row>
    <row r="140" spans="1:10">
      <c r="A140" s="1528" t="s">
        <v>394</v>
      </c>
      <c r="B140" s="1528"/>
      <c r="C140" s="1528"/>
      <c r="D140" s="1528"/>
      <c r="E140" s="1528"/>
      <c r="F140" s="1528"/>
      <c r="G140" s="1528"/>
      <c r="H140" s="1528"/>
      <c r="I140" s="1528"/>
      <c r="J140" s="1528"/>
    </row>
    <row r="141" spans="1:10" ht="21.75" customHeight="1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</row>
    <row r="142" spans="1:10" ht="21.75" customHeight="1">
      <c r="A142" s="1530" t="s">
        <v>395</v>
      </c>
      <c r="B142" s="1530"/>
      <c r="C142" s="1530"/>
      <c r="D142" s="1530"/>
      <c r="E142" s="1530"/>
      <c r="F142" s="1530"/>
      <c r="G142" s="1530"/>
      <c r="H142" s="1530"/>
      <c r="I142" s="1530"/>
      <c r="J142" s="1530"/>
    </row>
    <row r="143" spans="1:10" ht="21.75" customHeight="1">
      <c r="A143" s="651"/>
      <c r="B143" s="651" t="s">
        <v>396</v>
      </c>
      <c r="C143" s="651"/>
      <c r="D143" s="651"/>
      <c r="E143" s="651"/>
      <c r="F143" s="651"/>
      <c r="G143" s="651"/>
      <c r="H143" s="651"/>
      <c r="I143" s="651"/>
      <c r="J143" s="651"/>
    </row>
    <row r="144" spans="1:10" ht="21.75" customHeight="1">
      <c r="A144" s="651" t="s">
        <v>828</v>
      </c>
      <c r="B144" s="651"/>
      <c r="C144" s="651"/>
      <c r="D144" s="651"/>
      <c r="E144" s="651"/>
      <c r="F144" s="651"/>
      <c r="G144" s="651"/>
      <c r="H144" s="651"/>
      <c r="I144" s="651"/>
      <c r="J144" s="651"/>
    </row>
    <row r="145" spans="1:20" ht="21.75" customHeight="1">
      <c r="A145" s="651" t="s">
        <v>829</v>
      </c>
      <c r="B145" s="651"/>
      <c r="C145" s="651"/>
      <c r="D145" s="651"/>
      <c r="E145" s="651"/>
      <c r="F145" s="651"/>
      <c r="G145" s="651"/>
      <c r="H145" s="651"/>
      <c r="I145" s="651"/>
      <c r="J145" s="651"/>
    </row>
    <row r="146" spans="1:20" ht="21.75" customHeight="1">
      <c r="A146" s="651" t="s">
        <v>830</v>
      </c>
      <c r="B146" s="651"/>
      <c r="C146" s="651"/>
      <c r="D146" s="651"/>
      <c r="E146" s="651"/>
      <c r="F146" s="651"/>
      <c r="G146" s="651"/>
      <c r="H146" s="651"/>
      <c r="I146" s="651"/>
      <c r="J146" s="651"/>
    </row>
    <row r="147" spans="1:20" ht="21.75" customHeight="1">
      <c r="A147" s="651" t="s">
        <v>831</v>
      </c>
      <c r="B147" s="651"/>
      <c r="C147" s="651"/>
      <c r="D147" s="651"/>
      <c r="E147" s="651"/>
      <c r="F147" s="651"/>
      <c r="G147" s="651"/>
      <c r="H147" s="651"/>
      <c r="I147" s="651"/>
      <c r="J147" s="651"/>
    </row>
    <row r="148" spans="1:20" ht="21.75" customHeight="1">
      <c r="A148" s="651"/>
      <c r="B148" s="651" t="s">
        <v>832</v>
      </c>
      <c r="C148" s="651"/>
      <c r="D148" s="651"/>
      <c r="E148" s="651"/>
      <c r="F148" s="651"/>
      <c r="G148" s="651"/>
      <c r="H148" s="651"/>
      <c r="I148" s="651"/>
      <c r="J148" s="651"/>
    </row>
    <row r="149" spans="1:20" ht="21.75" customHeight="1">
      <c r="A149" s="651" t="s">
        <v>833</v>
      </c>
      <c r="B149" s="651"/>
      <c r="C149" s="651"/>
      <c r="D149" s="651"/>
      <c r="E149" s="651"/>
      <c r="F149" s="651"/>
      <c r="G149" s="651"/>
      <c r="H149" s="651"/>
      <c r="I149" s="651"/>
      <c r="J149" s="651"/>
    </row>
    <row r="150" spans="1:20" ht="21.75" customHeight="1">
      <c r="A150" s="651" t="s">
        <v>834</v>
      </c>
      <c r="B150" s="651"/>
      <c r="C150" s="651"/>
      <c r="D150" s="651"/>
      <c r="E150" s="651"/>
      <c r="F150" s="651"/>
      <c r="G150" s="651"/>
      <c r="H150" s="651"/>
      <c r="I150" s="651"/>
      <c r="J150" s="651"/>
    </row>
    <row r="151" spans="1:20" ht="21.75" customHeight="1">
      <c r="A151" s="651" t="s">
        <v>835</v>
      </c>
      <c r="B151" s="651"/>
      <c r="C151" s="651"/>
      <c r="D151" s="651"/>
      <c r="E151" s="651"/>
      <c r="F151" s="651"/>
      <c r="G151" s="651"/>
      <c r="H151" s="651"/>
      <c r="I151" s="651"/>
      <c r="J151" s="651"/>
    </row>
    <row r="152" spans="1:20" ht="21.75" customHeight="1">
      <c r="A152" s="131" t="s">
        <v>836</v>
      </c>
      <c r="B152" s="651"/>
      <c r="C152" s="651"/>
      <c r="D152" s="651"/>
      <c r="E152" s="651"/>
      <c r="F152" s="651"/>
      <c r="G152" s="651"/>
      <c r="H152" s="651"/>
      <c r="I152" s="651"/>
      <c r="J152" s="651"/>
    </row>
    <row r="153" spans="1:20" ht="21.75" customHeight="1">
      <c r="A153" s="651"/>
      <c r="B153" s="651">
        <v>1</v>
      </c>
      <c r="C153" s="651" t="s">
        <v>837</v>
      </c>
      <c r="D153" s="651"/>
      <c r="E153" s="651"/>
      <c r="F153" s="651"/>
      <c r="G153" s="651"/>
      <c r="H153" s="651"/>
      <c r="I153" s="651"/>
      <c r="J153" s="651"/>
    </row>
    <row r="154" spans="1:20" ht="21.75" customHeight="1">
      <c r="A154" s="651"/>
      <c r="B154" s="651">
        <v>2</v>
      </c>
      <c r="C154" s="651" t="s">
        <v>804</v>
      </c>
      <c r="D154" s="651"/>
      <c r="E154" s="651"/>
      <c r="F154" s="651"/>
      <c r="G154" s="651"/>
      <c r="H154" s="651"/>
      <c r="I154" s="651"/>
      <c r="J154" s="651"/>
    </row>
    <row r="155" spans="1:20" ht="21.75" customHeight="1">
      <c r="A155" s="651"/>
      <c r="B155" s="651">
        <v>3</v>
      </c>
      <c r="C155" s="651" t="s">
        <v>805</v>
      </c>
      <c r="D155" s="651"/>
      <c r="E155" s="651"/>
      <c r="F155" s="651"/>
      <c r="G155" s="651"/>
      <c r="H155" s="651"/>
      <c r="I155" s="651"/>
      <c r="J155" s="651"/>
    </row>
    <row r="156" spans="1:20" ht="21.75" customHeight="1">
      <c r="A156" s="651"/>
      <c r="B156" s="651">
        <v>4</v>
      </c>
      <c r="C156" s="651" t="s">
        <v>449</v>
      </c>
      <c r="D156" s="651"/>
      <c r="E156" s="651"/>
      <c r="F156" s="651"/>
      <c r="G156" s="651"/>
      <c r="H156" s="651"/>
      <c r="I156" s="651"/>
      <c r="J156" s="651"/>
    </row>
    <row r="157" spans="1:20" ht="21.75" customHeight="1">
      <c r="A157" s="651"/>
      <c r="B157" s="131" t="s">
        <v>838</v>
      </c>
      <c r="C157" s="651"/>
      <c r="D157" s="651" t="s">
        <v>995</v>
      </c>
      <c r="E157" s="651"/>
      <c r="F157" s="651"/>
      <c r="G157" s="651"/>
      <c r="H157" s="651"/>
      <c r="I157" s="651"/>
      <c r="J157" s="651"/>
      <c r="K157" s="652"/>
      <c r="L157" s="652"/>
      <c r="M157" s="652"/>
      <c r="N157" s="652"/>
      <c r="O157" s="652"/>
      <c r="P157" s="652"/>
      <c r="Q157" s="652"/>
      <c r="R157" s="652"/>
      <c r="S157" s="652"/>
      <c r="T157" s="652"/>
    </row>
    <row r="158" spans="1:20" ht="21.75" customHeight="1">
      <c r="A158" s="651"/>
      <c r="B158" s="651">
        <v>1.1000000000000001</v>
      </c>
      <c r="C158" s="651" t="s">
        <v>839</v>
      </c>
      <c r="D158" s="651"/>
      <c r="E158" s="651"/>
      <c r="F158" s="651"/>
      <c r="G158" s="651"/>
      <c r="H158" s="651"/>
      <c r="I158" s="651"/>
      <c r="J158" s="651"/>
    </row>
    <row r="159" spans="1:20" ht="21.75" customHeight="1">
      <c r="A159" s="651"/>
      <c r="B159" s="651"/>
      <c r="C159" s="651" t="s">
        <v>840</v>
      </c>
      <c r="D159" s="651"/>
      <c r="E159" s="651"/>
      <c r="F159" s="651"/>
      <c r="G159" s="651"/>
      <c r="H159" s="651"/>
      <c r="I159" s="651"/>
      <c r="J159" s="651"/>
    </row>
    <row r="160" spans="1:20" ht="21.75" customHeight="1">
      <c r="A160" s="651"/>
      <c r="B160" s="651"/>
      <c r="C160" s="651" t="s">
        <v>841</v>
      </c>
      <c r="D160" s="651"/>
      <c r="E160" s="651"/>
      <c r="F160" s="651"/>
      <c r="G160" s="651"/>
      <c r="H160" s="651"/>
      <c r="I160" s="651"/>
      <c r="J160" s="651"/>
    </row>
    <row r="161" spans="1:10" ht="21.75" customHeight="1">
      <c r="A161" s="651"/>
      <c r="B161" s="651"/>
      <c r="C161" s="651" t="s">
        <v>842</v>
      </c>
      <c r="D161" s="651"/>
      <c r="E161" s="651"/>
      <c r="F161" s="651"/>
      <c r="G161" s="651"/>
      <c r="H161" s="651"/>
      <c r="I161" s="651"/>
      <c r="J161" s="651"/>
    </row>
    <row r="162" spans="1:10" ht="21.75" customHeight="1">
      <c r="A162" s="651"/>
      <c r="B162" s="651"/>
      <c r="C162" s="651" t="s">
        <v>843</v>
      </c>
      <c r="D162" s="651"/>
      <c r="E162" s="651"/>
      <c r="F162" s="651"/>
      <c r="G162" s="651"/>
      <c r="H162" s="651"/>
      <c r="I162" s="651"/>
      <c r="J162" s="651"/>
    </row>
    <row r="163" spans="1:10" ht="21.75" customHeight="1">
      <c r="A163" s="651"/>
      <c r="B163" s="651">
        <v>1.2</v>
      </c>
      <c r="C163" s="651" t="s">
        <v>844</v>
      </c>
      <c r="D163" s="651"/>
      <c r="E163" s="651"/>
      <c r="F163" s="651"/>
      <c r="G163" s="651"/>
      <c r="H163" s="651"/>
      <c r="I163" s="651"/>
      <c r="J163" s="651"/>
    </row>
    <row r="164" spans="1:10" ht="21.75" customHeight="1">
      <c r="A164" s="651"/>
      <c r="B164" s="651">
        <v>1.3</v>
      </c>
      <c r="C164" s="651" t="s">
        <v>845</v>
      </c>
      <c r="D164" s="651"/>
      <c r="E164" s="651"/>
      <c r="F164" s="651"/>
      <c r="G164" s="651"/>
      <c r="H164" s="651"/>
      <c r="I164" s="651"/>
      <c r="J164" s="651"/>
    </row>
    <row r="165" spans="1:10" ht="21.75" customHeight="1">
      <c r="A165" s="651"/>
      <c r="B165" s="651">
        <v>1.4</v>
      </c>
      <c r="C165" s="651" t="s">
        <v>846</v>
      </c>
      <c r="D165" s="651"/>
      <c r="E165" s="651"/>
      <c r="F165" s="651"/>
      <c r="G165" s="651"/>
      <c r="H165" s="651"/>
      <c r="I165" s="651"/>
      <c r="J165" s="651"/>
    </row>
    <row r="166" spans="1:10" ht="21.75" customHeight="1">
      <c r="A166" s="651"/>
      <c r="B166" s="131" t="s">
        <v>939</v>
      </c>
      <c r="C166" s="651"/>
      <c r="D166" s="651"/>
      <c r="E166" s="651"/>
      <c r="F166" s="651"/>
      <c r="G166" s="651"/>
      <c r="H166" s="651"/>
      <c r="I166" s="651"/>
      <c r="J166" s="651"/>
    </row>
    <row r="167" spans="1:10" ht="21.75" customHeight="1">
      <c r="A167" s="651"/>
      <c r="B167" s="651" t="s">
        <v>847</v>
      </c>
      <c r="C167" s="651"/>
      <c r="D167" s="651"/>
      <c r="E167" s="651"/>
      <c r="F167" s="651"/>
      <c r="G167" s="651"/>
      <c r="H167" s="651"/>
      <c r="I167" s="651"/>
      <c r="J167" s="651"/>
    </row>
    <row r="168" spans="1:10" ht="21.75" customHeight="1">
      <c r="A168" s="651" t="s">
        <v>848</v>
      </c>
      <c r="B168" s="651"/>
      <c r="C168" s="651"/>
      <c r="D168" s="651"/>
      <c r="E168" s="651"/>
      <c r="F168" s="651"/>
      <c r="G168" s="651"/>
      <c r="H168" s="651"/>
      <c r="I168" s="651"/>
      <c r="J168" s="651"/>
    </row>
    <row r="169" spans="1:10" ht="21.75" customHeight="1">
      <c r="A169" s="651"/>
      <c r="B169" s="651" t="s">
        <v>849</v>
      </c>
      <c r="C169" s="651"/>
      <c r="D169" s="651"/>
      <c r="E169" s="651"/>
      <c r="F169" s="651"/>
      <c r="G169" s="651"/>
      <c r="H169" s="651"/>
      <c r="I169" s="651"/>
      <c r="J169" s="651"/>
    </row>
    <row r="170" spans="1:10" ht="21.75" customHeight="1">
      <c r="A170" s="651" t="s">
        <v>850</v>
      </c>
      <c r="B170" s="131"/>
      <c r="C170" s="651"/>
      <c r="D170" s="651"/>
      <c r="E170" s="651"/>
      <c r="F170" s="651"/>
      <c r="G170" s="651"/>
      <c r="H170" s="651"/>
      <c r="I170" s="651"/>
      <c r="J170" s="651"/>
    </row>
    <row r="171" spans="1:10" ht="21.75" customHeight="1">
      <c r="A171" s="651" t="s">
        <v>851</v>
      </c>
      <c r="B171" s="651"/>
      <c r="C171" s="651"/>
      <c r="D171" s="651"/>
      <c r="E171" s="651"/>
      <c r="F171" s="651"/>
      <c r="G171" s="651"/>
      <c r="H171" s="651"/>
      <c r="I171" s="651"/>
      <c r="J171" s="651"/>
    </row>
    <row r="172" spans="1:10" ht="21.75" customHeight="1">
      <c r="A172" s="651" t="s">
        <v>852</v>
      </c>
      <c r="B172" s="651"/>
      <c r="C172" s="651"/>
      <c r="D172" s="651"/>
      <c r="E172" s="651"/>
      <c r="F172" s="651"/>
      <c r="G172" s="651"/>
      <c r="H172" s="651"/>
      <c r="I172" s="651"/>
      <c r="J172" s="651"/>
    </row>
    <row r="173" spans="1:10" ht="21.75" customHeight="1">
      <c r="A173" s="651" t="s">
        <v>853</v>
      </c>
      <c r="B173" s="651"/>
      <c r="C173" s="651"/>
      <c r="D173" s="651"/>
      <c r="E173" s="651"/>
      <c r="F173" s="651"/>
      <c r="G173" s="651"/>
      <c r="H173" s="651"/>
      <c r="I173" s="651"/>
      <c r="J173" s="651"/>
    </row>
    <row r="174" spans="1:10" ht="21.75" customHeight="1">
      <c r="A174" s="651"/>
      <c r="B174" s="651" t="s">
        <v>854</v>
      </c>
      <c r="C174" s="651"/>
      <c r="D174" s="651"/>
      <c r="E174" s="651"/>
      <c r="F174" s="651"/>
      <c r="G174" s="651"/>
      <c r="H174" s="651"/>
      <c r="I174" s="651"/>
      <c r="J174" s="651"/>
    </row>
    <row r="175" spans="1:10" ht="21.75" customHeight="1">
      <c r="A175" s="651" t="s">
        <v>855</v>
      </c>
      <c r="B175" s="651"/>
      <c r="C175" s="651"/>
      <c r="D175" s="651"/>
      <c r="E175" s="651"/>
      <c r="F175" s="651"/>
      <c r="G175" s="651"/>
      <c r="H175" s="651"/>
      <c r="I175" s="651"/>
      <c r="J175" s="651"/>
    </row>
    <row r="176" spans="1:10" ht="21.75" customHeight="1">
      <c r="A176" s="651"/>
      <c r="B176" s="651"/>
      <c r="C176" s="651"/>
      <c r="D176" s="651"/>
      <c r="E176" s="651"/>
      <c r="F176" s="651"/>
      <c r="G176" s="651"/>
      <c r="H176" s="651"/>
      <c r="I176" s="651"/>
      <c r="J176" s="651"/>
    </row>
    <row r="177" spans="1:10" ht="21.75" customHeight="1">
      <c r="A177" s="651"/>
      <c r="B177" s="651"/>
      <c r="C177" s="651"/>
      <c r="D177" s="651"/>
      <c r="E177" s="651"/>
      <c r="F177" s="651"/>
      <c r="G177" s="651"/>
      <c r="H177" s="651"/>
      <c r="I177" s="651"/>
      <c r="J177" s="651"/>
    </row>
    <row r="178" spans="1:10" ht="21.75" customHeight="1">
      <c r="A178" s="651"/>
      <c r="B178" s="651"/>
      <c r="C178" s="651"/>
      <c r="D178" s="651"/>
      <c r="E178" s="651"/>
      <c r="F178" s="651"/>
      <c r="G178" s="651"/>
      <c r="H178" s="651"/>
      <c r="I178" s="651"/>
      <c r="J178" s="651"/>
    </row>
    <row r="179" spans="1:10" ht="21.75" customHeight="1">
      <c r="A179" s="1528" t="s">
        <v>856</v>
      </c>
      <c r="B179" s="1528"/>
      <c r="C179" s="1528"/>
      <c r="D179" s="1528"/>
      <c r="E179" s="1528"/>
      <c r="F179" s="1528"/>
      <c r="G179" s="1528"/>
      <c r="H179" s="1528"/>
      <c r="I179" s="1528"/>
      <c r="J179" s="1528"/>
    </row>
    <row r="180" spans="1:10" ht="21.75" customHeight="1">
      <c r="A180" s="651"/>
      <c r="B180" s="651"/>
      <c r="C180" s="651"/>
      <c r="D180" s="651"/>
      <c r="E180" s="651"/>
      <c r="F180" s="651"/>
      <c r="G180" s="651"/>
      <c r="H180" s="651"/>
      <c r="I180" s="651"/>
      <c r="J180" s="651"/>
    </row>
    <row r="181" spans="1:10" ht="21.75" customHeight="1">
      <c r="A181" s="651"/>
      <c r="B181" s="131" t="s">
        <v>972</v>
      </c>
      <c r="C181" s="651"/>
      <c r="D181" s="651"/>
      <c r="E181" s="651"/>
      <c r="F181" s="651"/>
      <c r="G181" s="651"/>
      <c r="H181" s="651"/>
      <c r="I181" s="651"/>
      <c r="J181" s="651"/>
    </row>
    <row r="182" spans="1:10" ht="21.75" customHeight="1">
      <c r="A182" s="651"/>
      <c r="B182" s="651" t="s">
        <v>1092</v>
      </c>
      <c r="C182" s="651"/>
      <c r="D182" s="651"/>
      <c r="E182" s="651"/>
      <c r="F182" s="651"/>
      <c r="G182" s="651"/>
      <c r="H182" s="651"/>
      <c r="I182" s="651"/>
      <c r="J182" s="651"/>
    </row>
    <row r="183" spans="1:10" ht="21.75" customHeight="1">
      <c r="A183" s="651" t="s">
        <v>1093</v>
      </c>
      <c r="B183" s="651"/>
      <c r="C183" s="651"/>
      <c r="D183" s="651"/>
      <c r="E183" s="651"/>
      <c r="F183" s="651"/>
      <c r="G183" s="651"/>
      <c r="H183" s="651"/>
      <c r="I183" s="651"/>
      <c r="J183" s="651"/>
    </row>
    <row r="184" spans="1:10" ht="21.75" customHeight="1">
      <c r="A184" s="651"/>
      <c r="B184" s="651"/>
      <c r="C184" s="651"/>
      <c r="D184" s="651"/>
      <c r="E184" s="651"/>
      <c r="F184" s="651"/>
      <c r="G184" s="651"/>
      <c r="H184" s="651"/>
      <c r="I184" s="651"/>
      <c r="J184" s="651"/>
    </row>
    <row r="185" spans="1:10" ht="21.75" customHeight="1">
      <c r="A185" s="651"/>
      <c r="B185" s="131" t="s">
        <v>1094</v>
      </c>
      <c r="C185" s="651"/>
      <c r="D185" s="651"/>
      <c r="E185" s="651"/>
      <c r="F185" s="651"/>
      <c r="G185" s="651"/>
      <c r="H185" s="651"/>
      <c r="I185" s="651"/>
      <c r="J185" s="651"/>
    </row>
    <row r="186" spans="1:10" ht="21.75" customHeight="1">
      <c r="A186" s="651"/>
      <c r="B186" s="651" t="s">
        <v>1095</v>
      </c>
      <c r="C186" s="651"/>
      <c r="D186" s="651"/>
      <c r="E186" s="651"/>
      <c r="F186" s="651"/>
      <c r="G186" s="651"/>
      <c r="H186" s="651"/>
      <c r="I186" s="651"/>
      <c r="J186" s="651"/>
    </row>
    <row r="187" spans="1:10" ht="21.75" customHeight="1">
      <c r="A187" s="651"/>
      <c r="B187" s="651"/>
      <c r="C187" s="651"/>
      <c r="D187" s="651"/>
      <c r="E187" s="651"/>
      <c r="F187" s="651"/>
      <c r="G187" s="651"/>
      <c r="H187" s="651"/>
      <c r="I187" s="651"/>
      <c r="J187" s="651"/>
    </row>
    <row r="188" spans="1:10" ht="21.75" customHeight="1">
      <c r="A188" s="651"/>
      <c r="B188" s="651"/>
      <c r="C188" s="651"/>
      <c r="D188" s="651"/>
      <c r="E188" s="651"/>
      <c r="F188" s="651"/>
      <c r="G188" s="651"/>
      <c r="H188" s="651"/>
      <c r="I188" s="651"/>
      <c r="J188" s="651"/>
    </row>
    <row r="189" spans="1:10" ht="21.75" customHeight="1">
      <c r="A189" s="651"/>
      <c r="B189" s="651"/>
      <c r="C189" s="651"/>
      <c r="D189" s="651"/>
      <c r="E189" s="651"/>
      <c r="F189" s="651"/>
      <c r="G189" s="651"/>
      <c r="H189" s="651"/>
      <c r="I189" s="651"/>
      <c r="J189" s="651"/>
    </row>
    <row r="190" spans="1:10" ht="21.75" customHeight="1">
      <c r="A190" s="651"/>
      <c r="B190" s="651"/>
      <c r="C190" s="651"/>
      <c r="D190" s="651"/>
      <c r="E190" s="651"/>
      <c r="F190" s="651"/>
      <c r="G190" s="651"/>
      <c r="H190" s="651"/>
      <c r="I190" s="651"/>
      <c r="J190" s="651"/>
    </row>
    <row r="191" spans="1:10" ht="21.75" customHeight="1">
      <c r="A191" s="651"/>
      <c r="B191" s="651"/>
      <c r="C191" s="651"/>
      <c r="D191" s="651"/>
      <c r="E191" s="651"/>
      <c r="F191" s="651"/>
      <c r="G191" s="651"/>
      <c r="H191" s="651"/>
      <c r="I191" s="651"/>
      <c r="J191" s="651"/>
    </row>
    <row r="192" spans="1:10" ht="21.75" customHeight="1">
      <c r="A192" s="651"/>
      <c r="B192" s="651"/>
      <c r="C192" s="651"/>
      <c r="D192" s="651"/>
      <c r="E192" s="651"/>
      <c r="F192" s="651"/>
      <c r="G192" s="651"/>
      <c r="H192" s="651"/>
      <c r="I192" s="651"/>
      <c r="J192" s="651"/>
    </row>
    <row r="193" spans="1:10" ht="21.75" customHeight="1">
      <c r="A193" s="651"/>
      <c r="B193" s="651"/>
      <c r="C193" s="651"/>
      <c r="D193" s="651"/>
      <c r="E193" s="651"/>
      <c r="F193" s="651"/>
      <c r="G193" s="651"/>
      <c r="H193" s="651"/>
      <c r="I193" s="651"/>
      <c r="J193" s="651"/>
    </row>
    <row r="194" spans="1:10" ht="21.75" customHeight="1">
      <c r="A194" s="651"/>
      <c r="B194" s="651"/>
      <c r="C194" s="651"/>
      <c r="D194" s="651"/>
      <c r="E194" s="651"/>
      <c r="F194" s="651"/>
      <c r="G194" s="651"/>
      <c r="H194" s="651"/>
      <c r="I194" s="651"/>
      <c r="J194" s="651"/>
    </row>
    <row r="195" spans="1:10" ht="21.75" customHeight="1">
      <c r="A195" s="651"/>
      <c r="B195" s="651"/>
      <c r="C195" s="651"/>
      <c r="D195" s="651"/>
      <c r="E195" s="651"/>
      <c r="F195" s="651"/>
      <c r="G195" s="651"/>
      <c r="H195" s="651"/>
      <c r="I195" s="651"/>
      <c r="J195" s="651"/>
    </row>
    <row r="196" spans="1:10" ht="21.75" customHeight="1">
      <c r="A196" s="651"/>
      <c r="B196" s="651"/>
      <c r="C196" s="651"/>
      <c r="D196" s="651"/>
      <c r="E196" s="651"/>
      <c r="F196" s="651"/>
      <c r="G196" s="651"/>
      <c r="H196" s="651"/>
      <c r="I196" s="651"/>
      <c r="J196" s="651"/>
    </row>
    <row r="197" spans="1:10" ht="21.75" customHeight="1">
      <c r="A197" s="651"/>
      <c r="B197" s="651"/>
      <c r="C197" s="651"/>
      <c r="D197" s="651"/>
      <c r="E197" s="651"/>
      <c r="F197" s="651"/>
      <c r="G197" s="651"/>
      <c r="H197" s="651"/>
      <c r="I197" s="651"/>
      <c r="J197" s="651"/>
    </row>
    <row r="198" spans="1:10" ht="21.75" customHeight="1">
      <c r="A198" s="651"/>
      <c r="B198" s="651"/>
      <c r="C198" s="651"/>
      <c r="D198" s="651"/>
      <c r="E198" s="651"/>
      <c r="F198" s="651"/>
      <c r="G198" s="651"/>
      <c r="H198" s="651"/>
      <c r="I198" s="651"/>
      <c r="J198" s="651"/>
    </row>
    <row r="199" spans="1:10" ht="21.75" customHeight="1">
      <c r="A199" s="651"/>
      <c r="B199" s="651"/>
      <c r="C199" s="651"/>
      <c r="D199" s="651"/>
      <c r="E199" s="651"/>
      <c r="F199" s="651"/>
      <c r="G199" s="651"/>
      <c r="H199" s="651"/>
      <c r="I199" s="651"/>
      <c r="J199" s="651"/>
    </row>
    <row r="200" spans="1:10" ht="21.75">
      <c r="A200" s="651"/>
      <c r="B200" s="651"/>
      <c r="C200" s="651"/>
      <c r="D200" s="651"/>
      <c r="E200" s="651"/>
      <c r="F200" s="651"/>
      <c r="G200" s="651"/>
      <c r="H200" s="651"/>
      <c r="I200" s="651"/>
      <c r="J200" s="651"/>
    </row>
    <row r="201" spans="1:10" ht="21.75">
      <c r="A201" s="651"/>
      <c r="B201" s="651"/>
      <c r="C201" s="651"/>
      <c r="D201" s="651"/>
      <c r="E201" s="651"/>
      <c r="F201" s="651"/>
      <c r="G201" s="651"/>
      <c r="H201" s="651"/>
      <c r="I201" s="651"/>
      <c r="J201" s="651"/>
    </row>
    <row r="202" spans="1:10" ht="21.75">
      <c r="A202" s="651"/>
      <c r="B202" s="651"/>
      <c r="C202" s="651"/>
      <c r="D202" s="651"/>
      <c r="E202" s="651"/>
      <c r="F202" s="651"/>
      <c r="G202" s="651"/>
      <c r="H202" s="651"/>
      <c r="I202" s="651"/>
      <c r="J202" s="651"/>
    </row>
    <row r="203" spans="1:10" ht="21.75">
      <c r="A203" s="651"/>
      <c r="B203" s="651"/>
      <c r="C203" s="651"/>
      <c r="D203" s="651"/>
      <c r="E203" s="651"/>
      <c r="F203" s="651"/>
      <c r="G203" s="651"/>
      <c r="H203" s="651"/>
      <c r="I203" s="651"/>
      <c r="J203" s="651"/>
    </row>
    <row r="204" spans="1:10" ht="21.75">
      <c r="A204" s="651"/>
      <c r="B204" s="651"/>
      <c r="C204" s="651"/>
      <c r="D204" s="651"/>
      <c r="E204" s="651"/>
      <c r="F204" s="651"/>
      <c r="G204" s="651"/>
      <c r="H204" s="651"/>
      <c r="I204" s="651"/>
      <c r="J204" s="651"/>
    </row>
    <row r="205" spans="1:10" ht="21.75">
      <c r="A205" s="651"/>
      <c r="B205" s="651"/>
      <c r="C205" s="651"/>
      <c r="D205" s="651"/>
      <c r="E205" s="651"/>
      <c r="F205" s="651"/>
      <c r="G205" s="651"/>
      <c r="H205" s="651"/>
      <c r="I205" s="651"/>
      <c r="J205" s="651"/>
    </row>
  </sheetData>
  <mergeCells count="105">
    <mergeCell ref="I11:J11"/>
    <mergeCell ref="A7:B7"/>
    <mergeCell ref="C7:F7"/>
    <mergeCell ref="I7:J8"/>
    <mergeCell ref="A9:B9"/>
    <mergeCell ref="I9:J9"/>
    <mergeCell ref="I10:J10"/>
    <mergeCell ref="A1:J1"/>
    <mergeCell ref="A2:J2"/>
    <mergeCell ref="A6:B6"/>
    <mergeCell ref="C6:F6"/>
    <mergeCell ref="I6:J6"/>
    <mergeCell ref="I18:J18"/>
    <mergeCell ref="I19:J19"/>
    <mergeCell ref="I20:J20"/>
    <mergeCell ref="I21:J21"/>
    <mergeCell ref="I14:J14"/>
    <mergeCell ref="I15:J15"/>
    <mergeCell ref="I16:J16"/>
    <mergeCell ref="I17:J17"/>
    <mergeCell ref="I12:J12"/>
    <mergeCell ref="I13:J13"/>
    <mergeCell ref="I30:J30"/>
    <mergeCell ref="I31:J31"/>
    <mergeCell ref="I32:J32"/>
    <mergeCell ref="I33:J33"/>
    <mergeCell ref="I26:J26"/>
    <mergeCell ref="I27:J27"/>
    <mergeCell ref="I28:J28"/>
    <mergeCell ref="I29:J29"/>
    <mergeCell ref="I22:J22"/>
    <mergeCell ref="I23:J23"/>
    <mergeCell ref="I24:J24"/>
    <mergeCell ref="I25:J25"/>
    <mergeCell ref="I42:J42"/>
    <mergeCell ref="I43:J43"/>
    <mergeCell ref="I44:J44"/>
    <mergeCell ref="I45:J45"/>
    <mergeCell ref="I38:J38"/>
    <mergeCell ref="I39:J39"/>
    <mergeCell ref="I40:J40"/>
    <mergeCell ref="I41:J41"/>
    <mergeCell ref="I34:J34"/>
    <mergeCell ref="I35:J35"/>
    <mergeCell ref="I36:J36"/>
    <mergeCell ref="I37:J37"/>
    <mergeCell ref="A51:J51"/>
    <mergeCell ref="A52:J52"/>
    <mergeCell ref="A56:B56"/>
    <mergeCell ref="C56:F56"/>
    <mergeCell ref="I56:J56"/>
    <mergeCell ref="I46:J46"/>
    <mergeCell ref="I47:J47"/>
    <mergeCell ref="I48:J48"/>
    <mergeCell ref="I49:J49"/>
    <mergeCell ref="I64:J64"/>
    <mergeCell ref="I65:J65"/>
    <mergeCell ref="I66:J66"/>
    <mergeCell ref="I67:J67"/>
    <mergeCell ref="I60:J60"/>
    <mergeCell ref="I61:J61"/>
    <mergeCell ref="I62:J62"/>
    <mergeCell ref="I63:J63"/>
    <mergeCell ref="A57:B57"/>
    <mergeCell ref="C57:F57"/>
    <mergeCell ref="I57:J58"/>
    <mergeCell ref="A59:B59"/>
    <mergeCell ref="I59:J59"/>
    <mergeCell ref="I76:J76"/>
    <mergeCell ref="I77:J77"/>
    <mergeCell ref="I78:J78"/>
    <mergeCell ref="I79:J79"/>
    <mergeCell ref="I72:J72"/>
    <mergeCell ref="I73:J73"/>
    <mergeCell ref="I74:J74"/>
    <mergeCell ref="I75:J75"/>
    <mergeCell ref="I68:J68"/>
    <mergeCell ref="I69:J69"/>
    <mergeCell ref="I70:J70"/>
    <mergeCell ref="I71:J71"/>
    <mergeCell ref="I88:J88"/>
    <mergeCell ref="I80:J80"/>
    <mergeCell ref="I81:J81"/>
    <mergeCell ref="I82:J82"/>
    <mergeCell ref="I83:J83"/>
    <mergeCell ref="I84:J84"/>
    <mergeCell ref="I85:J85"/>
    <mergeCell ref="I86:J86"/>
    <mergeCell ref="I87:J87"/>
    <mergeCell ref="I98:J98"/>
    <mergeCell ref="A179:J179"/>
    <mergeCell ref="A101:J101"/>
    <mergeCell ref="A103:J103"/>
    <mergeCell ref="A140:J140"/>
    <mergeCell ref="A142:J142"/>
    <mergeCell ref="I99:J99"/>
    <mergeCell ref="I89:J89"/>
    <mergeCell ref="I90:J90"/>
    <mergeCell ref="I91:J91"/>
    <mergeCell ref="I97:J97"/>
    <mergeCell ref="I96:J96"/>
    <mergeCell ref="I92:J92"/>
    <mergeCell ref="I93:J93"/>
    <mergeCell ref="I94:J94"/>
    <mergeCell ref="I95:J95"/>
  </mergeCells>
  <phoneticPr fontId="78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A264"/>
  <sheetViews>
    <sheetView workbookViewId="0">
      <selection sqref="A1:J1"/>
    </sheetView>
  </sheetViews>
  <sheetFormatPr defaultRowHeight="21.75"/>
  <cols>
    <col min="1" max="1" width="5.5" style="229" customWidth="1"/>
    <col min="2" max="2" width="11.33203125" style="229" customWidth="1"/>
    <col min="3" max="3" width="10.1640625" style="229" customWidth="1"/>
    <col min="4" max="4" width="11.33203125" style="229" customWidth="1"/>
    <col min="5" max="5" width="10.1640625" style="229" customWidth="1"/>
    <col min="6" max="6" width="11.33203125" style="229" customWidth="1"/>
    <col min="7" max="7" width="14.83203125" style="229" customWidth="1"/>
    <col min="8" max="8" width="10.1640625" style="229" customWidth="1"/>
    <col min="9" max="9" width="11.33203125" style="229" customWidth="1"/>
    <col min="10" max="10" width="17.1640625" style="229" customWidth="1"/>
    <col min="11" max="11" width="13" style="229" customWidth="1"/>
    <col min="12" max="12" width="6.1640625" style="229" customWidth="1"/>
    <col min="13" max="13" width="7.83203125" style="229" customWidth="1"/>
    <col min="14" max="14" width="9" style="229" customWidth="1"/>
    <col min="15" max="22" width="11.33203125" style="229" customWidth="1"/>
    <col min="23" max="23" width="6.1640625" style="229" customWidth="1"/>
    <col min="24" max="24" width="7.83203125" style="229" customWidth="1"/>
    <col min="25" max="25" width="9" style="229" customWidth="1"/>
    <col min="26" max="33" width="11.33203125" style="229" customWidth="1"/>
    <col min="34" max="34" width="7.83203125" style="229" customWidth="1"/>
    <col min="35" max="35" width="10.1640625" style="229" customWidth="1"/>
    <col min="36" max="39" width="18.33203125" style="229" customWidth="1"/>
    <col min="40" max="40" width="23" style="229" customWidth="1"/>
    <col min="41" max="41" width="16" style="229" customWidth="1"/>
    <col min="42" max="42" width="3.6640625" style="229" customWidth="1"/>
    <col min="43" max="43" width="7.83203125" style="229" customWidth="1"/>
    <col min="44" max="44" width="9" style="229" customWidth="1"/>
    <col min="45" max="51" width="11.33203125" style="229" customWidth="1"/>
    <col min="52" max="52" width="12.5" style="229" customWidth="1"/>
    <col min="53" max="53" width="9.6640625" style="229" customWidth="1"/>
    <col min="54" max="16384" width="9.33203125" style="229"/>
  </cols>
  <sheetData>
    <row r="1" spans="1:53" ht="18" customHeight="1">
      <c r="A1" s="1528" t="s">
        <v>980</v>
      </c>
      <c r="B1" s="1528"/>
      <c r="C1" s="1528"/>
      <c r="D1" s="1528"/>
      <c r="E1" s="1528"/>
      <c r="F1" s="1528"/>
      <c r="G1" s="1528"/>
      <c r="H1" s="1528"/>
      <c r="I1" s="1528"/>
      <c r="J1" s="1528"/>
      <c r="L1" s="1544" t="s">
        <v>981</v>
      </c>
      <c r="M1" s="1544"/>
      <c r="N1" s="1544"/>
      <c r="O1" s="1544"/>
      <c r="P1" s="1544"/>
      <c r="Q1" s="1544"/>
      <c r="R1" s="1544"/>
      <c r="S1" s="1544"/>
      <c r="T1" s="1544"/>
      <c r="U1" s="1544"/>
      <c r="V1" s="1544"/>
      <c r="W1" s="1544" t="s">
        <v>982</v>
      </c>
      <c r="X1" s="1544"/>
      <c r="Y1" s="1544"/>
      <c r="Z1" s="1544"/>
      <c r="AA1" s="1544"/>
      <c r="AB1" s="1544"/>
      <c r="AC1" s="1544"/>
      <c r="AD1" s="1544"/>
      <c r="AE1" s="1544"/>
      <c r="AF1" s="1544"/>
      <c r="AG1" s="1544"/>
      <c r="AH1" s="1544" t="s">
        <v>983</v>
      </c>
      <c r="AI1" s="1544"/>
      <c r="AJ1" s="1544"/>
      <c r="AK1" s="1544"/>
      <c r="AL1" s="1544"/>
      <c r="AM1" s="1544"/>
      <c r="AN1" s="1544"/>
      <c r="AO1" s="83"/>
    </row>
    <row r="2" spans="1:53" ht="18" customHeight="1">
      <c r="A2" s="1592" t="s">
        <v>1096</v>
      </c>
      <c r="B2" s="1592"/>
      <c r="C2" s="1592"/>
      <c r="D2" s="1592"/>
      <c r="E2" s="1592"/>
      <c r="F2" s="1592"/>
      <c r="G2" s="1592"/>
      <c r="H2" s="1592"/>
      <c r="I2" s="1592"/>
      <c r="J2" s="1592"/>
      <c r="L2" s="651"/>
      <c r="M2" s="651"/>
      <c r="N2" s="651"/>
      <c r="O2" s="651"/>
      <c r="P2" s="651"/>
      <c r="Q2" s="651"/>
      <c r="R2" s="651"/>
      <c r="S2" s="651"/>
      <c r="T2" s="651"/>
      <c r="U2" s="651"/>
      <c r="V2" s="651"/>
      <c r="W2" s="113" t="s">
        <v>1097</v>
      </c>
      <c r="X2" s="688"/>
      <c r="Y2" s="651"/>
      <c r="Z2" s="651"/>
      <c r="AA2" s="651"/>
      <c r="AB2" s="651"/>
      <c r="AC2" s="651"/>
      <c r="AD2" s="651"/>
      <c r="AE2" s="651"/>
      <c r="AF2" s="651"/>
      <c r="AG2" s="651"/>
    </row>
    <row r="3" spans="1:53" ht="18" customHeight="1">
      <c r="A3" s="113" t="s">
        <v>986</v>
      </c>
      <c r="B3" s="150"/>
      <c r="C3" s="721"/>
      <c r="D3" s="721"/>
      <c r="E3" s="721"/>
      <c r="F3" s="721"/>
      <c r="G3" s="721"/>
      <c r="H3" s="721"/>
      <c r="I3" s="721"/>
      <c r="J3" s="721"/>
      <c r="K3" s="721"/>
      <c r="L3" s="113" t="s">
        <v>1098</v>
      </c>
      <c r="M3" s="688"/>
      <c r="N3" s="651"/>
      <c r="O3" s="651"/>
      <c r="P3" s="651"/>
      <c r="Q3" s="651"/>
      <c r="R3" s="651"/>
      <c r="S3" s="651"/>
      <c r="T3" s="651"/>
      <c r="U3" s="651"/>
      <c r="V3" s="651"/>
      <c r="W3" s="688"/>
      <c r="X3" s="113" t="s">
        <v>988</v>
      </c>
      <c r="Y3" s="131"/>
      <c r="Z3" s="131"/>
      <c r="AA3" s="131">
        <v>10</v>
      </c>
      <c r="AB3" s="131" t="s">
        <v>802</v>
      </c>
      <c r="AC3" s="651"/>
      <c r="AD3" s="651"/>
      <c r="AE3" s="651"/>
      <c r="AF3" s="651"/>
      <c r="AG3" s="651"/>
      <c r="AH3" s="131" t="s">
        <v>989</v>
      </c>
      <c r="BA3" s="734"/>
    </row>
    <row r="4" spans="1:53" ht="18" customHeight="1">
      <c r="A4" s="113" t="s">
        <v>1099</v>
      </c>
      <c r="B4" s="830"/>
      <c r="C4" s="208"/>
      <c r="D4" s="208"/>
      <c r="E4" s="208"/>
      <c r="F4" s="208"/>
      <c r="G4" s="208"/>
      <c r="H4" s="651"/>
      <c r="I4" s="651"/>
      <c r="J4" s="651"/>
      <c r="L4" s="688"/>
      <c r="M4" s="113" t="s">
        <v>991</v>
      </c>
      <c r="N4" s="131"/>
      <c r="O4" s="131"/>
      <c r="P4" s="131">
        <v>10</v>
      </c>
      <c r="Q4" s="131" t="s">
        <v>802</v>
      </c>
      <c r="R4" s="651"/>
      <c r="S4" s="651"/>
      <c r="T4" s="651"/>
      <c r="U4" s="651"/>
      <c r="V4" s="651"/>
      <c r="W4" s="1579" t="s">
        <v>475</v>
      </c>
      <c r="X4" s="1581" t="s">
        <v>992</v>
      </c>
      <c r="Y4" s="1582"/>
      <c r="Z4" s="1582"/>
      <c r="AA4" s="1583"/>
      <c r="AB4" s="1579" t="s">
        <v>468</v>
      </c>
      <c r="AC4" s="1579" t="s">
        <v>467</v>
      </c>
      <c r="AD4" s="1576" t="s">
        <v>993</v>
      </c>
      <c r="AE4" s="1577"/>
      <c r="AF4" s="1576" t="s">
        <v>994</v>
      </c>
      <c r="AG4" s="1577"/>
      <c r="AH4" s="651"/>
      <c r="AI4" s="651" t="s">
        <v>995</v>
      </c>
      <c r="AJ4" s="651"/>
      <c r="AK4" s="651"/>
      <c r="AL4" s="651"/>
      <c r="AM4" s="651"/>
      <c r="AN4" s="651"/>
      <c r="BA4" s="156"/>
    </row>
    <row r="5" spans="1:53" ht="18" customHeight="1">
      <c r="A5" s="651" t="s">
        <v>996</v>
      </c>
      <c r="B5" s="651"/>
      <c r="C5" s="651">
        <v>5</v>
      </c>
      <c r="D5" s="651" t="s">
        <v>942</v>
      </c>
      <c r="E5" s="651"/>
      <c r="F5" s="651" t="s">
        <v>704</v>
      </c>
      <c r="G5" s="208"/>
      <c r="H5" s="651">
        <v>2.5</v>
      </c>
      <c r="I5" s="651" t="s">
        <v>705</v>
      </c>
      <c r="J5" s="651"/>
      <c r="L5" s="1579" t="s">
        <v>475</v>
      </c>
      <c r="M5" s="1581" t="s">
        <v>992</v>
      </c>
      <c r="N5" s="1582"/>
      <c r="O5" s="1582"/>
      <c r="P5" s="1583"/>
      <c r="Q5" s="1579" t="s">
        <v>468</v>
      </c>
      <c r="R5" s="1579" t="s">
        <v>467</v>
      </c>
      <c r="S5" s="1576" t="s">
        <v>993</v>
      </c>
      <c r="T5" s="1577"/>
      <c r="U5" s="1576" t="s">
        <v>994</v>
      </c>
      <c r="V5" s="1577"/>
      <c r="W5" s="1580"/>
      <c r="X5" s="1584"/>
      <c r="Y5" s="1585"/>
      <c r="Z5" s="1585"/>
      <c r="AA5" s="1586"/>
      <c r="AB5" s="1580"/>
      <c r="AC5" s="1580"/>
      <c r="AD5" s="1568" t="s">
        <v>223</v>
      </c>
      <c r="AE5" s="1578"/>
      <c r="AF5" s="1568" t="s">
        <v>223</v>
      </c>
      <c r="AG5" s="1578"/>
      <c r="AH5" s="651"/>
      <c r="AI5" s="651" t="s">
        <v>706</v>
      </c>
      <c r="AJ5" s="651"/>
      <c r="AK5" s="651"/>
      <c r="AL5" s="651"/>
      <c r="AM5" s="651">
        <v>0.25</v>
      </c>
      <c r="AN5" s="651" t="s">
        <v>707</v>
      </c>
      <c r="BA5" s="156"/>
    </row>
    <row r="6" spans="1:53" ht="19.5" customHeight="1">
      <c r="A6" s="1565" t="s">
        <v>708</v>
      </c>
      <c r="B6" s="1567"/>
      <c r="C6" s="1565" t="s">
        <v>709</v>
      </c>
      <c r="D6" s="1567"/>
      <c r="E6" s="153" t="s">
        <v>949</v>
      </c>
      <c r="F6" s="1565" t="s">
        <v>710</v>
      </c>
      <c r="G6" s="1567"/>
      <c r="H6" s="1565" t="s">
        <v>711</v>
      </c>
      <c r="I6" s="1566"/>
      <c r="J6" s="1567"/>
      <c r="L6" s="1580"/>
      <c r="M6" s="1584"/>
      <c r="N6" s="1585"/>
      <c r="O6" s="1585"/>
      <c r="P6" s="1586"/>
      <c r="Q6" s="1580"/>
      <c r="R6" s="1580"/>
      <c r="S6" s="1568" t="s">
        <v>223</v>
      </c>
      <c r="T6" s="1578"/>
      <c r="U6" s="1568" t="s">
        <v>223</v>
      </c>
      <c r="V6" s="1578"/>
      <c r="W6" s="183">
        <v>1</v>
      </c>
      <c r="X6" s="184" t="s">
        <v>712</v>
      </c>
      <c r="Y6" s="191"/>
      <c r="Z6" s="191"/>
      <c r="AA6" s="653"/>
      <c r="AB6" s="176"/>
      <c r="AC6" s="176"/>
      <c r="AD6" s="177"/>
      <c r="AE6" s="179"/>
      <c r="AF6" s="177"/>
      <c r="AG6" s="179" t="s">
        <v>713</v>
      </c>
      <c r="AH6" s="651"/>
      <c r="AI6" s="651" t="s">
        <v>714</v>
      </c>
      <c r="AJ6" s="651"/>
      <c r="AK6" s="651"/>
      <c r="AL6" s="651"/>
      <c r="AM6" s="651"/>
      <c r="AN6" s="651"/>
    </row>
    <row r="7" spans="1:53" ht="19.5" customHeight="1">
      <c r="A7" s="1558" t="s">
        <v>802</v>
      </c>
      <c r="B7" s="1559"/>
      <c r="C7" s="1558" t="s">
        <v>802</v>
      </c>
      <c r="D7" s="1559"/>
      <c r="E7" s="162" t="s">
        <v>957</v>
      </c>
      <c r="F7" s="1558" t="s">
        <v>31</v>
      </c>
      <c r="G7" s="1559"/>
      <c r="H7" s="1558" t="s">
        <v>791</v>
      </c>
      <c r="I7" s="1561"/>
      <c r="J7" s="1559"/>
      <c r="L7" s="163">
        <v>1</v>
      </c>
      <c r="M7" s="164" t="s">
        <v>715</v>
      </c>
      <c r="N7" s="165"/>
      <c r="O7" s="165"/>
      <c r="P7" s="166"/>
      <c r="Q7" s="167"/>
      <c r="R7" s="167"/>
      <c r="S7" s="168"/>
      <c r="T7" s="166"/>
      <c r="U7" s="168"/>
      <c r="V7" s="166"/>
      <c r="W7" s="176">
        <v>1.1000000000000001</v>
      </c>
      <c r="X7" s="177" t="s">
        <v>716</v>
      </c>
      <c r="Y7" s="134"/>
      <c r="Z7" s="134"/>
      <c r="AA7" s="178"/>
      <c r="AB7" s="176" t="s">
        <v>717</v>
      </c>
      <c r="AC7" s="176">
        <v>0</v>
      </c>
      <c r="AD7" s="177"/>
      <c r="AE7" s="654">
        <v>30000</v>
      </c>
      <c r="AF7" s="177"/>
      <c r="AG7" s="179">
        <f t="shared" ref="AG7:AG12" si="0">(AC7*AE7)</f>
        <v>0</v>
      </c>
      <c r="AH7" s="651"/>
      <c r="AI7" s="651" t="s">
        <v>718</v>
      </c>
      <c r="AJ7" s="651"/>
      <c r="AK7" s="651"/>
      <c r="AL7" s="651"/>
      <c r="AM7" s="651">
        <v>0.05</v>
      </c>
      <c r="AN7" s="651" t="s">
        <v>707</v>
      </c>
    </row>
    <row r="8" spans="1:53" ht="18" customHeight="1">
      <c r="A8" s="831" t="s">
        <v>807</v>
      </c>
      <c r="B8" s="645">
        <f>'F(Bridge)'!B10</f>
        <v>5</v>
      </c>
      <c r="C8" s="168"/>
      <c r="D8" s="656">
        <f t="shared" ref="D8:D43" si="1">(B8*$C$5)/100</f>
        <v>0.25</v>
      </c>
      <c r="E8" s="645">
        <v>6</v>
      </c>
      <c r="F8" s="168"/>
      <c r="G8" s="657">
        <f>(D8*1000000)*($H$5/100)*(E8/12)</f>
        <v>3125</v>
      </c>
      <c r="H8" s="832"/>
      <c r="I8" s="725"/>
      <c r="J8" s="658">
        <f t="shared" ref="J8:J43" si="2">(G8*100)/(B8*1000000)</f>
        <v>6.25E-2</v>
      </c>
      <c r="L8" s="176">
        <v>1.1000000000000001</v>
      </c>
      <c r="M8" s="177" t="s">
        <v>719</v>
      </c>
      <c r="N8" s="134"/>
      <c r="O8" s="134"/>
      <c r="P8" s="178"/>
      <c r="Q8" s="176" t="s">
        <v>720</v>
      </c>
      <c r="R8" s="176">
        <v>1</v>
      </c>
      <c r="S8" s="177"/>
      <c r="T8" s="179">
        <v>3500</v>
      </c>
      <c r="U8" s="177"/>
      <c r="V8" s="179">
        <f>(R8*T8)</f>
        <v>3500</v>
      </c>
      <c r="W8" s="176">
        <v>1.2</v>
      </c>
      <c r="X8" s="177" t="s">
        <v>721</v>
      </c>
      <c r="Y8" s="134"/>
      <c r="Z8" s="134"/>
      <c r="AA8" s="178"/>
      <c r="AB8" s="176" t="s">
        <v>717</v>
      </c>
      <c r="AC8" s="176">
        <v>1</v>
      </c>
      <c r="AD8" s="177"/>
      <c r="AE8" s="179">
        <v>15000</v>
      </c>
      <c r="AF8" s="177"/>
      <c r="AG8" s="179">
        <f t="shared" si="0"/>
        <v>15000</v>
      </c>
      <c r="AH8" s="651"/>
      <c r="AI8" s="835" t="s">
        <v>722</v>
      </c>
      <c r="AJ8" s="673"/>
      <c r="AK8" s="673"/>
      <c r="AL8" s="673"/>
      <c r="AM8" s="835">
        <v>0.3</v>
      </c>
      <c r="AN8" s="835" t="s">
        <v>707</v>
      </c>
    </row>
    <row r="9" spans="1:53" ht="18" customHeight="1">
      <c r="A9" s="177"/>
      <c r="B9" s="645">
        <f>'F(Bridge)'!B11</f>
        <v>10</v>
      </c>
      <c r="C9" s="177"/>
      <c r="D9" s="660">
        <f t="shared" si="1"/>
        <v>0.5</v>
      </c>
      <c r="E9" s="645">
        <v>9</v>
      </c>
      <c r="F9" s="177"/>
      <c r="G9" s="797">
        <f>(D9*1000000)*($H$5/100)*(E9/12)</f>
        <v>9375</v>
      </c>
      <c r="H9" s="833"/>
      <c r="I9" s="725"/>
      <c r="J9" s="661">
        <f t="shared" si="2"/>
        <v>9.375E-2</v>
      </c>
      <c r="L9" s="176">
        <v>1.2</v>
      </c>
      <c r="M9" s="177" t="s">
        <v>723</v>
      </c>
      <c r="N9" s="134"/>
      <c r="O9" s="134"/>
      <c r="P9" s="178"/>
      <c r="Q9" s="176" t="s">
        <v>724</v>
      </c>
      <c r="R9" s="176">
        <v>1</v>
      </c>
      <c r="S9" s="177"/>
      <c r="T9" s="179">
        <v>3000</v>
      </c>
      <c r="U9" s="177"/>
      <c r="V9" s="179">
        <f t="shared" ref="V9:V16" si="3">(R9*T9)</f>
        <v>3000</v>
      </c>
      <c r="W9" s="176">
        <v>1.3</v>
      </c>
      <c r="X9" s="177" t="s">
        <v>725</v>
      </c>
      <c r="Y9" s="134"/>
      <c r="Z9" s="134"/>
      <c r="AA9" s="178"/>
      <c r="AB9" s="176" t="s">
        <v>717</v>
      </c>
      <c r="AC9" s="176">
        <v>1</v>
      </c>
      <c r="AD9" s="177"/>
      <c r="AE9" s="179">
        <v>8000</v>
      </c>
      <c r="AF9" s="177"/>
      <c r="AG9" s="179">
        <f t="shared" si="0"/>
        <v>8000</v>
      </c>
    </row>
    <row r="10" spans="1:53" ht="18" customHeight="1">
      <c r="A10" s="177"/>
      <c r="B10" s="645">
        <f>'F(Bridge)'!B12</f>
        <v>15</v>
      </c>
      <c r="C10" s="177"/>
      <c r="D10" s="660">
        <f t="shared" si="1"/>
        <v>0.75</v>
      </c>
      <c r="E10" s="645">
        <v>12</v>
      </c>
      <c r="F10" s="177"/>
      <c r="G10" s="797">
        <f t="shared" ref="G10:G43" si="4">(D10*1000000)*($H$5/100)*(E10/12)</f>
        <v>18750</v>
      </c>
      <c r="H10" s="833"/>
      <c r="I10" s="725"/>
      <c r="J10" s="661">
        <f t="shared" si="2"/>
        <v>0.125</v>
      </c>
      <c r="L10" s="176">
        <v>1.3</v>
      </c>
      <c r="M10" s="177" t="s">
        <v>726</v>
      </c>
      <c r="N10" s="134"/>
      <c r="O10" s="134"/>
      <c r="P10" s="178"/>
      <c r="Q10" s="176" t="s">
        <v>1116</v>
      </c>
      <c r="R10" s="182">
        <v>400</v>
      </c>
      <c r="S10" s="177"/>
      <c r="T10" s="179">
        <v>2</v>
      </c>
      <c r="U10" s="177"/>
      <c r="V10" s="179">
        <f t="shared" si="3"/>
        <v>800</v>
      </c>
      <c r="W10" s="176">
        <v>1.4</v>
      </c>
      <c r="X10" s="177" t="s">
        <v>727</v>
      </c>
      <c r="Y10" s="134"/>
      <c r="Z10" s="134"/>
      <c r="AA10" s="178"/>
      <c r="AB10" s="176" t="s">
        <v>717</v>
      </c>
      <c r="AC10" s="176">
        <v>0</v>
      </c>
      <c r="AD10" s="177"/>
      <c r="AE10" s="179">
        <v>7000</v>
      </c>
      <c r="AF10" s="177"/>
      <c r="AG10" s="179">
        <f t="shared" si="0"/>
        <v>0</v>
      </c>
    </row>
    <row r="11" spans="1:53" ht="18" customHeight="1">
      <c r="A11" s="177"/>
      <c r="B11" s="645">
        <f>'F(Bridge)'!B13</f>
        <v>20</v>
      </c>
      <c r="C11" s="177"/>
      <c r="D11" s="660">
        <f t="shared" si="1"/>
        <v>1</v>
      </c>
      <c r="E11" s="950">
        <v>15</v>
      </c>
      <c r="F11" s="177"/>
      <c r="G11" s="797">
        <f t="shared" si="4"/>
        <v>31250</v>
      </c>
      <c r="H11" s="833"/>
      <c r="I11" s="725"/>
      <c r="J11" s="661">
        <f t="shared" si="2"/>
        <v>0.15625</v>
      </c>
      <c r="L11" s="176">
        <v>1.4</v>
      </c>
      <c r="M11" s="177" t="s">
        <v>728</v>
      </c>
      <c r="N11" s="134"/>
      <c r="O11" s="134"/>
      <c r="P11" s="178"/>
      <c r="Q11" s="176" t="s">
        <v>729</v>
      </c>
      <c r="R11" s="176">
        <v>1</v>
      </c>
      <c r="S11" s="177"/>
      <c r="T11" s="179">
        <v>2000</v>
      </c>
      <c r="U11" s="177"/>
      <c r="V11" s="179">
        <f t="shared" si="3"/>
        <v>2000</v>
      </c>
      <c r="W11" s="176">
        <v>1.5</v>
      </c>
      <c r="X11" s="177" t="s">
        <v>730</v>
      </c>
      <c r="Y11" s="134"/>
      <c r="Z11" s="134"/>
      <c r="AA11" s="178"/>
      <c r="AB11" s="176" t="s">
        <v>717</v>
      </c>
      <c r="AC11" s="176">
        <v>0</v>
      </c>
      <c r="AD11" s="177"/>
      <c r="AE11" s="179">
        <v>6000</v>
      </c>
      <c r="AF11" s="177"/>
      <c r="AG11" s="179">
        <f t="shared" si="0"/>
        <v>0</v>
      </c>
    </row>
    <row r="12" spans="1:53" ht="18" customHeight="1">
      <c r="A12" s="177"/>
      <c r="B12" s="645">
        <f>'F(Bridge)'!B14</f>
        <v>25</v>
      </c>
      <c r="C12" s="177"/>
      <c r="D12" s="660">
        <f t="shared" si="1"/>
        <v>1.25</v>
      </c>
      <c r="E12" s="645">
        <v>15</v>
      </c>
      <c r="F12" s="177"/>
      <c r="G12" s="797">
        <f t="shared" si="4"/>
        <v>39062.5</v>
      </c>
      <c r="H12" s="833"/>
      <c r="I12" s="725"/>
      <c r="J12" s="661">
        <f t="shared" si="2"/>
        <v>0.15625</v>
      </c>
      <c r="L12" s="183">
        <v>2</v>
      </c>
      <c r="M12" s="184" t="s">
        <v>731</v>
      </c>
      <c r="N12" s="134"/>
      <c r="O12" s="134"/>
      <c r="P12" s="178"/>
      <c r="Q12" s="176"/>
      <c r="R12" s="176"/>
      <c r="S12" s="177"/>
      <c r="T12" s="179"/>
      <c r="U12" s="177"/>
      <c r="V12" s="179">
        <v>0</v>
      </c>
      <c r="W12" s="176">
        <v>1.6</v>
      </c>
      <c r="X12" s="177" t="s">
        <v>732</v>
      </c>
      <c r="Y12" s="134"/>
      <c r="Z12" s="134"/>
      <c r="AA12" s="178"/>
      <c r="AB12" s="176" t="s">
        <v>717</v>
      </c>
      <c r="AC12" s="176">
        <v>1</v>
      </c>
      <c r="AD12" s="177"/>
      <c r="AE12" s="881">
        <v>4000</v>
      </c>
      <c r="AF12" s="177"/>
      <c r="AG12" s="881">
        <f t="shared" si="0"/>
        <v>4000</v>
      </c>
    </row>
    <row r="13" spans="1:53" ht="18" customHeight="1">
      <c r="A13" s="177"/>
      <c r="B13" s="645">
        <f>'F(Bridge)'!B15</f>
        <v>30</v>
      </c>
      <c r="C13" s="177"/>
      <c r="D13" s="660">
        <f t="shared" si="1"/>
        <v>1.5</v>
      </c>
      <c r="E13" s="645">
        <v>18</v>
      </c>
      <c r="F13" s="177"/>
      <c r="G13" s="797">
        <f t="shared" si="4"/>
        <v>56250</v>
      </c>
      <c r="H13" s="833"/>
      <c r="I13" s="725"/>
      <c r="J13" s="661">
        <f t="shared" si="2"/>
        <v>0.1875</v>
      </c>
      <c r="L13" s="176">
        <v>2.1</v>
      </c>
      <c r="M13" s="177" t="s">
        <v>733</v>
      </c>
      <c r="N13" s="134"/>
      <c r="O13" s="134"/>
      <c r="P13" s="178"/>
      <c r="Q13" s="176" t="s">
        <v>734</v>
      </c>
      <c r="R13" s="176">
        <v>1</v>
      </c>
      <c r="S13" s="177"/>
      <c r="T13" s="179">
        <v>21500</v>
      </c>
      <c r="U13" s="177"/>
      <c r="V13" s="179">
        <f t="shared" si="3"/>
        <v>21500</v>
      </c>
      <c r="W13" s="1588" t="s">
        <v>470</v>
      </c>
      <c r="X13" s="1589"/>
      <c r="Y13" s="1589"/>
      <c r="Z13" s="1589"/>
      <c r="AA13" s="1589"/>
      <c r="AB13" s="1589"/>
      <c r="AC13" s="1589"/>
      <c r="AD13" s="1589"/>
      <c r="AE13" s="1590"/>
      <c r="AF13" s="213"/>
      <c r="AG13" s="190">
        <f>SUM(AG7:AG12)</f>
        <v>27000</v>
      </c>
    </row>
    <row r="14" spans="1:53" ht="18" customHeight="1">
      <c r="A14" s="177"/>
      <c r="B14" s="645">
        <f>'F(Bridge)'!B16</f>
        <v>35</v>
      </c>
      <c r="C14" s="177"/>
      <c r="D14" s="660">
        <f t="shared" si="1"/>
        <v>1.75</v>
      </c>
      <c r="E14" s="950">
        <v>19</v>
      </c>
      <c r="F14" s="177"/>
      <c r="G14" s="797">
        <f t="shared" si="4"/>
        <v>69270.833333333328</v>
      </c>
      <c r="H14" s="833"/>
      <c r="I14" s="725"/>
      <c r="J14" s="661">
        <f t="shared" si="2"/>
        <v>0.19791666666666666</v>
      </c>
      <c r="L14" s="176">
        <v>2.2000000000000002</v>
      </c>
      <c r="M14" s="177" t="s">
        <v>249</v>
      </c>
      <c r="N14" s="134"/>
      <c r="O14" s="134"/>
      <c r="P14" s="178"/>
      <c r="Q14" s="176" t="s">
        <v>734</v>
      </c>
      <c r="R14" s="176">
        <v>1</v>
      </c>
      <c r="S14" s="177"/>
      <c r="T14" s="179">
        <v>3600</v>
      </c>
      <c r="U14" s="177"/>
      <c r="V14" s="179">
        <f t="shared" si="3"/>
        <v>3600</v>
      </c>
      <c r="W14" s="183">
        <v>2</v>
      </c>
      <c r="X14" s="184" t="s">
        <v>250</v>
      </c>
      <c r="Y14" s="191"/>
      <c r="Z14" s="191"/>
      <c r="AA14" s="653"/>
      <c r="AB14" s="176"/>
      <c r="AC14" s="176"/>
      <c r="AD14" s="177"/>
      <c r="AE14" s="179"/>
      <c r="AF14" s="177"/>
      <c r="AG14" s="179" t="s">
        <v>713</v>
      </c>
    </row>
    <row r="15" spans="1:53" ht="18" customHeight="1">
      <c r="A15" s="177"/>
      <c r="B15" s="645">
        <f>'F(Bridge)'!B17</f>
        <v>40</v>
      </c>
      <c r="C15" s="177"/>
      <c r="D15" s="660">
        <f t="shared" si="1"/>
        <v>2</v>
      </c>
      <c r="E15" s="950">
        <v>19</v>
      </c>
      <c r="F15" s="177"/>
      <c r="G15" s="797">
        <f t="shared" si="4"/>
        <v>79166.666666666657</v>
      </c>
      <c r="H15" s="833"/>
      <c r="I15" s="725"/>
      <c r="J15" s="661">
        <f t="shared" si="2"/>
        <v>0.19791666666666666</v>
      </c>
      <c r="L15" s="176">
        <v>2.2999999999999998</v>
      </c>
      <c r="M15" s="177" t="s">
        <v>251</v>
      </c>
      <c r="N15" s="134"/>
      <c r="O15" s="134"/>
      <c r="P15" s="178"/>
      <c r="Q15" s="176" t="s">
        <v>734</v>
      </c>
      <c r="R15" s="176">
        <v>1</v>
      </c>
      <c r="S15" s="177"/>
      <c r="T15" s="179">
        <v>1000</v>
      </c>
      <c r="U15" s="177"/>
      <c r="V15" s="179">
        <f t="shared" si="3"/>
        <v>1000</v>
      </c>
      <c r="W15" s="176">
        <v>2.1</v>
      </c>
      <c r="X15" s="177" t="s">
        <v>239</v>
      </c>
      <c r="Y15" s="134"/>
      <c r="Z15" s="134"/>
      <c r="AA15" s="178"/>
      <c r="AB15" s="176"/>
      <c r="AC15" s="176">
        <v>1</v>
      </c>
      <c r="AD15" s="177"/>
      <c r="AE15" s="179">
        <v>3000</v>
      </c>
      <c r="AF15" s="177"/>
      <c r="AG15" s="881">
        <f t="shared" ref="AG15:AG21" si="5">(AC15*AE15)/4</f>
        <v>750</v>
      </c>
    </row>
    <row r="16" spans="1:53" ht="18" customHeight="1">
      <c r="A16" s="177"/>
      <c r="B16" s="645">
        <f>'F(Bridge)'!B18</f>
        <v>45</v>
      </c>
      <c r="C16" s="177"/>
      <c r="D16" s="660">
        <f t="shared" si="1"/>
        <v>2.25</v>
      </c>
      <c r="E16" s="950">
        <v>19</v>
      </c>
      <c r="F16" s="177"/>
      <c r="G16" s="797">
        <f t="shared" si="4"/>
        <v>89062.5</v>
      </c>
      <c r="H16" s="833"/>
      <c r="I16" s="725"/>
      <c r="J16" s="661">
        <f t="shared" si="2"/>
        <v>0.19791666666666666</v>
      </c>
      <c r="L16" s="176">
        <v>2.4</v>
      </c>
      <c r="M16" s="177" t="s">
        <v>525</v>
      </c>
      <c r="N16" s="134"/>
      <c r="O16" s="134"/>
      <c r="P16" s="178"/>
      <c r="Q16" s="176" t="s">
        <v>734</v>
      </c>
      <c r="R16" s="176">
        <v>1</v>
      </c>
      <c r="S16" s="177"/>
      <c r="T16" s="179">
        <v>840</v>
      </c>
      <c r="U16" s="177"/>
      <c r="V16" s="179">
        <f t="shared" si="3"/>
        <v>840</v>
      </c>
      <c r="W16" s="176">
        <v>2.2000000000000002</v>
      </c>
      <c r="X16" s="177" t="s">
        <v>537</v>
      </c>
      <c r="Y16" s="134"/>
      <c r="Z16" s="134"/>
      <c r="AA16" s="178"/>
      <c r="AB16" s="176"/>
      <c r="AC16" s="176">
        <v>1</v>
      </c>
      <c r="AD16" s="177"/>
      <c r="AE16" s="179">
        <v>3000</v>
      </c>
      <c r="AF16" s="177"/>
      <c r="AG16" s="881">
        <f t="shared" si="5"/>
        <v>750</v>
      </c>
    </row>
    <row r="17" spans="1:33" ht="18" customHeight="1">
      <c r="A17" s="177"/>
      <c r="B17" s="645">
        <f>'F(Bridge)'!B19</f>
        <v>50</v>
      </c>
      <c r="C17" s="177"/>
      <c r="D17" s="660">
        <f t="shared" si="1"/>
        <v>2.5</v>
      </c>
      <c r="E17" s="950">
        <v>19</v>
      </c>
      <c r="F17" s="177"/>
      <c r="G17" s="797">
        <f t="shared" si="4"/>
        <v>98958.333333333328</v>
      </c>
      <c r="H17" s="833"/>
      <c r="I17" s="725"/>
      <c r="J17" s="661">
        <f t="shared" si="2"/>
        <v>0.19791666666666663</v>
      </c>
      <c r="L17" s="1588" t="s">
        <v>470</v>
      </c>
      <c r="M17" s="1589"/>
      <c r="N17" s="1589"/>
      <c r="O17" s="1589"/>
      <c r="P17" s="1589"/>
      <c r="Q17" s="1589"/>
      <c r="R17" s="1589"/>
      <c r="S17" s="1589"/>
      <c r="T17" s="1590"/>
      <c r="U17" s="189"/>
      <c r="V17" s="190">
        <f>SUM(V8:V16)</f>
        <v>36240</v>
      </c>
      <c r="W17" s="176">
        <v>2.2999999999999998</v>
      </c>
      <c r="X17" s="177" t="s">
        <v>538</v>
      </c>
      <c r="Y17" s="134"/>
      <c r="Z17" s="134"/>
      <c r="AA17" s="178"/>
      <c r="AB17" s="176" t="s">
        <v>717</v>
      </c>
      <c r="AC17" s="176">
        <v>1</v>
      </c>
      <c r="AD17" s="177"/>
      <c r="AE17" s="179">
        <v>30000</v>
      </c>
      <c r="AF17" s="177"/>
      <c r="AG17" s="179">
        <f t="shared" si="5"/>
        <v>7500</v>
      </c>
    </row>
    <row r="18" spans="1:33" ht="18" customHeight="1">
      <c r="A18" s="177"/>
      <c r="B18" s="645">
        <f>'F(Bridge)'!B20</f>
        <v>55</v>
      </c>
      <c r="C18" s="177"/>
      <c r="D18" s="660">
        <f t="shared" si="1"/>
        <v>2.75</v>
      </c>
      <c r="E18" s="950">
        <v>19</v>
      </c>
      <c r="F18" s="177"/>
      <c r="G18" s="797">
        <f t="shared" si="4"/>
        <v>108854.16666666666</v>
      </c>
      <c r="H18" s="833"/>
      <c r="I18" s="725"/>
      <c r="J18" s="661">
        <f t="shared" si="2"/>
        <v>0.19791666666666666</v>
      </c>
      <c r="L18" s="191" t="s">
        <v>539</v>
      </c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76">
        <v>2.4</v>
      </c>
      <c r="X18" s="177" t="s">
        <v>540</v>
      </c>
      <c r="Y18" s="134"/>
      <c r="Z18" s="134"/>
      <c r="AA18" s="178"/>
      <c r="AB18" s="176" t="s">
        <v>717</v>
      </c>
      <c r="AC18" s="176">
        <v>1</v>
      </c>
      <c r="AD18" s="177"/>
      <c r="AE18" s="179">
        <v>8000</v>
      </c>
      <c r="AF18" s="177"/>
      <c r="AG18" s="179">
        <f t="shared" si="5"/>
        <v>2000</v>
      </c>
    </row>
    <row r="19" spans="1:33" ht="18" customHeight="1">
      <c r="A19" s="177"/>
      <c r="B19" s="645">
        <f>'F(Bridge)'!B21</f>
        <v>60</v>
      </c>
      <c r="C19" s="177"/>
      <c r="D19" s="660">
        <f t="shared" si="1"/>
        <v>3</v>
      </c>
      <c r="E19" s="950">
        <v>19</v>
      </c>
      <c r="F19" s="177"/>
      <c r="G19" s="797">
        <f t="shared" si="4"/>
        <v>118750</v>
      </c>
      <c r="H19" s="833"/>
      <c r="I19" s="725"/>
      <c r="J19" s="661">
        <f t="shared" si="2"/>
        <v>0.19791666666666666</v>
      </c>
      <c r="L19" s="134" t="s">
        <v>541</v>
      </c>
      <c r="M19" s="134"/>
      <c r="N19" s="134"/>
      <c r="O19" s="134"/>
      <c r="P19" s="192">
        <v>550</v>
      </c>
      <c r="Q19" s="134" t="s">
        <v>542</v>
      </c>
      <c r="R19" s="134" t="s">
        <v>1100</v>
      </c>
      <c r="S19" s="134"/>
      <c r="T19" s="134"/>
      <c r="U19" s="192">
        <v>6</v>
      </c>
      <c r="V19" s="134" t="s">
        <v>544</v>
      </c>
      <c r="W19" s="176">
        <v>2.5</v>
      </c>
      <c r="X19" s="177" t="s">
        <v>545</v>
      </c>
      <c r="Y19" s="134"/>
      <c r="Z19" s="134"/>
      <c r="AA19" s="178"/>
      <c r="AB19" s="176" t="s">
        <v>717</v>
      </c>
      <c r="AC19" s="176">
        <v>1</v>
      </c>
      <c r="AD19" s="177"/>
      <c r="AE19" s="179">
        <v>8000</v>
      </c>
      <c r="AF19" s="177"/>
      <c r="AG19" s="179">
        <f t="shared" si="5"/>
        <v>2000</v>
      </c>
    </row>
    <row r="20" spans="1:33" ht="18" customHeight="1">
      <c r="A20" s="177"/>
      <c r="B20" s="645">
        <f>'F(Bridge)'!B22</f>
        <v>65</v>
      </c>
      <c r="C20" s="177"/>
      <c r="D20" s="660">
        <f t="shared" si="1"/>
        <v>3.25</v>
      </c>
      <c r="E20" s="645">
        <v>21</v>
      </c>
      <c r="F20" s="177"/>
      <c r="G20" s="797">
        <f t="shared" si="4"/>
        <v>142187.5</v>
      </c>
      <c r="H20" s="833"/>
      <c r="I20" s="725"/>
      <c r="J20" s="661">
        <f t="shared" si="2"/>
        <v>0.21875</v>
      </c>
      <c r="L20" s="134" t="s">
        <v>546</v>
      </c>
      <c r="M20" s="134"/>
      <c r="N20" s="134"/>
      <c r="O20" s="134"/>
      <c r="P20" s="192">
        <v>8</v>
      </c>
      <c r="Q20" s="134" t="s">
        <v>547</v>
      </c>
      <c r="R20" s="134" t="s">
        <v>548</v>
      </c>
      <c r="S20" s="134"/>
      <c r="T20" s="134"/>
      <c r="U20" s="192">
        <v>4</v>
      </c>
      <c r="V20" s="134" t="s">
        <v>549</v>
      </c>
      <c r="W20" s="176">
        <v>2.6</v>
      </c>
      <c r="X20" s="177" t="s">
        <v>550</v>
      </c>
      <c r="Y20" s="134"/>
      <c r="Z20" s="134"/>
      <c r="AA20" s="178"/>
      <c r="AB20" s="176" t="s">
        <v>717</v>
      </c>
      <c r="AC20" s="176">
        <v>0</v>
      </c>
      <c r="AD20" s="177"/>
      <c r="AE20" s="179">
        <v>6000</v>
      </c>
      <c r="AF20" s="177"/>
      <c r="AG20" s="179">
        <f t="shared" si="5"/>
        <v>0</v>
      </c>
    </row>
    <row r="21" spans="1:33" ht="18" customHeight="1">
      <c r="A21" s="177"/>
      <c r="B21" s="645">
        <f>'F(Bridge)'!B23</f>
        <v>70</v>
      </c>
      <c r="C21" s="177"/>
      <c r="D21" s="660">
        <f t="shared" si="1"/>
        <v>3.5</v>
      </c>
      <c r="E21" s="645">
        <v>21</v>
      </c>
      <c r="F21" s="177"/>
      <c r="G21" s="797">
        <f t="shared" si="4"/>
        <v>153125</v>
      </c>
      <c r="H21" s="833"/>
      <c r="I21" s="725"/>
      <c r="J21" s="661">
        <f t="shared" si="2"/>
        <v>0.21875</v>
      </c>
      <c r="L21" s="134" t="s">
        <v>551</v>
      </c>
      <c r="M21" s="134"/>
      <c r="N21" s="134"/>
      <c r="O21" s="134"/>
      <c r="P21" s="192">
        <v>20</v>
      </c>
      <c r="Q21" s="134" t="s">
        <v>552</v>
      </c>
      <c r="R21" s="134" t="s">
        <v>553</v>
      </c>
      <c r="S21" s="134"/>
      <c r="T21" s="134"/>
      <c r="U21" s="192">
        <v>30</v>
      </c>
      <c r="V21" s="134" t="s">
        <v>554</v>
      </c>
      <c r="W21" s="662">
        <v>2.7</v>
      </c>
      <c r="X21" s="663" t="s">
        <v>555</v>
      </c>
      <c r="Y21" s="664"/>
      <c r="Z21" s="664"/>
      <c r="AA21" s="665"/>
      <c r="AB21" s="662" t="s">
        <v>717</v>
      </c>
      <c r="AC21" s="662">
        <v>1</v>
      </c>
      <c r="AD21" s="663"/>
      <c r="AE21" s="666">
        <v>4000</v>
      </c>
      <c r="AF21" s="663"/>
      <c r="AG21" s="179">
        <f t="shared" si="5"/>
        <v>1000</v>
      </c>
    </row>
    <row r="22" spans="1:33" ht="18" customHeight="1">
      <c r="A22" s="177"/>
      <c r="B22" s="645">
        <f>'F(Bridge)'!B24</f>
        <v>75</v>
      </c>
      <c r="C22" s="177"/>
      <c r="D22" s="660">
        <f t="shared" si="1"/>
        <v>3.75</v>
      </c>
      <c r="E22" s="645">
        <v>21</v>
      </c>
      <c r="F22" s="177"/>
      <c r="G22" s="797">
        <f t="shared" si="4"/>
        <v>164062.5</v>
      </c>
      <c r="H22" s="833"/>
      <c r="I22" s="725"/>
      <c r="J22" s="661">
        <f t="shared" si="2"/>
        <v>0.21875</v>
      </c>
      <c r="L22" s="651"/>
      <c r="M22" s="651"/>
      <c r="N22" s="651"/>
      <c r="O22" s="651"/>
      <c r="P22" s="651"/>
      <c r="Q22" s="651"/>
      <c r="R22" s="651"/>
      <c r="S22" s="651"/>
      <c r="T22" s="651"/>
      <c r="U22" s="651"/>
      <c r="V22" s="651"/>
      <c r="W22" s="1588" t="s">
        <v>470</v>
      </c>
      <c r="X22" s="1589"/>
      <c r="Y22" s="1589"/>
      <c r="Z22" s="1589"/>
      <c r="AA22" s="1589"/>
      <c r="AB22" s="1589"/>
      <c r="AC22" s="1589"/>
      <c r="AD22" s="1589"/>
      <c r="AE22" s="1590"/>
      <c r="AF22" s="213"/>
      <c r="AG22" s="190">
        <f>SUM(AG15:AG21)</f>
        <v>14000</v>
      </c>
    </row>
    <row r="23" spans="1:33" ht="18" customHeight="1">
      <c r="A23" s="177"/>
      <c r="B23" s="645">
        <f>'F(Bridge)'!B25</f>
        <v>80</v>
      </c>
      <c r="C23" s="177"/>
      <c r="D23" s="660">
        <f t="shared" si="1"/>
        <v>4</v>
      </c>
      <c r="E23" s="645">
        <v>21</v>
      </c>
      <c r="F23" s="177"/>
      <c r="G23" s="797">
        <f t="shared" si="4"/>
        <v>175000</v>
      </c>
      <c r="H23" s="833"/>
      <c r="I23" s="725"/>
      <c r="J23" s="661">
        <f t="shared" si="2"/>
        <v>0.21875</v>
      </c>
      <c r="L23" s="651"/>
      <c r="M23" s="113" t="s">
        <v>556</v>
      </c>
      <c r="N23" s="131"/>
      <c r="O23" s="131"/>
      <c r="P23" s="131">
        <v>50</v>
      </c>
      <c r="Q23" s="131" t="s">
        <v>802</v>
      </c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1"/>
      <c r="AC23" s="651"/>
      <c r="AD23" s="651"/>
      <c r="AE23" s="651"/>
      <c r="AF23" s="651"/>
      <c r="AG23" s="651"/>
    </row>
    <row r="24" spans="1:33" ht="18" customHeight="1">
      <c r="A24" s="177"/>
      <c r="B24" s="645">
        <f>'F(Bridge)'!B26</f>
        <v>85</v>
      </c>
      <c r="C24" s="177"/>
      <c r="D24" s="660">
        <f t="shared" si="1"/>
        <v>4.25</v>
      </c>
      <c r="E24" s="645">
        <v>21</v>
      </c>
      <c r="F24" s="177"/>
      <c r="G24" s="797">
        <f t="shared" si="4"/>
        <v>185937.5</v>
      </c>
      <c r="H24" s="833"/>
      <c r="I24" s="725"/>
      <c r="J24" s="661">
        <f t="shared" si="2"/>
        <v>0.21875</v>
      </c>
      <c r="L24" s="1579" t="s">
        <v>475</v>
      </c>
      <c r="M24" s="1581" t="s">
        <v>992</v>
      </c>
      <c r="N24" s="1582"/>
      <c r="O24" s="1582"/>
      <c r="P24" s="1583"/>
      <c r="Q24" s="1579" t="s">
        <v>468</v>
      </c>
      <c r="R24" s="1579" t="s">
        <v>467</v>
      </c>
      <c r="S24" s="1576" t="s">
        <v>993</v>
      </c>
      <c r="T24" s="1577"/>
      <c r="U24" s="1576" t="s">
        <v>994</v>
      </c>
      <c r="V24" s="1577"/>
      <c r="W24" s="688"/>
      <c r="X24" s="113" t="s">
        <v>557</v>
      </c>
      <c r="Y24" s="131"/>
      <c r="Z24" s="131"/>
      <c r="AA24" s="131">
        <v>50</v>
      </c>
      <c r="AB24" s="131" t="s">
        <v>802</v>
      </c>
      <c r="AC24" s="651"/>
      <c r="AD24" s="651"/>
      <c r="AE24" s="651"/>
      <c r="AF24" s="651"/>
      <c r="AG24" s="651"/>
    </row>
    <row r="25" spans="1:33" ht="18" customHeight="1">
      <c r="A25" s="177"/>
      <c r="B25" s="645">
        <f>'F(Bridge)'!B27</f>
        <v>90</v>
      </c>
      <c r="C25" s="177"/>
      <c r="D25" s="660">
        <f t="shared" si="1"/>
        <v>4.5</v>
      </c>
      <c r="E25" s="645">
        <v>21</v>
      </c>
      <c r="F25" s="177"/>
      <c r="G25" s="797">
        <f t="shared" si="4"/>
        <v>196875</v>
      </c>
      <c r="H25" s="833"/>
      <c r="I25" s="725"/>
      <c r="J25" s="661">
        <f t="shared" si="2"/>
        <v>0.21875</v>
      </c>
      <c r="L25" s="1580"/>
      <c r="M25" s="1584"/>
      <c r="N25" s="1585"/>
      <c r="O25" s="1585"/>
      <c r="P25" s="1586"/>
      <c r="Q25" s="1580"/>
      <c r="R25" s="1580"/>
      <c r="S25" s="1568" t="s">
        <v>223</v>
      </c>
      <c r="T25" s="1578"/>
      <c r="U25" s="1568" t="s">
        <v>223</v>
      </c>
      <c r="V25" s="1578"/>
      <c r="W25" s="1579" t="s">
        <v>475</v>
      </c>
      <c r="X25" s="1581" t="s">
        <v>992</v>
      </c>
      <c r="Y25" s="1582"/>
      <c r="Z25" s="1582"/>
      <c r="AA25" s="1583"/>
      <c r="AB25" s="1579" t="s">
        <v>468</v>
      </c>
      <c r="AC25" s="1579" t="s">
        <v>467</v>
      </c>
      <c r="AD25" s="1576" t="s">
        <v>993</v>
      </c>
      <c r="AE25" s="1577"/>
      <c r="AF25" s="1576" t="s">
        <v>994</v>
      </c>
      <c r="AG25" s="1577"/>
    </row>
    <row r="26" spans="1:33" ht="18" customHeight="1">
      <c r="A26" s="177"/>
      <c r="B26" s="645">
        <f>'F(Bridge)'!B28</f>
        <v>95</v>
      </c>
      <c r="C26" s="177"/>
      <c r="D26" s="660">
        <f t="shared" si="1"/>
        <v>4.75</v>
      </c>
      <c r="E26" s="645">
        <v>21</v>
      </c>
      <c r="F26" s="177"/>
      <c r="G26" s="797">
        <f t="shared" si="4"/>
        <v>207812.5</v>
      </c>
      <c r="H26" s="833"/>
      <c r="I26" s="725"/>
      <c r="J26" s="661">
        <f t="shared" si="2"/>
        <v>0.21875</v>
      </c>
      <c r="L26" s="163">
        <v>1</v>
      </c>
      <c r="M26" s="164" t="s">
        <v>715</v>
      </c>
      <c r="N26" s="165"/>
      <c r="O26" s="165"/>
      <c r="P26" s="166"/>
      <c r="Q26" s="167"/>
      <c r="R26" s="167"/>
      <c r="S26" s="168"/>
      <c r="T26" s="166"/>
      <c r="U26" s="168"/>
      <c r="V26" s="166"/>
      <c r="W26" s="1580"/>
      <c r="X26" s="1584"/>
      <c r="Y26" s="1585"/>
      <c r="Z26" s="1585"/>
      <c r="AA26" s="1586"/>
      <c r="AB26" s="1580"/>
      <c r="AC26" s="1580"/>
      <c r="AD26" s="1568" t="s">
        <v>223</v>
      </c>
      <c r="AE26" s="1578"/>
      <c r="AF26" s="1568" t="s">
        <v>223</v>
      </c>
      <c r="AG26" s="1578"/>
    </row>
    <row r="27" spans="1:33" ht="18" customHeight="1">
      <c r="A27" s="177"/>
      <c r="B27" s="645">
        <f>'F(Bridge)'!B29</f>
        <v>100</v>
      </c>
      <c r="C27" s="177"/>
      <c r="D27" s="660">
        <f t="shared" si="1"/>
        <v>5</v>
      </c>
      <c r="E27" s="645">
        <v>21</v>
      </c>
      <c r="F27" s="177"/>
      <c r="G27" s="797">
        <f t="shared" si="4"/>
        <v>218750</v>
      </c>
      <c r="H27" s="833"/>
      <c r="I27" s="725"/>
      <c r="J27" s="661">
        <f t="shared" si="2"/>
        <v>0.21875</v>
      </c>
      <c r="L27" s="176">
        <v>1.1000000000000001</v>
      </c>
      <c r="M27" s="177" t="s">
        <v>719</v>
      </c>
      <c r="N27" s="134"/>
      <c r="O27" s="134"/>
      <c r="P27" s="178"/>
      <c r="Q27" s="176" t="s">
        <v>720</v>
      </c>
      <c r="R27" s="176">
        <v>1</v>
      </c>
      <c r="S27" s="177"/>
      <c r="T27" s="179">
        <v>3500</v>
      </c>
      <c r="U27" s="177"/>
      <c r="V27" s="179">
        <f>R27*T27</f>
        <v>3500</v>
      </c>
      <c r="W27" s="183">
        <v>1</v>
      </c>
      <c r="X27" s="184" t="s">
        <v>712</v>
      </c>
      <c r="Y27" s="191"/>
      <c r="Z27" s="191"/>
      <c r="AA27" s="653"/>
      <c r="AB27" s="176"/>
      <c r="AC27" s="176"/>
      <c r="AD27" s="177"/>
      <c r="AE27" s="179"/>
      <c r="AF27" s="177"/>
      <c r="AG27" s="179" t="s">
        <v>713</v>
      </c>
    </row>
    <row r="28" spans="1:33" ht="18" customHeight="1">
      <c r="A28" s="177"/>
      <c r="B28" s="645">
        <f>'F(Bridge)'!B30</f>
        <v>105</v>
      </c>
      <c r="C28" s="177"/>
      <c r="D28" s="660">
        <f t="shared" si="1"/>
        <v>5.25</v>
      </c>
      <c r="E28" s="645">
        <v>21</v>
      </c>
      <c r="F28" s="177"/>
      <c r="G28" s="797">
        <f t="shared" si="4"/>
        <v>229687.5</v>
      </c>
      <c r="H28" s="833"/>
      <c r="I28" s="725"/>
      <c r="J28" s="661">
        <f t="shared" si="2"/>
        <v>0.21875</v>
      </c>
      <c r="L28" s="176">
        <v>1.2</v>
      </c>
      <c r="M28" s="177" t="s">
        <v>723</v>
      </c>
      <c r="N28" s="134"/>
      <c r="O28" s="134"/>
      <c r="P28" s="178"/>
      <c r="Q28" s="176" t="s">
        <v>724</v>
      </c>
      <c r="R28" s="176">
        <v>1</v>
      </c>
      <c r="S28" s="177"/>
      <c r="T28" s="179">
        <v>3000</v>
      </c>
      <c r="U28" s="177"/>
      <c r="V28" s="179">
        <f t="shared" ref="V28:V35" si="6">R28*T28</f>
        <v>3000</v>
      </c>
      <c r="W28" s="176">
        <v>1.1000000000000001</v>
      </c>
      <c r="X28" s="177" t="s">
        <v>716</v>
      </c>
      <c r="Y28" s="134"/>
      <c r="Z28" s="134"/>
      <c r="AA28" s="178"/>
      <c r="AB28" s="176" t="s">
        <v>717</v>
      </c>
      <c r="AC28" s="176">
        <v>0</v>
      </c>
      <c r="AD28" s="177"/>
      <c r="AE28" s="179">
        <v>30000</v>
      </c>
      <c r="AF28" s="177"/>
      <c r="AG28" s="179">
        <f>(AC28*AE28)/2</f>
        <v>0</v>
      </c>
    </row>
    <row r="29" spans="1:33" ht="18" customHeight="1">
      <c r="A29" s="177"/>
      <c r="B29" s="645">
        <f>'F(Bridge)'!B31</f>
        <v>110</v>
      </c>
      <c r="C29" s="177"/>
      <c r="D29" s="660">
        <f t="shared" si="1"/>
        <v>5.5</v>
      </c>
      <c r="E29" s="645">
        <v>21</v>
      </c>
      <c r="F29" s="177"/>
      <c r="G29" s="797">
        <f t="shared" si="4"/>
        <v>240625</v>
      </c>
      <c r="H29" s="833"/>
      <c r="I29" s="725"/>
      <c r="J29" s="661">
        <f t="shared" si="2"/>
        <v>0.21875</v>
      </c>
      <c r="L29" s="176">
        <v>1.3</v>
      </c>
      <c r="M29" s="177" t="s">
        <v>726</v>
      </c>
      <c r="N29" s="134"/>
      <c r="O29" s="134"/>
      <c r="P29" s="178"/>
      <c r="Q29" s="176" t="s">
        <v>1116</v>
      </c>
      <c r="R29" s="182">
        <v>600</v>
      </c>
      <c r="S29" s="177"/>
      <c r="T29" s="179">
        <v>2</v>
      </c>
      <c r="U29" s="177"/>
      <c r="V29" s="179">
        <f t="shared" si="6"/>
        <v>1200</v>
      </c>
      <c r="W29" s="176">
        <v>1.2</v>
      </c>
      <c r="X29" s="177" t="s">
        <v>721</v>
      </c>
      <c r="Y29" s="134"/>
      <c r="Z29" s="134"/>
      <c r="AA29" s="178"/>
      <c r="AB29" s="176" t="s">
        <v>717</v>
      </c>
      <c r="AC29" s="176">
        <v>1</v>
      </c>
      <c r="AD29" s="177"/>
      <c r="AE29" s="179">
        <v>15000</v>
      </c>
      <c r="AF29" s="177"/>
      <c r="AG29" s="179">
        <f>AC29*AE29</f>
        <v>15000</v>
      </c>
    </row>
    <row r="30" spans="1:33" ht="18" customHeight="1">
      <c r="A30" s="177"/>
      <c r="B30" s="645">
        <f>'F(Bridge)'!B32</f>
        <v>115</v>
      </c>
      <c r="C30" s="177"/>
      <c r="D30" s="660">
        <f t="shared" si="1"/>
        <v>5.75</v>
      </c>
      <c r="E30" s="645">
        <v>21</v>
      </c>
      <c r="F30" s="177"/>
      <c r="G30" s="797">
        <f t="shared" si="4"/>
        <v>251562.5</v>
      </c>
      <c r="H30" s="833"/>
      <c r="I30" s="725"/>
      <c r="J30" s="661">
        <f t="shared" si="2"/>
        <v>0.21875</v>
      </c>
      <c r="L30" s="176">
        <v>1.4</v>
      </c>
      <c r="M30" s="177" t="s">
        <v>728</v>
      </c>
      <c r="N30" s="134"/>
      <c r="O30" s="134"/>
      <c r="P30" s="178"/>
      <c r="Q30" s="176"/>
      <c r="R30" s="176">
        <v>1</v>
      </c>
      <c r="S30" s="177"/>
      <c r="T30" s="179">
        <v>3000</v>
      </c>
      <c r="U30" s="177"/>
      <c r="V30" s="179">
        <f t="shared" si="6"/>
        <v>3000</v>
      </c>
      <c r="W30" s="176">
        <v>1.3</v>
      </c>
      <c r="X30" s="177" t="s">
        <v>725</v>
      </c>
      <c r="Y30" s="134"/>
      <c r="Z30" s="134"/>
      <c r="AA30" s="178"/>
      <c r="AB30" s="176" t="s">
        <v>717</v>
      </c>
      <c r="AC30" s="176">
        <v>1</v>
      </c>
      <c r="AD30" s="177"/>
      <c r="AE30" s="179">
        <v>8000</v>
      </c>
      <c r="AF30" s="177"/>
      <c r="AG30" s="179">
        <f>AC30*AE30</f>
        <v>8000</v>
      </c>
    </row>
    <row r="31" spans="1:33" ht="18" customHeight="1">
      <c r="A31" s="177"/>
      <c r="B31" s="645">
        <f>'F(Bridge)'!B33</f>
        <v>120</v>
      </c>
      <c r="C31" s="177"/>
      <c r="D31" s="660">
        <f t="shared" si="1"/>
        <v>6</v>
      </c>
      <c r="E31" s="645">
        <v>21</v>
      </c>
      <c r="F31" s="177"/>
      <c r="G31" s="797">
        <f t="shared" si="4"/>
        <v>262500</v>
      </c>
      <c r="H31" s="833"/>
      <c r="I31" s="725"/>
      <c r="J31" s="661">
        <f t="shared" si="2"/>
        <v>0.21875</v>
      </c>
      <c r="L31" s="183">
        <v>2</v>
      </c>
      <c r="M31" s="184" t="s">
        <v>731</v>
      </c>
      <c r="N31" s="134"/>
      <c r="O31" s="134"/>
      <c r="P31" s="178"/>
      <c r="Q31" s="176"/>
      <c r="R31" s="176"/>
      <c r="S31" s="177"/>
      <c r="T31" s="179"/>
      <c r="U31" s="177"/>
      <c r="V31" s="179">
        <v>0</v>
      </c>
      <c r="W31" s="176">
        <v>1.4</v>
      </c>
      <c r="X31" s="177" t="s">
        <v>727</v>
      </c>
      <c r="Y31" s="134"/>
      <c r="Z31" s="134"/>
      <c r="AA31" s="178"/>
      <c r="AB31" s="176" t="s">
        <v>717</v>
      </c>
      <c r="AC31" s="176">
        <v>0</v>
      </c>
      <c r="AD31" s="177"/>
      <c r="AE31" s="179">
        <v>7000</v>
      </c>
      <c r="AF31" s="177"/>
      <c r="AG31" s="179">
        <f>AC31*AE31</f>
        <v>0</v>
      </c>
    </row>
    <row r="32" spans="1:33" ht="18" customHeight="1">
      <c r="A32" s="177"/>
      <c r="B32" s="645">
        <f>'F(Bridge)'!B34</f>
        <v>125</v>
      </c>
      <c r="C32" s="177"/>
      <c r="D32" s="660">
        <f t="shared" si="1"/>
        <v>6.25</v>
      </c>
      <c r="E32" s="645">
        <v>21</v>
      </c>
      <c r="F32" s="177"/>
      <c r="G32" s="797">
        <f t="shared" si="4"/>
        <v>273437.5</v>
      </c>
      <c r="H32" s="833"/>
      <c r="I32" s="725"/>
      <c r="J32" s="661">
        <f t="shared" si="2"/>
        <v>0.21875</v>
      </c>
      <c r="L32" s="176">
        <v>2.1</v>
      </c>
      <c r="M32" s="177" t="s">
        <v>733</v>
      </c>
      <c r="N32" s="134"/>
      <c r="O32" s="134"/>
      <c r="P32" s="178"/>
      <c r="Q32" s="176" t="s">
        <v>734</v>
      </c>
      <c r="R32" s="176">
        <v>1</v>
      </c>
      <c r="S32" s="177"/>
      <c r="T32" s="179">
        <v>21500</v>
      </c>
      <c r="U32" s="177"/>
      <c r="V32" s="179">
        <f t="shared" si="6"/>
        <v>21500</v>
      </c>
      <c r="W32" s="176">
        <v>1.5</v>
      </c>
      <c r="X32" s="177" t="s">
        <v>730</v>
      </c>
      <c r="Y32" s="134"/>
      <c r="Z32" s="134"/>
      <c r="AA32" s="178"/>
      <c r="AB32" s="176" t="s">
        <v>717</v>
      </c>
      <c r="AC32" s="176">
        <v>1</v>
      </c>
      <c r="AD32" s="177"/>
      <c r="AE32" s="179">
        <v>6000</v>
      </c>
      <c r="AF32" s="177"/>
      <c r="AG32" s="179">
        <f>AC32*AE32</f>
        <v>6000</v>
      </c>
    </row>
    <row r="33" spans="1:43" ht="18" customHeight="1">
      <c r="A33" s="177"/>
      <c r="B33" s="645">
        <f>'F(Bridge)'!B35</f>
        <v>130</v>
      </c>
      <c r="C33" s="177"/>
      <c r="D33" s="660">
        <f t="shared" si="1"/>
        <v>6.5</v>
      </c>
      <c r="E33" s="645">
        <v>21</v>
      </c>
      <c r="F33" s="177"/>
      <c r="G33" s="797">
        <f t="shared" si="4"/>
        <v>284375</v>
      </c>
      <c r="H33" s="833"/>
      <c r="I33" s="725"/>
      <c r="J33" s="661">
        <f t="shared" si="2"/>
        <v>0.21875</v>
      </c>
      <c r="L33" s="176">
        <v>2.2000000000000002</v>
      </c>
      <c r="M33" s="177" t="s">
        <v>249</v>
      </c>
      <c r="N33" s="134"/>
      <c r="O33" s="134"/>
      <c r="P33" s="178"/>
      <c r="Q33" s="176" t="s">
        <v>734</v>
      </c>
      <c r="R33" s="176">
        <v>1</v>
      </c>
      <c r="S33" s="177"/>
      <c r="T33" s="179">
        <v>3600</v>
      </c>
      <c r="U33" s="177"/>
      <c r="V33" s="179">
        <f t="shared" si="6"/>
        <v>3600</v>
      </c>
      <c r="W33" s="176">
        <v>1.6</v>
      </c>
      <c r="X33" s="177" t="s">
        <v>732</v>
      </c>
      <c r="Y33" s="134"/>
      <c r="Z33" s="134"/>
      <c r="AA33" s="178"/>
      <c r="AB33" s="176" t="s">
        <v>717</v>
      </c>
      <c r="AC33" s="176">
        <v>0</v>
      </c>
      <c r="AD33" s="177"/>
      <c r="AE33" s="881">
        <v>4000</v>
      </c>
      <c r="AF33" s="177"/>
      <c r="AG33" s="179">
        <f>AC33*AE33</f>
        <v>0</v>
      </c>
    </row>
    <row r="34" spans="1:43" ht="18" customHeight="1">
      <c r="A34" s="177"/>
      <c r="B34" s="645">
        <f>'F(Bridge)'!B36</f>
        <v>135</v>
      </c>
      <c r="C34" s="177"/>
      <c r="D34" s="660">
        <f t="shared" si="1"/>
        <v>6.75</v>
      </c>
      <c r="E34" s="645">
        <v>21</v>
      </c>
      <c r="F34" s="177"/>
      <c r="G34" s="797">
        <f t="shared" si="4"/>
        <v>295312.5</v>
      </c>
      <c r="H34" s="833"/>
      <c r="I34" s="725"/>
      <c r="J34" s="661">
        <f t="shared" si="2"/>
        <v>0.21875</v>
      </c>
      <c r="L34" s="176">
        <v>2.2999999999999998</v>
      </c>
      <c r="M34" s="177" t="s">
        <v>251</v>
      </c>
      <c r="N34" s="134"/>
      <c r="O34" s="134"/>
      <c r="P34" s="178"/>
      <c r="Q34" s="176" t="s">
        <v>734</v>
      </c>
      <c r="R34" s="176">
        <v>1</v>
      </c>
      <c r="S34" s="177"/>
      <c r="T34" s="179">
        <v>1000</v>
      </c>
      <c r="U34" s="177"/>
      <c r="V34" s="179">
        <f t="shared" si="6"/>
        <v>1000</v>
      </c>
      <c r="W34" s="1588" t="s">
        <v>470</v>
      </c>
      <c r="X34" s="1589"/>
      <c r="Y34" s="1589"/>
      <c r="Z34" s="1589"/>
      <c r="AA34" s="1589"/>
      <c r="AB34" s="1589"/>
      <c r="AC34" s="1589"/>
      <c r="AD34" s="1589"/>
      <c r="AE34" s="1590"/>
      <c r="AF34" s="189"/>
      <c r="AG34" s="190">
        <f>SUM(AG28:AG33)</f>
        <v>29000</v>
      </c>
    </row>
    <row r="35" spans="1:43" ht="18" customHeight="1">
      <c r="A35" s="177"/>
      <c r="B35" s="645">
        <f>'F(Bridge)'!B37</f>
        <v>140</v>
      </c>
      <c r="C35" s="177"/>
      <c r="D35" s="660">
        <f t="shared" si="1"/>
        <v>7</v>
      </c>
      <c r="E35" s="645">
        <v>21</v>
      </c>
      <c r="F35" s="177"/>
      <c r="G35" s="797">
        <f t="shared" si="4"/>
        <v>306250</v>
      </c>
      <c r="H35" s="833"/>
      <c r="I35" s="725"/>
      <c r="J35" s="661">
        <f t="shared" si="2"/>
        <v>0.21875</v>
      </c>
      <c r="L35" s="176">
        <v>2.4</v>
      </c>
      <c r="M35" s="177" t="s">
        <v>525</v>
      </c>
      <c r="N35" s="134"/>
      <c r="O35" s="134"/>
      <c r="P35" s="178"/>
      <c r="Q35" s="176" t="s">
        <v>734</v>
      </c>
      <c r="R35" s="176">
        <v>1</v>
      </c>
      <c r="S35" s="177"/>
      <c r="T35" s="179">
        <v>840</v>
      </c>
      <c r="U35" s="177"/>
      <c r="V35" s="179">
        <f t="shared" si="6"/>
        <v>840</v>
      </c>
      <c r="W35" s="183">
        <v>2</v>
      </c>
      <c r="X35" s="184" t="s">
        <v>558</v>
      </c>
      <c r="Y35" s="191"/>
      <c r="Z35" s="653"/>
      <c r="AA35" s="653"/>
      <c r="AB35" s="176"/>
      <c r="AC35" s="667"/>
      <c r="AD35" s="177"/>
      <c r="AE35" s="178"/>
      <c r="AF35" s="177"/>
      <c r="AG35" s="178"/>
    </row>
    <row r="36" spans="1:43" ht="18" customHeight="1">
      <c r="A36" s="177"/>
      <c r="B36" s="645">
        <f>'F(Bridge)'!B38</f>
        <v>145</v>
      </c>
      <c r="C36" s="177"/>
      <c r="D36" s="660">
        <f t="shared" si="1"/>
        <v>7.25</v>
      </c>
      <c r="E36" s="645">
        <v>21</v>
      </c>
      <c r="F36" s="177"/>
      <c r="G36" s="797">
        <f t="shared" si="4"/>
        <v>317187.5</v>
      </c>
      <c r="H36" s="833"/>
      <c r="I36" s="725"/>
      <c r="J36" s="661">
        <f t="shared" si="2"/>
        <v>0.21875</v>
      </c>
      <c r="L36" s="1588" t="s">
        <v>470</v>
      </c>
      <c r="M36" s="1589"/>
      <c r="N36" s="1589"/>
      <c r="O36" s="1589"/>
      <c r="P36" s="1589"/>
      <c r="Q36" s="1589"/>
      <c r="R36" s="1589"/>
      <c r="S36" s="1589"/>
      <c r="T36" s="1590"/>
      <c r="U36" s="189"/>
      <c r="V36" s="190">
        <f>SUM(V27:V35)</f>
        <v>37640</v>
      </c>
      <c r="W36" s="176">
        <v>2.1</v>
      </c>
      <c r="X36" s="177" t="s">
        <v>239</v>
      </c>
      <c r="Y36" s="134"/>
      <c r="Z36" s="134"/>
      <c r="AA36" s="178"/>
      <c r="AB36" s="176"/>
      <c r="AC36" s="176">
        <v>1</v>
      </c>
      <c r="AD36" s="177"/>
      <c r="AE36" s="179">
        <v>3000</v>
      </c>
      <c r="AF36" s="177"/>
      <c r="AG36" s="883">
        <f>AC36*AE36/4</f>
        <v>750</v>
      </c>
    </row>
    <row r="37" spans="1:43" ht="18" customHeight="1">
      <c r="A37" s="177"/>
      <c r="B37" s="645">
        <f>'F(Bridge)'!B39</f>
        <v>150</v>
      </c>
      <c r="C37" s="177"/>
      <c r="D37" s="660">
        <f t="shared" si="1"/>
        <v>7.5</v>
      </c>
      <c r="E37" s="645">
        <v>21</v>
      </c>
      <c r="F37" s="177"/>
      <c r="G37" s="797">
        <f t="shared" si="4"/>
        <v>328125</v>
      </c>
      <c r="H37" s="833"/>
      <c r="I37" s="725"/>
      <c r="J37" s="661">
        <f t="shared" si="2"/>
        <v>0.21875</v>
      </c>
      <c r="L37" s="191" t="s">
        <v>539</v>
      </c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76">
        <v>2.2000000000000002</v>
      </c>
      <c r="X37" s="177" t="s">
        <v>537</v>
      </c>
      <c r="Y37" s="134"/>
      <c r="Z37" s="134"/>
      <c r="AA37" s="178"/>
      <c r="AB37" s="176"/>
      <c r="AC37" s="176">
        <v>1</v>
      </c>
      <c r="AD37" s="177"/>
      <c r="AE37" s="179">
        <v>3000</v>
      </c>
      <c r="AF37" s="177"/>
      <c r="AG37" s="883">
        <f>AC37*AE37/4</f>
        <v>750</v>
      </c>
    </row>
    <row r="38" spans="1:43" ht="18" customHeight="1">
      <c r="A38" s="177"/>
      <c r="B38" s="645">
        <f>'F(Bridge)'!B40</f>
        <v>155</v>
      </c>
      <c r="C38" s="177"/>
      <c r="D38" s="660">
        <f t="shared" si="1"/>
        <v>7.75</v>
      </c>
      <c r="E38" s="645">
        <v>21</v>
      </c>
      <c r="F38" s="177"/>
      <c r="G38" s="797">
        <f t="shared" si="4"/>
        <v>339062.5</v>
      </c>
      <c r="H38" s="833"/>
      <c r="I38" s="725"/>
      <c r="J38" s="661">
        <f t="shared" si="2"/>
        <v>0.21875</v>
      </c>
      <c r="L38" s="134" t="s">
        <v>541</v>
      </c>
      <c r="M38" s="134"/>
      <c r="N38" s="134"/>
      <c r="O38" s="134"/>
      <c r="P38" s="192">
        <v>550</v>
      </c>
      <c r="Q38" s="134" t="s">
        <v>542</v>
      </c>
      <c r="R38" s="134" t="s">
        <v>1100</v>
      </c>
      <c r="S38" s="134"/>
      <c r="T38" s="134"/>
      <c r="U38" s="192">
        <v>6</v>
      </c>
      <c r="V38" s="134" t="s">
        <v>544</v>
      </c>
      <c r="W38" s="176">
        <v>2.2999999999999998</v>
      </c>
      <c r="X38" s="177" t="s">
        <v>538</v>
      </c>
      <c r="Y38" s="134"/>
      <c r="Z38" s="134"/>
      <c r="AA38" s="178"/>
      <c r="AB38" s="176" t="s">
        <v>717</v>
      </c>
      <c r="AC38" s="176">
        <v>1</v>
      </c>
      <c r="AD38" s="177"/>
      <c r="AE38" s="179">
        <v>40000</v>
      </c>
      <c r="AF38" s="177"/>
      <c r="AG38" s="209">
        <f>(AC38*AE38)/4</f>
        <v>10000</v>
      </c>
    </row>
    <row r="39" spans="1:43" ht="18" customHeight="1">
      <c r="A39" s="177"/>
      <c r="B39" s="645">
        <f>'F(Bridge)'!B41</f>
        <v>160</v>
      </c>
      <c r="C39" s="177"/>
      <c r="D39" s="660">
        <f t="shared" si="1"/>
        <v>8</v>
      </c>
      <c r="E39" s="645">
        <v>21</v>
      </c>
      <c r="F39" s="177"/>
      <c r="G39" s="797">
        <f t="shared" si="4"/>
        <v>350000</v>
      </c>
      <c r="H39" s="833"/>
      <c r="I39" s="725"/>
      <c r="J39" s="661">
        <f t="shared" si="2"/>
        <v>0.21875</v>
      </c>
      <c r="L39" s="134" t="s">
        <v>546</v>
      </c>
      <c r="M39" s="134"/>
      <c r="N39" s="134"/>
      <c r="O39" s="134"/>
      <c r="P39" s="192">
        <v>8</v>
      </c>
      <c r="Q39" s="134" t="s">
        <v>547</v>
      </c>
      <c r="R39" s="134" t="s">
        <v>548</v>
      </c>
      <c r="S39" s="134"/>
      <c r="T39" s="134"/>
      <c r="U39" s="192">
        <v>4</v>
      </c>
      <c r="V39" s="134" t="s">
        <v>549</v>
      </c>
      <c r="W39" s="176">
        <v>2.4</v>
      </c>
      <c r="X39" s="177" t="s">
        <v>540</v>
      </c>
      <c r="Y39" s="134"/>
      <c r="Z39" s="134"/>
      <c r="AA39" s="178"/>
      <c r="AB39" s="176" t="s">
        <v>717</v>
      </c>
      <c r="AC39" s="176">
        <v>1</v>
      </c>
      <c r="AD39" s="177"/>
      <c r="AE39" s="881">
        <v>8000</v>
      </c>
      <c r="AF39" s="177"/>
      <c r="AG39" s="883">
        <f>AC39*AE39/4</f>
        <v>2000</v>
      </c>
    </row>
    <row r="40" spans="1:43" ht="18" customHeight="1">
      <c r="A40" s="177"/>
      <c r="B40" s="645">
        <f>'F(Bridge)'!B42</f>
        <v>165</v>
      </c>
      <c r="C40" s="177"/>
      <c r="D40" s="660">
        <f t="shared" si="1"/>
        <v>8.25</v>
      </c>
      <c r="E40" s="645">
        <v>21</v>
      </c>
      <c r="F40" s="177"/>
      <c r="G40" s="797">
        <f t="shared" si="4"/>
        <v>360937.5</v>
      </c>
      <c r="H40" s="833"/>
      <c r="I40" s="725"/>
      <c r="J40" s="661">
        <f t="shared" si="2"/>
        <v>0.21875</v>
      </c>
      <c r="L40" s="134" t="s">
        <v>551</v>
      </c>
      <c r="M40" s="134"/>
      <c r="N40" s="134"/>
      <c r="O40" s="134"/>
      <c r="P40" s="192">
        <v>20</v>
      </c>
      <c r="Q40" s="134" t="s">
        <v>552</v>
      </c>
      <c r="R40" s="134" t="s">
        <v>553</v>
      </c>
      <c r="S40" s="134"/>
      <c r="T40" s="134"/>
      <c r="U40" s="192">
        <v>30</v>
      </c>
      <c r="V40" s="134" t="s">
        <v>554</v>
      </c>
      <c r="W40" s="176">
        <v>2.5</v>
      </c>
      <c r="X40" s="177" t="s">
        <v>545</v>
      </c>
      <c r="Y40" s="134"/>
      <c r="Z40" s="134"/>
      <c r="AA40" s="178"/>
      <c r="AB40" s="176" t="s">
        <v>717</v>
      </c>
      <c r="AC40" s="176">
        <v>1</v>
      </c>
      <c r="AD40" s="177"/>
      <c r="AE40" s="881">
        <v>8000</v>
      </c>
      <c r="AF40" s="177"/>
      <c r="AG40" s="883">
        <f>AC40*AE40/4</f>
        <v>2000</v>
      </c>
    </row>
    <row r="41" spans="1:43" ht="18" customHeight="1">
      <c r="A41" s="177"/>
      <c r="B41" s="645">
        <f>'F(Bridge)'!B43</f>
        <v>170</v>
      </c>
      <c r="C41" s="177"/>
      <c r="D41" s="660">
        <f t="shared" si="1"/>
        <v>8.5</v>
      </c>
      <c r="E41" s="645">
        <v>21</v>
      </c>
      <c r="F41" s="177"/>
      <c r="G41" s="797">
        <f t="shared" si="4"/>
        <v>371875</v>
      </c>
      <c r="H41" s="833"/>
      <c r="I41" s="725"/>
      <c r="J41" s="661">
        <f t="shared" si="2"/>
        <v>0.21875</v>
      </c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76">
        <v>2.6</v>
      </c>
      <c r="X41" s="177" t="s">
        <v>550</v>
      </c>
      <c r="Y41" s="134"/>
      <c r="Z41" s="134"/>
      <c r="AA41" s="178"/>
      <c r="AB41" s="176" t="s">
        <v>717</v>
      </c>
      <c r="AC41" s="176">
        <v>1</v>
      </c>
      <c r="AD41" s="177"/>
      <c r="AE41" s="179">
        <v>6000</v>
      </c>
      <c r="AF41" s="177"/>
      <c r="AG41" s="883">
        <f>AC41*AE41/4</f>
        <v>1500</v>
      </c>
    </row>
    <row r="42" spans="1:43" ht="18" customHeight="1">
      <c r="A42" s="177"/>
      <c r="B42" s="645">
        <f>'F(Bridge)'!B44</f>
        <v>175</v>
      </c>
      <c r="C42" s="177"/>
      <c r="D42" s="660">
        <f t="shared" si="1"/>
        <v>8.75</v>
      </c>
      <c r="E42" s="645">
        <v>21</v>
      </c>
      <c r="F42" s="177"/>
      <c r="G42" s="797">
        <f t="shared" si="4"/>
        <v>382812.5</v>
      </c>
      <c r="H42" s="833"/>
      <c r="I42" s="725"/>
      <c r="J42" s="661">
        <f t="shared" si="2"/>
        <v>0.21875</v>
      </c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662">
        <v>2.7</v>
      </c>
      <c r="X42" s="663" t="s">
        <v>555</v>
      </c>
      <c r="Y42" s="664"/>
      <c r="Z42" s="664"/>
      <c r="AA42" s="665"/>
      <c r="AB42" s="662" t="s">
        <v>717</v>
      </c>
      <c r="AC42" s="662">
        <v>1</v>
      </c>
      <c r="AD42" s="663"/>
      <c r="AE42" s="666">
        <v>4000</v>
      </c>
      <c r="AF42" s="663"/>
      <c r="AG42" s="951">
        <f>AC42*AE42/4</f>
        <v>1000</v>
      </c>
    </row>
    <row r="43" spans="1:43" ht="18" customHeight="1">
      <c r="A43" s="177"/>
      <c r="B43" s="645">
        <f>'F(Bridge)'!B45</f>
        <v>180</v>
      </c>
      <c r="C43" s="177"/>
      <c r="D43" s="660">
        <f t="shared" si="1"/>
        <v>9</v>
      </c>
      <c r="E43" s="645">
        <v>21</v>
      </c>
      <c r="F43" s="177"/>
      <c r="G43" s="797">
        <f t="shared" si="4"/>
        <v>393750</v>
      </c>
      <c r="H43" s="833"/>
      <c r="I43" s="725"/>
      <c r="J43" s="661">
        <f t="shared" si="2"/>
        <v>0.21875</v>
      </c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588" t="s">
        <v>470</v>
      </c>
      <c r="X43" s="1589"/>
      <c r="Y43" s="1589"/>
      <c r="Z43" s="1589"/>
      <c r="AA43" s="1589"/>
      <c r="AB43" s="1589"/>
      <c r="AC43" s="1589"/>
      <c r="AD43" s="1589"/>
      <c r="AE43" s="1590"/>
      <c r="AF43" s="213"/>
      <c r="AG43" s="190">
        <f>SUM(AG36:AG42)</f>
        <v>18000</v>
      </c>
    </row>
    <row r="44" spans="1:43" ht="18" customHeight="1">
      <c r="A44" s="177"/>
      <c r="B44" s="645">
        <f>'F(Bridge)'!B46</f>
        <v>185</v>
      </c>
      <c r="C44" s="177"/>
      <c r="D44" s="660">
        <f>(B44*$C$5)/100</f>
        <v>9.25</v>
      </c>
      <c r="E44" s="645">
        <v>21</v>
      </c>
      <c r="F44" s="177"/>
      <c r="G44" s="797">
        <f>(D44*1000000)*($H$5/100)*(E44/12)</f>
        <v>404687.5</v>
      </c>
      <c r="H44" s="833"/>
      <c r="I44" s="725"/>
      <c r="J44" s="661">
        <f>(G44*100)/(B44*1000000)</f>
        <v>0.21875</v>
      </c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651"/>
      <c r="X44" s="651"/>
      <c r="Y44" s="651"/>
      <c r="Z44" s="651"/>
      <c r="AA44" s="651"/>
      <c r="AB44" s="651"/>
      <c r="AC44" s="651"/>
      <c r="AD44" s="651"/>
      <c r="AE44" s="651"/>
      <c r="AF44" s="651"/>
      <c r="AG44" s="651"/>
      <c r="AO44" s="83"/>
      <c r="AQ44" s="741"/>
    </row>
    <row r="45" spans="1:43" ht="18" customHeight="1">
      <c r="A45" s="177"/>
      <c r="B45" s="645">
        <f>'F(Bridge)'!B47</f>
        <v>190</v>
      </c>
      <c r="C45" s="177"/>
      <c r="D45" s="660">
        <f>(B45*$C$5)/100</f>
        <v>9.5</v>
      </c>
      <c r="E45" s="645">
        <v>21</v>
      </c>
      <c r="F45" s="177"/>
      <c r="G45" s="797">
        <f>(D45*1000000)*($H$5/100)*(E45/12)</f>
        <v>415625</v>
      </c>
      <c r="H45" s="833"/>
      <c r="I45" s="725"/>
      <c r="J45" s="661">
        <f>(G45*100)/(B45*1000000)</f>
        <v>0.21875</v>
      </c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651"/>
      <c r="X45" s="651"/>
      <c r="Y45" s="651"/>
      <c r="Z45" s="651"/>
      <c r="AA45" s="651"/>
      <c r="AB45" s="651"/>
      <c r="AC45" s="651"/>
      <c r="AD45" s="651"/>
      <c r="AE45" s="651"/>
      <c r="AF45" s="651"/>
      <c r="AG45" s="651"/>
      <c r="AQ45" s="741"/>
    </row>
    <row r="46" spans="1:43" ht="18" customHeight="1">
      <c r="A46" s="177"/>
      <c r="B46" s="645">
        <f>'F(Bridge)'!B48</f>
        <v>195</v>
      </c>
      <c r="C46" s="177"/>
      <c r="D46" s="660">
        <f>(B46*$C$5)/100</f>
        <v>9.75</v>
      </c>
      <c r="E46" s="645">
        <v>21</v>
      </c>
      <c r="F46" s="177"/>
      <c r="G46" s="797">
        <f>(D46*1000000)*($H$5/100)*(E46/12)</f>
        <v>426562.5</v>
      </c>
      <c r="H46" s="833"/>
      <c r="I46" s="725"/>
      <c r="J46" s="661">
        <f>(G46*100)/(B46*1000000)</f>
        <v>0.21875</v>
      </c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651"/>
      <c r="X46" s="651"/>
      <c r="Y46" s="651"/>
      <c r="Z46" s="651"/>
      <c r="AA46" s="651"/>
      <c r="AB46" s="651"/>
      <c r="AC46" s="651"/>
      <c r="AD46" s="651"/>
      <c r="AE46" s="651"/>
      <c r="AF46" s="651"/>
      <c r="AG46" s="651"/>
      <c r="AO46" s="734"/>
    </row>
    <row r="47" spans="1:43" ht="18" customHeight="1">
      <c r="A47" s="808" t="s">
        <v>808</v>
      </c>
      <c r="B47" s="668">
        <f>'F(Bridge)'!B49</f>
        <v>200</v>
      </c>
      <c r="C47" s="663"/>
      <c r="D47" s="669">
        <f>(B47*$C$5)/100</f>
        <v>10</v>
      </c>
      <c r="E47" s="670">
        <v>21</v>
      </c>
      <c r="F47" s="663"/>
      <c r="G47" s="813">
        <f>(D47*1000000)*($H$5/100)*(E47/12)</f>
        <v>437500</v>
      </c>
      <c r="H47" s="834"/>
      <c r="I47" s="731"/>
      <c r="J47" s="671">
        <f>(G47*100)/(B47*1000000)</f>
        <v>0.21875</v>
      </c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651"/>
      <c r="X47" s="651"/>
      <c r="Y47" s="651"/>
      <c r="Z47" s="651"/>
      <c r="AA47" s="651"/>
      <c r="AB47" s="651"/>
      <c r="AC47" s="651"/>
      <c r="AD47" s="651"/>
      <c r="AE47" s="651"/>
      <c r="AF47" s="651"/>
      <c r="AG47" s="651"/>
    </row>
    <row r="48" spans="1:43" ht="18" customHeight="1">
      <c r="A48" s="1528" t="s">
        <v>559</v>
      </c>
      <c r="B48" s="1528"/>
      <c r="C48" s="1528"/>
      <c r="D48" s="1528"/>
      <c r="E48" s="1528"/>
      <c r="F48" s="1528"/>
      <c r="G48" s="1528"/>
      <c r="H48" s="1528"/>
      <c r="I48" s="1528"/>
      <c r="J48" s="1528"/>
      <c r="L48" s="1528" t="s">
        <v>560</v>
      </c>
      <c r="M48" s="1528"/>
      <c r="N48" s="1528"/>
      <c r="O48" s="1528"/>
      <c r="P48" s="1528"/>
      <c r="Q48" s="1528"/>
      <c r="R48" s="1528"/>
      <c r="S48" s="1528"/>
      <c r="T48" s="1528"/>
      <c r="U48" s="1528"/>
      <c r="V48" s="1528"/>
      <c r="W48" s="1528" t="s">
        <v>561</v>
      </c>
      <c r="X48" s="1528"/>
      <c r="Y48" s="1528"/>
      <c r="Z48" s="1528"/>
      <c r="AA48" s="1528"/>
      <c r="AB48" s="1528"/>
      <c r="AC48" s="1528"/>
      <c r="AD48" s="1528"/>
      <c r="AE48" s="1528"/>
      <c r="AF48" s="1528"/>
      <c r="AG48" s="1528"/>
      <c r="AH48" s="1544" t="s">
        <v>562</v>
      </c>
      <c r="AI48" s="1544"/>
      <c r="AJ48" s="1544"/>
      <c r="AK48" s="1544"/>
      <c r="AL48" s="1544"/>
      <c r="AM48" s="1544"/>
      <c r="AN48" s="1544"/>
    </row>
    <row r="49" spans="1:40" ht="18" customHeight="1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651"/>
      <c r="X49" s="651"/>
      <c r="Y49" s="651"/>
      <c r="Z49" s="651"/>
      <c r="AA49" s="651"/>
      <c r="AB49" s="651"/>
      <c r="AC49" s="651"/>
      <c r="AD49" s="651"/>
      <c r="AE49" s="651"/>
      <c r="AF49" s="651"/>
      <c r="AG49" s="651"/>
    </row>
    <row r="50" spans="1:40" ht="18" customHeight="1">
      <c r="A50" s="150" t="s">
        <v>563</v>
      </c>
      <c r="B50" s="208"/>
      <c r="C50" s="208"/>
      <c r="D50" s="208"/>
      <c r="E50" s="208"/>
      <c r="F50" s="208"/>
      <c r="G50" s="208"/>
      <c r="H50" s="208"/>
      <c r="I50" s="134"/>
      <c r="J50" s="651"/>
      <c r="L50" s="651"/>
      <c r="M50" s="113" t="s">
        <v>564</v>
      </c>
      <c r="N50" s="131"/>
      <c r="O50" s="131"/>
      <c r="P50" s="131">
        <v>100</v>
      </c>
      <c r="Q50" s="131" t="s">
        <v>802</v>
      </c>
      <c r="R50" s="651"/>
      <c r="S50" s="651"/>
      <c r="T50" s="651"/>
      <c r="U50" s="651"/>
      <c r="V50" s="651"/>
      <c r="W50" s="651"/>
      <c r="X50" s="113" t="s">
        <v>564</v>
      </c>
      <c r="Y50" s="651"/>
      <c r="Z50" s="651"/>
      <c r="AA50" s="131">
        <v>100</v>
      </c>
      <c r="AB50" s="131" t="s">
        <v>802</v>
      </c>
      <c r="AC50" s="651"/>
      <c r="AD50" s="651"/>
      <c r="AE50" s="651"/>
      <c r="AF50" s="651"/>
      <c r="AG50" s="651"/>
      <c r="AH50" s="1591" t="s">
        <v>454</v>
      </c>
      <c r="AI50" s="1591"/>
      <c r="AJ50" s="1591"/>
      <c r="AK50" s="1591"/>
      <c r="AL50" s="1591"/>
      <c r="AM50" s="1591"/>
      <c r="AN50" s="1591"/>
    </row>
    <row r="51" spans="1:40" ht="18" customHeight="1">
      <c r="A51" s="651" t="s">
        <v>709</v>
      </c>
      <c r="B51" s="651"/>
      <c r="C51" s="651">
        <v>5</v>
      </c>
      <c r="D51" s="651" t="s">
        <v>566</v>
      </c>
      <c r="E51" s="651"/>
      <c r="F51" s="134"/>
      <c r="G51" s="651" t="s">
        <v>949</v>
      </c>
      <c r="H51" s="651">
        <v>2</v>
      </c>
      <c r="I51" s="742" t="s">
        <v>567</v>
      </c>
      <c r="J51" s="651"/>
      <c r="L51" s="1579" t="s">
        <v>475</v>
      </c>
      <c r="M51" s="1581" t="s">
        <v>992</v>
      </c>
      <c r="N51" s="1582"/>
      <c r="O51" s="1582"/>
      <c r="P51" s="1583"/>
      <c r="Q51" s="1579" t="s">
        <v>468</v>
      </c>
      <c r="R51" s="1579" t="s">
        <v>467</v>
      </c>
      <c r="S51" s="1576" t="s">
        <v>993</v>
      </c>
      <c r="T51" s="1577"/>
      <c r="U51" s="1576" t="s">
        <v>994</v>
      </c>
      <c r="V51" s="1577"/>
      <c r="W51" s="1579" t="s">
        <v>475</v>
      </c>
      <c r="X51" s="1581" t="s">
        <v>992</v>
      </c>
      <c r="Y51" s="1582"/>
      <c r="Z51" s="1582"/>
      <c r="AA51" s="1583"/>
      <c r="AB51" s="1579" t="s">
        <v>468</v>
      </c>
      <c r="AC51" s="1579" t="s">
        <v>467</v>
      </c>
      <c r="AD51" s="1576" t="s">
        <v>993</v>
      </c>
      <c r="AE51" s="1577"/>
      <c r="AF51" s="1576" t="s">
        <v>994</v>
      </c>
      <c r="AG51" s="1577"/>
      <c r="AH51" s="743"/>
      <c r="AI51" s="743"/>
      <c r="AJ51" s="743"/>
      <c r="AK51" s="743"/>
      <c r="AL51" s="743"/>
      <c r="AM51" s="743"/>
      <c r="AN51" s="743"/>
    </row>
    <row r="52" spans="1:40" ht="18" customHeight="1">
      <c r="A52" s="651" t="s">
        <v>568</v>
      </c>
      <c r="B52" s="651"/>
      <c r="C52" s="651">
        <v>2.5</v>
      </c>
      <c r="D52" s="651" t="s">
        <v>793</v>
      </c>
      <c r="E52" s="651"/>
      <c r="F52" s="134"/>
      <c r="G52" s="673" t="s">
        <v>710</v>
      </c>
      <c r="H52" s="673">
        <f>($C$51/100)*($C$52/100)*(2*100)</f>
        <v>0.25000000000000006</v>
      </c>
      <c r="I52" s="673" t="s">
        <v>569</v>
      </c>
      <c r="J52" s="673"/>
      <c r="L52" s="1580"/>
      <c r="M52" s="1584"/>
      <c r="N52" s="1585"/>
      <c r="O52" s="1585"/>
      <c r="P52" s="1586"/>
      <c r="Q52" s="1580"/>
      <c r="R52" s="1580"/>
      <c r="S52" s="1568" t="s">
        <v>223</v>
      </c>
      <c r="T52" s="1578"/>
      <c r="U52" s="1568" t="s">
        <v>223</v>
      </c>
      <c r="V52" s="1578"/>
      <c r="W52" s="1580"/>
      <c r="X52" s="1584"/>
      <c r="Y52" s="1585"/>
      <c r="Z52" s="1585"/>
      <c r="AA52" s="1586"/>
      <c r="AB52" s="1580"/>
      <c r="AC52" s="1580"/>
      <c r="AD52" s="1568" t="s">
        <v>223</v>
      </c>
      <c r="AE52" s="1578"/>
      <c r="AF52" s="1568" t="s">
        <v>223</v>
      </c>
      <c r="AG52" s="1578"/>
      <c r="AH52" s="744" t="s">
        <v>956</v>
      </c>
      <c r="AI52" s="745"/>
      <c r="AJ52" s="746" t="s">
        <v>570</v>
      </c>
      <c r="AK52" s="746" t="s">
        <v>571</v>
      </c>
      <c r="AL52" s="746" t="s">
        <v>572</v>
      </c>
      <c r="AM52" s="746" t="s">
        <v>573</v>
      </c>
      <c r="AN52" s="746" t="s">
        <v>857</v>
      </c>
    </row>
    <row r="53" spans="1:40" ht="18" customHeight="1">
      <c r="A53" s="208" t="s">
        <v>713</v>
      </c>
      <c r="B53" s="208"/>
      <c r="C53" s="208"/>
      <c r="D53" s="208"/>
      <c r="E53" s="208"/>
      <c r="F53" s="208"/>
      <c r="G53" s="208"/>
      <c r="H53" s="208"/>
      <c r="I53" s="208"/>
      <c r="J53" s="651"/>
      <c r="L53" s="163">
        <v>1</v>
      </c>
      <c r="M53" s="164" t="s">
        <v>715</v>
      </c>
      <c r="N53" s="165"/>
      <c r="O53" s="165"/>
      <c r="P53" s="166"/>
      <c r="Q53" s="167"/>
      <c r="R53" s="167"/>
      <c r="S53" s="168"/>
      <c r="T53" s="166"/>
      <c r="U53" s="168"/>
      <c r="V53" s="166"/>
      <c r="W53" s="167">
        <v>1.1000000000000001</v>
      </c>
      <c r="X53" s="177" t="s">
        <v>716</v>
      </c>
      <c r="Y53" s="134"/>
      <c r="Z53" s="134"/>
      <c r="AA53" s="178"/>
      <c r="AB53" s="176" t="s">
        <v>717</v>
      </c>
      <c r="AC53" s="176">
        <v>0</v>
      </c>
      <c r="AD53" s="177"/>
      <c r="AE53" s="179">
        <v>50000</v>
      </c>
      <c r="AF53" s="177"/>
      <c r="AG53" s="209">
        <f>(AC53*AE53)/2</f>
        <v>0</v>
      </c>
      <c r="AH53" s="747" t="s">
        <v>802</v>
      </c>
      <c r="AI53" s="748"/>
      <c r="AJ53" s="749" t="s">
        <v>791</v>
      </c>
      <c r="AK53" s="749" t="s">
        <v>791</v>
      </c>
      <c r="AL53" s="750" t="s">
        <v>791</v>
      </c>
      <c r="AM53" s="749" t="s">
        <v>791</v>
      </c>
      <c r="AN53" s="750" t="s">
        <v>791</v>
      </c>
    </row>
    <row r="54" spans="1:40" ht="18" customHeight="1">
      <c r="A54" s="688"/>
      <c r="B54" s="151" t="s">
        <v>574</v>
      </c>
      <c r="C54" s="651"/>
      <c r="D54" s="651"/>
      <c r="E54" s="651"/>
      <c r="F54" s="651"/>
      <c r="G54" s="208"/>
      <c r="H54" s="208"/>
      <c r="I54" s="651"/>
      <c r="J54" s="651"/>
      <c r="L54" s="176">
        <v>1.1000000000000001</v>
      </c>
      <c r="M54" s="177" t="s">
        <v>719</v>
      </c>
      <c r="N54" s="134"/>
      <c r="O54" s="134"/>
      <c r="P54" s="178"/>
      <c r="Q54" s="176" t="s">
        <v>720</v>
      </c>
      <c r="R54" s="176">
        <v>1</v>
      </c>
      <c r="S54" s="177"/>
      <c r="T54" s="179">
        <v>3500</v>
      </c>
      <c r="U54" s="177"/>
      <c r="V54" s="209">
        <f>R54*T54</f>
        <v>3500</v>
      </c>
      <c r="W54" s="176">
        <v>1.2</v>
      </c>
      <c r="X54" s="177" t="s">
        <v>721</v>
      </c>
      <c r="Y54" s="134"/>
      <c r="Z54" s="134"/>
      <c r="AA54" s="178"/>
      <c r="AB54" s="176" t="s">
        <v>717</v>
      </c>
      <c r="AC54" s="176">
        <v>1</v>
      </c>
      <c r="AD54" s="177"/>
      <c r="AE54" s="179">
        <v>20000</v>
      </c>
      <c r="AF54" s="177"/>
      <c r="AG54" s="209">
        <f>AC54*AE54</f>
        <v>20000</v>
      </c>
      <c r="AH54" s="722" t="s">
        <v>807</v>
      </c>
      <c r="AI54" s="751">
        <f>'F(Bridge)'!B10</f>
        <v>5</v>
      </c>
      <c r="AJ54" s="752">
        <f>J100</f>
        <v>0.6705000000000001</v>
      </c>
      <c r="AK54" s="753">
        <f>U101</f>
        <v>4.3487999999999998</v>
      </c>
      <c r="AL54" s="754">
        <f>AG101</f>
        <v>4.92</v>
      </c>
      <c r="AM54" s="753">
        <f>$AM$8</f>
        <v>0.3</v>
      </c>
      <c r="AN54" s="836">
        <f>(AJ54+AK54+AL54+AM54)</f>
        <v>10.2393</v>
      </c>
    </row>
    <row r="55" spans="1:40" ht="18" customHeight="1">
      <c r="A55" s="651"/>
      <c r="B55" s="651"/>
      <c r="C55" s="651"/>
      <c r="D55" s="651"/>
      <c r="E55" s="208"/>
      <c r="F55" s="673" t="s">
        <v>575</v>
      </c>
      <c r="G55" s="673"/>
      <c r="H55" s="673">
        <v>0.1</v>
      </c>
      <c r="I55" s="756" t="s">
        <v>224</v>
      </c>
      <c r="J55" s="673"/>
      <c r="L55" s="176">
        <v>1.2</v>
      </c>
      <c r="M55" s="177" t="s">
        <v>723</v>
      </c>
      <c r="N55" s="134"/>
      <c r="O55" s="134"/>
      <c r="P55" s="178"/>
      <c r="Q55" s="176" t="s">
        <v>724</v>
      </c>
      <c r="R55" s="176">
        <v>1</v>
      </c>
      <c r="S55" s="177"/>
      <c r="T55" s="179">
        <v>3000</v>
      </c>
      <c r="U55" s="177"/>
      <c r="V55" s="179">
        <f>R55*T55</f>
        <v>3000</v>
      </c>
      <c r="W55" s="176">
        <v>1.3</v>
      </c>
      <c r="X55" s="177" t="s">
        <v>725</v>
      </c>
      <c r="Y55" s="134"/>
      <c r="Z55" s="134"/>
      <c r="AA55" s="178"/>
      <c r="AB55" s="176" t="s">
        <v>717</v>
      </c>
      <c r="AC55" s="952">
        <v>1</v>
      </c>
      <c r="AD55" s="177"/>
      <c r="AE55" s="179">
        <v>10000</v>
      </c>
      <c r="AF55" s="177"/>
      <c r="AG55" s="883">
        <f>AC55*AE55</f>
        <v>10000</v>
      </c>
      <c r="AH55" s="159"/>
      <c r="AI55" s="757">
        <f>'F(Bridge)'!B11</f>
        <v>10</v>
      </c>
      <c r="AJ55" s="758">
        <f>J101</f>
        <v>0.7017500000000001</v>
      </c>
      <c r="AK55" s="759">
        <f>U102</f>
        <v>3.2616000000000001</v>
      </c>
      <c r="AL55" s="754">
        <f>AG102</f>
        <v>3.6900000000000004</v>
      </c>
      <c r="AM55" s="759">
        <f>$AM$8</f>
        <v>0.3</v>
      </c>
      <c r="AN55" s="837">
        <f t="shared" ref="AN55:AN93" si="7">(AJ55+AK55+AL55+AM55)</f>
        <v>7.9533500000000004</v>
      </c>
    </row>
    <row r="56" spans="1:40" ht="18" customHeight="1">
      <c r="A56" s="208" t="s">
        <v>713</v>
      </c>
      <c r="B56" s="208"/>
      <c r="C56" s="208"/>
      <c r="D56" s="208"/>
      <c r="E56" s="208"/>
      <c r="F56" s="208"/>
      <c r="G56" s="208"/>
      <c r="H56" s="208"/>
      <c r="I56" s="208"/>
      <c r="J56" s="651"/>
      <c r="L56" s="176">
        <v>1.3</v>
      </c>
      <c r="M56" s="177" t="s">
        <v>726</v>
      </c>
      <c r="N56" s="134"/>
      <c r="O56" s="134"/>
      <c r="P56" s="178"/>
      <c r="Q56" s="176" t="s">
        <v>1116</v>
      </c>
      <c r="R56" s="182">
        <v>800</v>
      </c>
      <c r="S56" s="177"/>
      <c r="T56" s="179">
        <v>2</v>
      </c>
      <c r="U56" s="177"/>
      <c r="V56" s="209">
        <f>R56*T56</f>
        <v>1600</v>
      </c>
      <c r="W56" s="176">
        <v>1.4</v>
      </c>
      <c r="X56" s="177" t="s">
        <v>727</v>
      </c>
      <c r="Y56" s="134"/>
      <c r="Z56" s="134"/>
      <c r="AA56" s="178"/>
      <c r="AB56" s="176" t="s">
        <v>717</v>
      </c>
      <c r="AC56" s="952">
        <v>1</v>
      </c>
      <c r="AD56" s="177"/>
      <c r="AE56" s="179">
        <v>7000</v>
      </c>
      <c r="AF56" s="177"/>
      <c r="AG56" s="883">
        <f>AC56*AE56</f>
        <v>7000</v>
      </c>
      <c r="AH56" s="159"/>
      <c r="AI56" s="757">
        <f>'F(Bridge)'!B12</f>
        <v>15</v>
      </c>
      <c r="AJ56" s="758">
        <f t="shared" ref="AJ56:AJ93" si="8">J102</f>
        <v>0.7330000000000001</v>
      </c>
      <c r="AK56" s="759">
        <f t="shared" ref="AK56:AK93" si="9">U103</f>
        <v>3.0112000000000001</v>
      </c>
      <c r="AL56" s="754">
        <f t="shared" ref="AL56:AL93" si="10">AG103</f>
        <v>3.76</v>
      </c>
      <c r="AM56" s="759">
        <f t="shared" ref="AM56:AM93" si="11">$AM$8</f>
        <v>0.3</v>
      </c>
      <c r="AN56" s="837">
        <f t="shared" si="7"/>
        <v>7.8041999999999998</v>
      </c>
    </row>
    <row r="57" spans="1:40" ht="18" customHeight="1">
      <c r="A57" s="150" t="s">
        <v>576</v>
      </c>
      <c r="B57" s="651"/>
      <c r="C57" s="651"/>
      <c r="D57" s="651"/>
      <c r="E57" s="651"/>
      <c r="F57" s="651"/>
      <c r="G57" s="651"/>
      <c r="H57" s="651"/>
      <c r="I57" s="651"/>
      <c r="J57" s="651"/>
      <c r="L57" s="176">
        <v>1.4</v>
      </c>
      <c r="M57" s="177" t="s">
        <v>728</v>
      </c>
      <c r="N57" s="134"/>
      <c r="O57" s="134"/>
      <c r="P57" s="178"/>
      <c r="Q57" s="176" t="s">
        <v>729</v>
      </c>
      <c r="R57" s="176">
        <v>1</v>
      </c>
      <c r="S57" s="177"/>
      <c r="T57" s="179">
        <v>3000</v>
      </c>
      <c r="U57" s="177"/>
      <c r="V57" s="209">
        <f>R57*T57</f>
        <v>3000</v>
      </c>
      <c r="W57" s="176">
        <v>1.5</v>
      </c>
      <c r="X57" s="177" t="s">
        <v>730</v>
      </c>
      <c r="Y57" s="134"/>
      <c r="Z57" s="134"/>
      <c r="AA57" s="178"/>
      <c r="AB57" s="176" t="s">
        <v>717</v>
      </c>
      <c r="AC57" s="176">
        <v>1</v>
      </c>
      <c r="AD57" s="177"/>
      <c r="AE57" s="179">
        <v>6000</v>
      </c>
      <c r="AF57" s="177"/>
      <c r="AG57" s="209">
        <f>AC57*AE57</f>
        <v>6000</v>
      </c>
      <c r="AH57" s="159"/>
      <c r="AI57" s="757">
        <f>'F(Bridge)'!B13</f>
        <v>20</v>
      </c>
      <c r="AJ57" s="758">
        <f t="shared" si="8"/>
        <v>0.7642500000000001</v>
      </c>
      <c r="AK57" s="759">
        <f t="shared" si="9"/>
        <v>2.823</v>
      </c>
      <c r="AL57" s="754">
        <f t="shared" si="10"/>
        <v>3.65625</v>
      </c>
      <c r="AM57" s="759">
        <f t="shared" si="11"/>
        <v>0.3</v>
      </c>
      <c r="AN57" s="837">
        <f t="shared" si="7"/>
        <v>7.5434999999999999</v>
      </c>
    </row>
    <row r="58" spans="1:40" ht="18" customHeight="1">
      <c r="A58" s="651"/>
      <c r="B58" s="651" t="s">
        <v>577</v>
      </c>
      <c r="C58" s="651"/>
      <c r="D58" s="651"/>
      <c r="E58" s="838">
        <v>0.51</v>
      </c>
      <c r="F58" s="651" t="s">
        <v>578</v>
      </c>
      <c r="G58" s="651"/>
      <c r="H58" s="651"/>
      <c r="I58" s="651"/>
      <c r="J58" s="651"/>
      <c r="L58" s="183">
        <v>2</v>
      </c>
      <c r="M58" s="184" t="s">
        <v>731</v>
      </c>
      <c r="N58" s="134"/>
      <c r="O58" s="134"/>
      <c r="P58" s="178"/>
      <c r="Q58" s="176"/>
      <c r="R58" s="176"/>
      <c r="S58" s="177"/>
      <c r="T58" s="179"/>
      <c r="U58" s="177"/>
      <c r="V58" s="209">
        <v>0</v>
      </c>
      <c r="W58" s="662">
        <v>1.6</v>
      </c>
      <c r="X58" s="177" t="s">
        <v>732</v>
      </c>
      <c r="Y58" s="134"/>
      <c r="Z58" s="134"/>
      <c r="AA58" s="178"/>
      <c r="AB58" s="176" t="s">
        <v>717</v>
      </c>
      <c r="AC58" s="176">
        <v>0</v>
      </c>
      <c r="AD58" s="177"/>
      <c r="AE58" s="179">
        <v>3000</v>
      </c>
      <c r="AF58" s="177"/>
      <c r="AG58" s="209">
        <f>AC58*AE58</f>
        <v>0</v>
      </c>
      <c r="AH58" s="159"/>
      <c r="AI58" s="757">
        <f>'F(Bridge)'!B14</f>
        <v>25</v>
      </c>
      <c r="AJ58" s="758">
        <f t="shared" si="8"/>
        <v>0.7642500000000001</v>
      </c>
      <c r="AK58" s="759">
        <f t="shared" si="9"/>
        <v>2.2584</v>
      </c>
      <c r="AL58" s="754">
        <f t="shared" si="10"/>
        <v>3.0300000000000002</v>
      </c>
      <c r="AM58" s="759">
        <f t="shared" si="11"/>
        <v>0.3</v>
      </c>
      <c r="AN58" s="837">
        <f t="shared" si="7"/>
        <v>6.3526499999999997</v>
      </c>
    </row>
    <row r="59" spans="1:40" ht="18" customHeight="1">
      <c r="A59" s="651"/>
      <c r="B59" s="651"/>
      <c r="C59" s="651" t="s">
        <v>619</v>
      </c>
      <c r="D59" s="651"/>
      <c r="E59" s="838">
        <v>0.3</v>
      </c>
      <c r="F59" s="651" t="s">
        <v>707</v>
      </c>
      <c r="G59" s="651"/>
      <c r="H59" s="651"/>
      <c r="I59" s="651"/>
      <c r="J59" s="651"/>
      <c r="L59" s="176">
        <v>2.1</v>
      </c>
      <c r="M59" s="177" t="s">
        <v>733</v>
      </c>
      <c r="N59" s="134"/>
      <c r="O59" s="134"/>
      <c r="P59" s="178"/>
      <c r="Q59" s="176" t="s">
        <v>734</v>
      </c>
      <c r="R59" s="176">
        <v>1</v>
      </c>
      <c r="S59" s="177"/>
      <c r="T59" s="179">
        <v>21500</v>
      </c>
      <c r="U59" s="177"/>
      <c r="V59" s="209">
        <f>R59*T59</f>
        <v>21500</v>
      </c>
      <c r="W59" s="1588" t="s">
        <v>470</v>
      </c>
      <c r="X59" s="1589"/>
      <c r="Y59" s="1589"/>
      <c r="Z59" s="1589"/>
      <c r="AA59" s="1589"/>
      <c r="AB59" s="1589"/>
      <c r="AC59" s="1589"/>
      <c r="AD59" s="1589"/>
      <c r="AE59" s="1590"/>
      <c r="AF59" s="213"/>
      <c r="AG59" s="190">
        <f>SUM(AG53:AG58)</f>
        <v>43000</v>
      </c>
      <c r="AH59" s="159"/>
      <c r="AI59" s="757">
        <f>'F(Bridge)'!B15</f>
        <v>30</v>
      </c>
      <c r="AJ59" s="758">
        <f t="shared" si="8"/>
        <v>0.7955000000000001</v>
      </c>
      <c r="AK59" s="759">
        <f t="shared" si="9"/>
        <v>2.2584</v>
      </c>
      <c r="AL59" s="754">
        <f t="shared" si="10"/>
        <v>3.1350000000000002</v>
      </c>
      <c r="AM59" s="759">
        <f t="shared" si="11"/>
        <v>0.3</v>
      </c>
      <c r="AN59" s="837">
        <f t="shared" si="7"/>
        <v>6.4889000000000001</v>
      </c>
    </row>
    <row r="60" spans="1:40" ht="18" customHeight="1">
      <c r="A60" s="651"/>
      <c r="B60" s="651"/>
      <c r="C60" s="651" t="s">
        <v>579</v>
      </c>
      <c r="D60" s="651" t="s">
        <v>580</v>
      </c>
      <c r="E60" s="651"/>
      <c r="F60" s="839">
        <f>$E$58*$E$59</f>
        <v>0.153</v>
      </c>
      <c r="G60" s="651" t="s">
        <v>707</v>
      </c>
      <c r="H60" s="651"/>
      <c r="I60" s="651"/>
      <c r="J60" s="651"/>
      <c r="L60" s="176">
        <v>2.2000000000000002</v>
      </c>
      <c r="M60" s="177" t="s">
        <v>249</v>
      </c>
      <c r="N60" s="134"/>
      <c r="O60" s="134"/>
      <c r="P60" s="178"/>
      <c r="Q60" s="176" t="s">
        <v>734</v>
      </c>
      <c r="R60" s="176">
        <v>1</v>
      </c>
      <c r="S60" s="177"/>
      <c r="T60" s="179">
        <v>3600</v>
      </c>
      <c r="U60" s="177"/>
      <c r="V60" s="209">
        <f>R60*T60</f>
        <v>3600</v>
      </c>
      <c r="W60" s="163">
        <v>2</v>
      </c>
      <c r="X60" s="184" t="s">
        <v>250</v>
      </c>
      <c r="Y60" s="191"/>
      <c r="Z60" s="191"/>
      <c r="AA60" s="653"/>
      <c r="AB60" s="176"/>
      <c r="AC60" s="176"/>
      <c r="AD60" s="177"/>
      <c r="AE60" s="178"/>
      <c r="AF60" s="177"/>
      <c r="AG60" s="178"/>
      <c r="AH60" s="159"/>
      <c r="AI60" s="757">
        <f>'F(Bridge)'!B16</f>
        <v>35</v>
      </c>
      <c r="AJ60" s="758">
        <f t="shared" si="8"/>
        <v>0.80591666666666673</v>
      </c>
      <c r="AK60" s="759">
        <f t="shared" si="9"/>
        <v>2.0433142857142856</v>
      </c>
      <c r="AL60" s="754">
        <f t="shared" si="10"/>
        <v>2.9313697994535235</v>
      </c>
      <c r="AM60" s="759">
        <f t="shared" si="11"/>
        <v>0.3</v>
      </c>
      <c r="AN60" s="837">
        <f t="shared" si="7"/>
        <v>6.0806007518344751</v>
      </c>
    </row>
    <row r="61" spans="1:40" ht="18" customHeight="1">
      <c r="A61" s="651"/>
      <c r="B61" s="651"/>
      <c r="C61" s="651"/>
      <c r="D61" s="651"/>
      <c r="E61" s="651"/>
      <c r="F61" s="651"/>
      <c r="G61" s="651"/>
      <c r="H61" s="651"/>
      <c r="I61" s="651"/>
      <c r="J61" s="651"/>
      <c r="L61" s="176">
        <v>2.2999999999999998</v>
      </c>
      <c r="M61" s="177" t="s">
        <v>251</v>
      </c>
      <c r="N61" s="134"/>
      <c r="O61" s="134"/>
      <c r="P61" s="178"/>
      <c r="Q61" s="176" t="s">
        <v>734</v>
      </c>
      <c r="R61" s="176">
        <v>1</v>
      </c>
      <c r="S61" s="177"/>
      <c r="T61" s="179">
        <v>1000</v>
      </c>
      <c r="U61" s="177"/>
      <c r="V61" s="209">
        <f>R61*T61</f>
        <v>1000</v>
      </c>
      <c r="W61" s="176">
        <v>2.1</v>
      </c>
      <c r="X61" s="177" t="s">
        <v>582</v>
      </c>
      <c r="Y61" s="134"/>
      <c r="Z61" s="134"/>
      <c r="AA61" s="178"/>
      <c r="AB61" s="176"/>
      <c r="AC61" s="176">
        <v>1</v>
      </c>
      <c r="AD61" s="177"/>
      <c r="AE61" s="179">
        <v>3000</v>
      </c>
      <c r="AF61" s="177"/>
      <c r="AG61" s="883">
        <f>AC61*AE61/4</f>
        <v>750</v>
      </c>
      <c r="AH61" s="159"/>
      <c r="AI61" s="757">
        <f>'F(Bridge)'!B17</f>
        <v>40</v>
      </c>
      <c r="AJ61" s="758">
        <f t="shared" si="8"/>
        <v>0.80591666666666673</v>
      </c>
      <c r="AK61" s="759">
        <f t="shared" si="9"/>
        <v>1.7879</v>
      </c>
      <c r="AL61" s="754">
        <f t="shared" si="10"/>
        <v>2.6481700023685457</v>
      </c>
      <c r="AM61" s="759">
        <f t="shared" si="11"/>
        <v>0.3</v>
      </c>
      <c r="AN61" s="837">
        <f t="shared" si="7"/>
        <v>5.5419866690352118</v>
      </c>
    </row>
    <row r="62" spans="1:40" ht="18" customHeight="1">
      <c r="A62" s="651"/>
      <c r="B62" s="651" t="s">
        <v>581</v>
      </c>
      <c r="C62" s="651"/>
      <c r="D62" s="651"/>
      <c r="E62" s="838">
        <v>0.35</v>
      </c>
      <c r="F62" s="651" t="s">
        <v>578</v>
      </c>
      <c r="G62" s="651"/>
      <c r="H62" s="651"/>
      <c r="I62" s="651"/>
      <c r="J62" s="651"/>
      <c r="L62" s="176">
        <v>2.4</v>
      </c>
      <c r="M62" s="177" t="s">
        <v>525</v>
      </c>
      <c r="N62" s="134"/>
      <c r="O62" s="134"/>
      <c r="P62" s="178"/>
      <c r="Q62" s="176" t="s">
        <v>734</v>
      </c>
      <c r="R62" s="176">
        <v>1</v>
      </c>
      <c r="S62" s="177"/>
      <c r="T62" s="179">
        <v>840</v>
      </c>
      <c r="U62" s="177"/>
      <c r="V62" s="210">
        <f>R62*T62</f>
        <v>840</v>
      </c>
      <c r="W62" s="176">
        <v>2.2000000000000002</v>
      </c>
      <c r="X62" s="177" t="s">
        <v>537</v>
      </c>
      <c r="Y62" s="134"/>
      <c r="Z62" s="134"/>
      <c r="AA62" s="178"/>
      <c r="AB62" s="176"/>
      <c r="AC62" s="176">
        <v>1</v>
      </c>
      <c r="AD62" s="177"/>
      <c r="AE62" s="179">
        <v>3000</v>
      </c>
      <c r="AF62" s="177"/>
      <c r="AG62" s="883">
        <f>AC62*AE62/4</f>
        <v>750</v>
      </c>
      <c r="AH62" s="159"/>
      <c r="AI62" s="757">
        <f>'F(Bridge)'!B18</f>
        <v>45</v>
      </c>
      <c r="AJ62" s="758">
        <f t="shared" si="8"/>
        <v>0.80591666666666673</v>
      </c>
      <c r="AK62" s="759">
        <f t="shared" si="9"/>
        <v>1.5892444444444445</v>
      </c>
      <c r="AL62" s="754">
        <f t="shared" si="10"/>
        <v>2.4277777777777776</v>
      </c>
      <c r="AM62" s="759">
        <f t="shared" si="11"/>
        <v>0.3</v>
      </c>
      <c r="AN62" s="837">
        <f t="shared" si="7"/>
        <v>5.1229388888888883</v>
      </c>
    </row>
    <row r="63" spans="1:40" ht="18" customHeight="1">
      <c r="A63" s="651"/>
      <c r="B63" s="651"/>
      <c r="C63" s="651" t="s">
        <v>619</v>
      </c>
      <c r="D63" s="651"/>
      <c r="E63" s="838">
        <v>0.3</v>
      </c>
      <c r="F63" s="651" t="s">
        <v>578</v>
      </c>
      <c r="G63" s="651"/>
      <c r="H63" s="651"/>
      <c r="I63" s="651"/>
      <c r="J63" s="651"/>
      <c r="L63" s="1588" t="s">
        <v>470</v>
      </c>
      <c r="M63" s="1589"/>
      <c r="N63" s="1589"/>
      <c r="O63" s="1589"/>
      <c r="P63" s="1589"/>
      <c r="Q63" s="1589"/>
      <c r="R63" s="1589"/>
      <c r="S63" s="1589"/>
      <c r="T63" s="1590"/>
      <c r="U63" s="189"/>
      <c r="V63" s="672">
        <f>SUM(V54:V62)</f>
        <v>38040</v>
      </c>
      <c r="W63" s="176">
        <v>2.2999999999999998</v>
      </c>
      <c r="X63" s="177" t="s">
        <v>538</v>
      </c>
      <c r="Y63" s="134"/>
      <c r="Z63" s="134"/>
      <c r="AA63" s="178"/>
      <c r="AB63" s="176" t="s">
        <v>717</v>
      </c>
      <c r="AC63" s="176">
        <v>1</v>
      </c>
      <c r="AD63" s="177"/>
      <c r="AE63" s="179">
        <v>50000</v>
      </c>
      <c r="AF63" s="177"/>
      <c r="AG63" s="883">
        <f>(AC63*AE63)/4</f>
        <v>12500</v>
      </c>
      <c r="AH63" s="159"/>
      <c r="AI63" s="757">
        <f>'F(Bridge)'!B19</f>
        <v>50</v>
      </c>
      <c r="AJ63" s="758">
        <f t="shared" si="8"/>
        <v>0.80591666666666673</v>
      </c>
      <c r="AK63" s="759">
        <f t="shared" si="9"/>
        <v>1.43032</v>
      </c>
      <c r="AL63" s="754">
        <f t="shared" si="10"/>
        <v>2.2514712012125804</v>
      </c>
      <c r="AM63" s="759">
        <f t="shared" si="11"/>
        <v>0.3</v>
      </c>
      <c r="AN63" s="837">
        <f t="shared" si="7"/>
        <v>4.7877078678792468</v>
      </c>
    </row>
    <row r="64" spans="1:40" ht="18" customHeight="1">
      <c r="A64" s="651"/>
      <c r="B64" s="651"/>
      <c r="C64" s="651" t="s">
        <v>579</v>
      </c>
      <c r="D64" s="651" t="s">
        <v>583</v>
      </c>
      <c r="E64" s="651"/>
      <c r="F64" s="839">
        <f>$E$62*$E$63</f>
        <v>0.105</v>
      </c>
      <c r="G64" s="651" t="s">
        <v>707</v>
      </c>
      <c r="H64" s="651"/>
      <c r="I64" s="651"/>
      <c r="J64" s="651"/>
      <c r="L64" s="191" t="s">
        <v>539</v>
      </c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76">
        <v>2.4</v>
      </c>
      <c r="X64" s="177" t="s">
        <v>540</v>
      </c>
      <c r="Y64" s="134"/>
      <c r="Z64" s="134"/>
      <c r="AA64" s="178"/>
      <c r="AB64" s="176" t="s">
        <v>717</v>
      </c>
      <c r="AC64" s="176">
        <v>1</v>
      </c>
      <c r="AD64" s="177"/>
      <c r="AE64" s="179">
        <v>8000</v>
      </c>
      <c r="AF64" s="177"/>
      <c r="AG64" s="883">
        <f>AC64*AE64/4</f>
        <v>2000</v>
      </c>
      <c r="AH64" s="159"/>
      <c r="AI64" s="757">
        <f>'F(Bridge)'!B20</f>
        <v>55</v>
      </c>
      <c r="AJ64" s="758">
        <f t="shared" si="8"/>
        <v>0.80591666666666673</v>
      </c>
      <c r="AK64" s="759">
        <f t="shared" si="9"/>
        <v>1.3141090909090909</v>
      </c>
      <c r="AL64" s="754">
        <f t="shared" si="10"/>
        <v>1.6396316287878787</v>
      </c>
      <c r="AM64" s="759">
        <f t="shared" si="11"/>
        <v>0.3</v>
      </c>
      <c r="AN64" s="837">
        <f t="shared" si="7"/>
        <v>4.0596573863636367</v>
      </c>
    </row>
    <row r="65" spans="1:40" ht="18" customHeight="1">
      <c r="A65" s="651"/>
      <c r="B65" s="651"/>
      <c r="C65" s="651"/>
      <c r="D65" s="651"/>
      <c r="E65" s="651"/>
      <c r="F65" s="651"/>
      <c r="G65" s="651"/>
      <c r="H65" s="651"/>
      <c r="I65" s="651"/>
      <c r="J65" s="651"/>
      <c r="L65" s="134" t="s">
        <v>541</v>
      </c>
      <c r="M65" s="134"/>
      <c r="N65" s="134"/>
      <c r="O65" s="134"/>
      <c r="P65" s="192">
        <v>550</v>
      </c>
      <c r="Q65" s="134" t="s">
        <v>542</v>
      </c>
      <c r="R65" s="134" t="s">
        <v>1100</v>
      </c>
      <c r="S65" s="134"/>
      <c r="T65" s="134"/>
      <c r="U65" s="192">
        <v>6</v>
      </c>
      <c r="V65" s="134" t="s">
        <v>544</v>
      </c>
      <c r="W65" s="176">
        <v>2.5</v>
      </c>
      <c r="X65" s="177" t="s">
        <v>545</v>
      </c>
      <c r="Y65" s="134"/>
      <c r="Z65" s="134"/>
      <c r="AA65" s="178"/>
      <c r="AB65" s="176" t="s">
        <v>717</v>
      </c>
      <c r="AC65" s="176">
        <v>1</v>
      </c>
      <c r="AD65" s="177"/>
      <c r="AE65" s="179">
        <v>8000</v>
      </c>
      <c r="AF65" s="177"/>
      <c r="AG65" s="883">
        <f>AC65*AE65/4</f>
        <v>2000</v>
      </c>
      <c r="AH65" s="159"/>
      <c r="AI65" s="757">
        <f>'F(Bridge)'!B21</f>
        <v>60</v>
      </c>
      <c r="AJ65" s="758">
        <f t="shared" si="8"/>
        <v>0.80591666666666673</v>
      </c>
      <c r="AK65" s="759">
        <f t="shared" si="9"/>
        <v>1.2045999999999999</v>
      </c>
      <c r="AL65" s="754">
        <f t="shared" si="10"/>
        <v>1.6488437499999999</v>
      </c>
      <c r="AM65" s="759">
        <f t="shared" si="11"/>
        <v>0.3</v>
      </c>
      <c r="AN65" s="837">
        <f t="shared" si="7"/>
        <v>3.9593604166666667</v>
      </c>
    </row>
    <row r="66" spans="1:40" ht="18" customHeight="1">
      <c r="A66" s="651"/>
      <c r="B66" s="673" t="s">
        <v>584</v>
      </c>
      <c r="C66" s="673"/>
      <c r="D66" s="673"/>
      <c r="E66" s="673"/>
      <c r="F66" s="673"/>
      <c r="G66" s="673"/>
      <c r="H66" s="674">
        <f>($F$60+$F$64)</f>
        <v>0.25800000000000001</v>
      </c>
      <c r="I66" s="673" t="s">
        <v>569</v>
      </c>
      <c r="J66" s="673"/>
      <c r="L66" s="134" t="s">
        <v>546</v>
      </c>
      <c r="M66" s="134"/>
      <c r="N66" s="134"/>
      <c r="O66" s="134"/>
      <c r="P66" s="192">
        <v>8</v>
      </c>
      <c r="Q66" s="134" t="s">
        <v>547</v>
      </c>
      <c r="R66" s="134" t="s">
        <v>548</v>
      </c>
      <c r="S66" s="134"/>
      <c r="T66" s="134"/>
      <c r="U66" s="192">
        <v>4</v>
      </c>
      <c r="V66" s="134" t="s">
        <v>549</v>
      </c>
      <c r="W66" s="176">
        <v>2.6</v>
      </c>
      <c r="X66" s="177" t="s">
        <v>550</v>
      </c>
      <c r="Y66" s="134"/>
      <c r="Z66" s="134"/>
      <c r="AA66" s="178"/>
      <c r="AB66" s="176" t="s">
        <v>717</v>
      </c>
      <c r="AC66" s="176">
        <v>1</v>
      </c>
      <c r="AD66" s="177"/>
      <c r="AE66" s="179">
        <v>6000</v>
      </c>
      <c r="AF66" s="177"/>
      <c r="AG66" s="883">
        <f>AC66*AE66/4</f>
        <v>1500</v>
      </c>
      <c r="AH66" s="159"/>
      <c r="AI66" s="757">
        <f>'F(Bridge)'!B22</f>
        <v>65</v>
      </c>
      <c r="AJ66" s="758">
        <f t="shared" si="8"/>
        <v>0.8267500000000001</v>
      </c>
      <c r="AK66" s="759">
        <f t="shared" si="9"/>
        <v>1.2289846153846153</v>
      </c>
      <c r="AL66" s="754">
        <f t="shared" si="10"/>
        <v>1.8424975961538461</v>
      </c>
      <c r="AM66" s="759">
        <f t="shared" si="11"/>
        <v>0.3</v>
      </c>
      <c r="AN66" s="837">
        <f t="shared" si="7"/>
        <v>4.1982322115384614</v>
      </c>
    </row>
    <row r="67" spans="1:40" ht="18" customHeight="1">
      <c r="A67" s="651"/>
      <c r="B67" s="651"/>
      <c r="C67" s="651"/>
      <c r="D67" s="651"/>
      <c r="E67" s="651"/>
      <c r="F67" s="651"/>
      <c r="G67" s="651"/>
      <c r="H67" s="651"/>
      <c r="I67" s="651"/>
      <c r="J67" s="651"/>
      <c r="L67" s="134" t="s">
        <v>551</v>
      </c>
      <c r="M67" s="134"/>
      <c r="N67" s="134"/>
      <c r="O67" s="134"/>
      <c r="P67" s="192">
        <v>20</v>
      </c>
      <c r="Q67" s="134" t="s">
        <v>552</v>
      </c>
      <c r="R67" s="134" t="s">
        <v>553</v>
      </c>
      <c r="S67" s="134"/>
      <c r="T67" s="134"/>
      <c r="U67" s="192">
        <v>30</v>
      </c>
      <c r="V67" s="134" t="s">
        <v>554</v>
      </c>
      <c r="W67" s="662">
        <v>2.7</v>
      </c>
      <c r="X67" s="663" t="s">
        <v>555</v>
      </c>
      <c r="Y67" s="664"/>
      <c r="Z67" s="664"/>
      <c r="AA67" s="665"/>
      <c r="AB67" s="662" t="s">
        <v>717</v>
      </c>
      <c r="AC67" s="662">
        <v>1</v>
      </c>
      <c r="AD67" s="663"/>
      <c r="AE67" s="666">
        <v>4000</v>
      </c>
      <c r="AF67" s="663"/>
      <c r="AG67" s="883">
        <f>AC67*AE67/4</f>
        <v>1000</v>
      </c>
      <c r="AH67" s="159"/>
      <c r="AI67" s="757">
        <f>'F(Bridge)'!B23</f>
        <v>70</v>
      </c>
      <c r="AJ67" s="758">
        <f t="shared" si="8"/>
        <v>0.8267500000000001</v>
      </c>
      <c r="AK67" s="759">
        <f t="shared" si="9"/>
        <v>1.1412</v>
      </c>
      <c r="AL67" s="754">
        <f t="shared" si="10"/>
        <v>1.8443437499999999</v>
      </c>
      <c r="AM67" s="759">
        <f t="shared" si="11"/>
        <v>0.3</v>
      </c>
      <c r="AN67" s="837">
        <f t="shared" si="7"/>
        <v>4.1122937500000001</v>
      </c>
    </row>
    <row r="68" spans="1:40" ht="18" customHeight="1">
      <c r="A68" s="208" t="s">
        <v>713</v>
      </c>
      <c r="B68" s="208"/>
      <c r="C68" s="208"/>
      <c r="D68" s="208"/>
      <c r="E68" s="208"/>
      <c r="F68" s="208"/>
      <c r="G68" s="208"/>
      <c r="H68" s="208"/>
      <c r="I68" s="208"/>
      <c r="J68" s="208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588" t="s">
        <v>470</v>
      </c>
      <c r="X68" s="1589"/>
      <c r="Y68" s="1589"/>
      <c r="Z68" s="1589"/>
      <c r="AA68" s="1589"/>
      <c r="AB68" s="1589"/>
      <c r="AC68" s="1589"/>
      <c r="AD68" s="1589"/>
      <c r="AE68" s="1590"/>
      <c r="AF68" s="213"/>
      <c r="AG68" s="190">
        <f>SUM(AG61:AG67)</f>
        <v>20500</v>
      </c>
      <c r="AH68" s="159"/>
      <c r="AI68" s="757">
        <f>'F(Bridge)'!B24</f>
        <v>75</v>
      </c>
      <c r="AJ68" s="758">
        <f t="shared" si="8"/>
        <v>0.8267500000000001</v>
      </c>
      <c r="AK68" s="759">
        <f t="shared" si="9"/>
        <v>1.0651200000000001</v>
      </c>
      <c r="AL68" s="754">
        <f t="shared" si="10"/>
        <v>1.84594375</v>
      </c>
      <c r="AM68" s="759">
        <f t="shared" si="11"/>
        <v>0.3</v>
      </c>
      <c r="AN68" s="837">
        <f t="shared" si="7"/>
        <v>4.0378137499999998</v>
      </c>
    </row>
    <row r="69" spans="1:40" ht="18" customHeight="1">
      <c r="A69" s="208" t="s">
        <v>713</v>
      </c>
      <c r="B69" s="208"/>
      <c r="C69" s="208"/>
      <c r="D69" s="208"/>
      <c r="E69" s="208"/>
      <c r="F69" s="208"/>
      <c r="G69" s="208"/>
      <c r="H69" s="208"/>
      <c r="I69" s="208"/>
      <c r="J69" s="208"/>
      <c r="L69" s="651"/>
      <c r="M69" s="113" t="s">
        <v>585</v>
      </c>
      <c r="N69" s="131"/>
      <c r="O69" s="131"/>
      <c r="P69" s="131">
        <v>100</v>
      </c>
      <c r="Q69" s="131" t="s">
        <v>802</v>
      </c>
      <c r="R69" s="651"/>
      <c r="S69" s="651"/>
      <c r="T69" s="651"/>
      <c r="U69" s="651"/>
      <c r="V69" s="651"/>
      <c r="W69" s="651"/>
      <c r="X69" s="651"/>
      <c r="Y69" s="651"/>
      <c r="Z69" s="651"/>
      <c r="AA69" s="651"/>
      <c r="AB69" s="651"/>
      <c r="AC69" s="651"/>
      <c r="AD69" s="651"/>
      <c r="AE69" s="651"/>
      <c r="AF69" s="651"/>
      <c r="AG69" s="651"/>
      <c r="AH69" s="159"/>
      <c r="AI69" s="757">
        <f>'F(Bridge)'!B25</f>
        <v>80</v>
      </c>
      <c r="AJ69" s="758">
        <f t="shared" si="8"/>
        <v>0.8267500000000001</v>
      </c>
      <c r="AK69" s="759">
        <f t="shared" si="9"/>
        <v>0.99855000000000005</v>
      </c>
      <c r="AL69" s="754">
        <f t="shared" si="10"/>
        <v>1.8473437500000001</v>
      </c>
      <c r="AM69" s="759">
        <f t="shared" si="11"/>
        <v>0.3</v>
      </c>
      <c r="AN69" s="837">
        <f t="shared" si="7"/>
        <v>3.97264375</v>
      </c>
    </row>
    <row r="70" spans="1:40" ht="18" customHeight="1">
      <c r="A70" s="208" t="s">
        <v>713</v>
      </c>
      <c r="B70" s="208"/>
      <c r="C70" s="208"/>
      <c r="D70" s="208"/>
      <c r="E70" s="208"/>
      <c r="F70" s="208"/>
      <c r="G70" s="208"/>
      <c r="H70" s="208"/>
      <c r="I70" s="208"/>
      <c r="J70" s="208"/>
      <c r="L70" s="1579" t="s">
        <v>475</v>
      </c>
      <c r="M70" s="1581" t="s">
        <v>992</v>
      </c>
      <c r="N70" s="1582"/>
      <c r="O70" s="1582"/>
      <c r="P70" s="1583"/>
      <c r="Q70" s="1579" t="s">
        <v>468</v>
      </c>
      <c r="R70" s="1579" t="s">
        <v>467</v>
      </c>
      <c r="S70" s="1576" t="s">
        <v>993</v>
      </c>
      <c r="T70" s="1577"/>
      <c r="U70" s="1576" t="s">
        <v>994</v>
      </c>
      <c r="V70" s="1577"/>
      <c r="W70" s="651"/>
      <c r="X70" s="131" t="s">
        <v>585</v>
      </c>
      <c r="Y70" s="131"/>
      <c r="Z70" s="131"/>
      <c r="AA70" s="131">
        <v>100</v>
      </c>
      <c r="AB70" s="131" t="s">
        <v>802</v>
      </c>
      <c r="AC70" s="742"/>
      <c r="AD70" s="742"/>
      <c r="AE70" s="742"/>
      <c r="AF70" s="742"/>
      <c r="AG70" s="742"/>
      <c r="AH70" s="159"/>
      <c r="AI70" s="757">
        <f>'F(Bridge)'!B26</f>
        <v>85</v>
      </c>
      <c r="AJ70" s="758">
        <f t="shared" si="8"/>
        <v>0.8267500000000001</v>
      </c>
      <c r="AK70" s="759">
        <f t="shared" si="9"/>
        <v>0.93981176470588235</v>
      </c>
      <c r="AL70" s="754">
        <f t="shared" si="10"/>
        <v>1.8485790441176471</v>
      </c>
      <c r="AM70" s="759">
        <f t="shared" si="11"/>
        <v>0.3</v>
      </c>
      <c r="AN70" s="837">
        <f t="shared" si="7"/>
        <v>3.9151408088235291</v>
      </c>
    </row>
    <row r="71" spans="1:40" ht="18" customHeight="1">
      <c r="A71" s="208" t="s">
        <v>713</v>
      </c>
      <c r="B71" s="208"/>
      <c r="C71" s="208"/>
      <c r="D71" s="208"/>
      <c r="E71" s="208"/>
      <c r="F71" s="208"/>
      <c r="G71" s="208"/>
      <c r="H71" s="208"/>
      <c r="I71" s="208"/>
      <c r="J71" s="208"/>
      <c r="L71" s="1580"/>
      <c r="M71" s="1584"/>
      <c r="N71" s="1585"/>
      <c r="O71" s="1585"/>
      <c r="P71" s="1586"/>
      <c r="Q71" s="1580"/>
      <c r="R71" s="1580"/>
      <c r="S71" s="1568" t="s">
        <v>223</v>
      </c>
      <c r="T71" s="1578"/>
      <c r="U71" s="1568" t="s">
        <v>223</v>
      </c>
      <c r="V71" s="1578"/>
      <c r="W71" s="1579" t="s">
        <v>475</v>
      </c>
      <c r="X71" s="1581" t="s">
        <v>992</v>
      </c>
      <c r="Y71" s="1582"/>
      <c r="Z71" s="1582"/>
      <c r="AA71" s="1583"/>
      <c r="AB71" s="1579" t="s">
        <v>468</v>
      </c>
      <c r="AC71" s="1579" t="s">
        <v>467</v>
      </c>
      <c r="AD71" s="1576" t="s">
        <v>993</v>
      </c>
      <c r="AE71" s="1577"/>
      <c r="AF71" s="1576" t="s">
        <v>994</v>
      </c>
      <c r="AG71" s="1577"/>
      <c r="AH71" s="159"/>
      <c r="AI71" s="757">
        <f>'F(Bridge)'!B27</f>
        <v>90</v>
      </c>
      <c r="AJ71" s="758">
        <f t="shared" si="8"/>
        <v>0.8267500000000001</v>
      </c>
      <c r="AK71" s="759">
        <f t="shared" si="9"/>
        <v>0.88759999999999994</v>
      </c>
      <c r="AL71" s="754">
        <f t="shared" si="10"/>
        <v>1.8496770833333334</v>
      </c>
      <c r="AM71" s="759">
        <f t="shared" si="11"/>
        <v>0.3</v>
      </c>
      <c r="AN71" s="837">
        <f t="shared" si="7"/>
        <v>3.8640270833333332</v>
      </c>
    </row>
    <row r="72" spans="1:40" ht="18" customHeight="1">
      <c r="A72" s="208" t="s">
        <v>713</v>
      </c>
      <c r="B72" s="208"/>
      <c r="C72" s="208"/>
      <c r="D72" s="208"/>
      <c r="E72" s="208"/>
      <c r="F72" s="208"/>
      <c r="G72" s="208"/>
      <c r="H72" s="208"/>
      <c r="I72" s="208"/>
      <c r="J72" s="208"/>
      <c r="L72" s="163">
        <v>1</v>
      </c>
      <c r="M72" s="164" t="s">
        <v>715</v>
      </c>
      <c r="N72" s="165"/>
      <c r="O72" s="165"/>
      <c r="P72" s="166"/>
      <c r="Q72" s="167"/>
      <c r="R72" s="167"/>
      <c r="S72" s="168"/>
      <c r="T72" s="166"/>
      <c r="U72" s="168"/>
      <c r="V72" s="166"/>
      <c r="W72" s="1580"/>
      <c r="X72" s="1584"/>
      <c r="Y72" s="1585"/>
      <c r="Z72" s="1585"/>
      <c r="AA72" s="1586"/>
      <c r="AB72" s="1580"/>
      <c r="AC72" s="1580"/>
      <c r="AD72" s="1568" t="s">
        <v>223</v>
      </c>
      <c r="AE72" s="1578"/>
      <c r="AF72" s="1568" t="s">
        <v>223</v>
      </c>
      <c r="AG72" s="1578"/>
      <c r="AH72" s="159"/>
      <c r="AI72" s="757">
        <f>'F(Bridge)'!B28</f>
        <v>95</v>
      </c>
      <c r="AJ72" s="758">
        <f t="shared" si="8"/>
        <v>0.8267500000000001</v>
      </c>
      <c r="AK72" s="759">
        <f t="shared" si="9"/>
        <v>0.84088421052631579</v>
      </c>
      <c r="AL72" s="754">
        <f t="shared" si="10"/>
        <v>1.8506595394736842</v>
      </c>
      <c r="AM72" s="759">
        <f t="shared" si="11"/>
        <v>0.3</v>
      </c>
      <c r="AN72" s="837">
        <f t="shared" si="7"/>
        <v>3.81829375</v>
      </c>
    </row>
    <row r="73" spans="1:40" ht="18" customHeight="1">
      <c r="A73" s="208" t="s">
        <v>713</v>
      </c>
      <c r="B73" s="208"/>
      <c r="C73" s="208"/>
      <c r="D73" s="208"/>
      <c r="E73" s="208"/>
      <c r="F73" s="208"/>
      <c r="G73" s="208"/>
      <c r="H73" s="208"/>
      <c r="I73" s="208"/>
      <c r="J73" s="208"/>
      <c r="L73" s="176">
        <v>1.1000000000000001</v>
      </c>
      <c r="M73" s="177" t="s">
        <v>719</v>
      </c>
      <c r="N73" s="134"/>
      <c r="O73" s="134"/>
      <c r="P73" s="178"/>
      <c r="Q73" s="176" t="s">
        <v>720</v>
      </c>
      <c r="R73" s="176">
        <v>1</v>
      </c>
      <c r="S73" s="177"/>
      <c r="T73" s="179">
        <v>3500</v>
      </c>
      <c r="U73" s="177"/>
      <c r="V73" s="209">
        <f>R73*T73</f>
        <v>3500</v>
      </c>
      <c r="W73" s="183">
        <v>1</v>
      </c>
      <c r="X73" s="184" t="s">
        <v>712</v>
      </c>
      <c r="Y73" s="191"/>
      <c r="Z73" s="191"/>
      <c r="AA73" s="653"/>
      <c r="AB73" s="176"/>
      <c r="AC73" s="176"/>
      <c r="AD73" s="177"/>
      <c r="AE73" s="179"/>
      <c r="AF73" s="177"/>
      <c r="AG73" s="209" t="s">
        <v>713</v>
      </c>
      <c r="AH73" s="159"/>
      <c r="AI73" s="757">
        <f>'F(Bridge)'!B29</f>
        <v>100</v>
      </c>
      <c r="AJ73" s="758">
        <f t="shared" si="8"/>
        <v>0.8267500000000001</v>
      </c>
      <c r="AK73" s="759">
        <f t="shared" si="9"/>
        <v>0.79883999999999999</v>
      </c>
      <c r="AL73" s="754">
        <f t="shared" si="10"/>
        <v>1.85154375</v>
      </c>
      <c r="AM73" s="759">
        <f t="shared" si="11"/>
        <v>0.3</v>
      </c>
      <c r="AN73" s="837">
        <f t="shared" si="7"/>
        <v>3.77713375</v>
      </c>
    </row>
    <row r="74" spans="1:40" ht="18" customHeight="1">
      <c r="A74" s="208" t="s">
        <v>713</v>
      </c>
      <c r="B74" s="208"/>
      <c r="C74" s="208"/>
      <c r="D74" s="208"/>
      <c r="E74" s="208"/>
      <c r="F74" s="208"/>
      <c r="G74" s="208"/>
      <c r="H74" s="208"/>
      <c r="I74" s="208"/>
      <c r="J74" s="208"/>
      <c r="L74" s="176">
        <v>1.2</v>
      </c>
      <c r="M74" s="177" t="s">
        <v>723</v>
      </c>
      <c r="N74" s="134"/>
      <c r="O74" s="134"/>
      <c r="P74" s="178"/>
      <c r="Q74" s="176" t="s">
        <v>724</v>
      </c>
      <c r="R74" s="176">
        <v>1</v>
      </c>
      <c r="S74" s="177"/>
      <c r="T74" s="179">
        <v>3000</v>
      </c>
      <c r="U74" s="177"/>
      <c r="V74" s="209">
        <f>R74*T74</f>
        <v>3000</v>
      </c>
      <c r="W74" s="176">
        <v>1.1000000000000001</v>
      </c>
      <c r="X74" s="177" t="s">
        <v>716</v>
      </c>
      <c r="Y74" s="134"/>
      <c r="Z74" s="134"/>
      <c r="AA74" s="178"/>
      <c r="AB74" s="176" t="s">
        <v>717</v>
      </c>
      <c r="AC74" s="176">
        <v>1</v>
      </c>
      <c r="AD74" s="177"/>
      <c r="AE74" s="179">
        <v>50000</v>
      </c>
      <c r="AF74" s="177"/>
      <c r="AG74" s="209">
        <f>(AC74*AE74)/2</f>
        <v>25000</v>
      </c>
      <c r="AH74" s="159"/>
      <c r="AI74" s="757">
        <f>'F(Bridge)'!B30</f>
        <v>105</v>
      </c>
      <c r="AJ74" s="758">
        <f t="shared" si="8"/>
        <v>0.8267500000000001</v>
      </c>
      <c r="AK74" s="759">
        <f t="shared" si="9"/>
        <v>0.76880000000000004</v>
      </c>
      <c r="AL74" s="754">
        <f t="shared" si="10"/>
        <v>1.8332187499999999</v>
      </c>
      <c r="AM74" s="759">
        <f t="shared" si="11"/>
        <v>0.3</v>
      </c>
      <c r="AN74" s="837">
        <f t="shared" si="7"/>
        <v>3.72876875</v>
      </c>
    </row>
    <row r="75" spans="1:40" ht="18" customHeight="1">
      <c r="A75" s="208" t="s">
        <v>713</v>
      </c>
      <c r="B75" s="208"/>
      <c r="C75" s="208"/>
      <c r="D75" s="208"/>
      <c r="E75" s="208"/>
      <c r="F75" s="208"/>
      <c r="G75" s="208"/>
      <c r="H75" s="208"/>
      <c r="I75" s="208"/>
      <c r="J75" s="208"/>
      <c r="L75" s="176">
        <v>1.3</v>
      </c>
      <c r="M75" s="177" t="s">
        <v>726</v>
      </c>
      <c r="N75" s="134"/>
      <c r="O75" s="134"/>
      <c r="P75" s="178"/>
      <c r="Q75" s="176" t="s">
        <v>1116</v>
      </c>
      <c r="R75" s="182">
        <v>1000</v>
      </c>
      <c r="S75" s="177"/>
      <c r="T75" s="179">
        <v>2</v>
      </c>
      <c r="U75" s="177"/>
      <c r="V75" s="209">
        <f>R75*T75</f>
        <v>2000</v>
      </c>
      <c r="W75" s="176">
        <v>1.2</v>
      </c>
      <c r="X75" s="177" t="s">
        <v>721</v>
      </c>
      <c r="Y75" s="134"/>
      <c r="Z75" s="134"/>
      <c r="AA75" s="178"/>
      <c r="AB75" s="176" t="s">
        <v>717</v>
      </c>
      <c r="AC75" s="176">
        <v>1</v>
      </c>
      <c r="AD75" s="177"/>
      <c r="AE75" s="179">
        <v>20000</v>
      </c>
      <c r="AF75" s="177"/>
      <c r="AG75" s="209">
        <f>AC75*AE75</f>
        <v>20000</v>
      </c>
      <c r="AH75" s="159"/>
      <c r="AI75" s="757">
        <f>'F(Bridge)'!B31</f>
        <v>110</v>
      </c>
      <c r="AJ75" s="758">
        <f t="shared" si="8"/>
        <v>0.8267500000000001</v>
      </c>
      <c r="AK75" s="759">
        <f t="shared" si="9"/>
        <v>0.73385454545454543</v>
      </c>
      <c r="AL75" s="754">
        <f t="shared" si="10"/>
        <v>1.7559460227272727</v>
      </c>
      <c r="AM75" s="759">
        <f t="shared" si="11"/>
        <v>0.3</v>
      </c>
      <c r="AN75" s="837">
        <f t="shared" si="7"/>
        <v>3.6165505681818182</v>
      </c>
    </row>
    <row r="76" spans="1:40" ht="18" customHeight="1">
      <c r="A76" s="208" t="s">
        <v>713</v>
      </c>
      <c r="B76" s="208"/>
      <c r="C76" s="208"/>
      <c r="D76" s="208"/>
      <c r="E76" s="208"/>
      <c r="F76" s="208"/>
      <c r="G76" s="208"/>
      <c r="H76" s="208"/>
      <c r="I76" s="208"/>
      <c r="J76" s="208"/>
      <c r="L76" s="176">
        <v>1.4</v>
      </c>
      <c r="M76" s="177" t="s">
        <v>728</v>
      </c>
      <c r="N76" s="134"/>
      <c r="O76" s="134"/>
      <c r="P76" s="178"/>
      <c r="Q76" s="176" t="s">
        <v>729</v>
      </c>
      <c r="R76" s="182">
        <v>1</v>
      </c>
      <c r="S76" s="177"/>
      <c r="T76" s="179">
        <v>3000</v>
      </c>
      <c r="U76" s="177"/>
      <c r="V76" s="209">
        <f>R76*T76</f>
        <v>3000</v>
      </c>
      <c r="W76" s="176">
        <v>1.3</v>
      </c>
      <c r="X76" s="177" t="s">
        <v>725</v>
      </c>
      <c r="Y76" s="134"/>
      <c r="Z76" s="134"/>
      <c r="AA76" s="178"/>
      <c r="AB76" s="176" t="s">
        <v>717</v>
      </c>
      <c r="AC76" s="952">
        <v>2</v>
      </c>
      <c r="AD76" s="177"/>
      <c r="AE76" s="881">
        <v>10000</v>
      </c>
      <c r="AF76" s="177"/>
      <c r="AG76" s="883">
        <f>AC76*AE76</f>
        <v>20000</v>
      </c>
      <c r="AH76" s="159"/>
      <c r="AI76" s="757">
        <f>'F(Bridge)'!B32</f>
        <v>115</v>
      </c>
      <c r="AJ76" s="758">
        <f t="shared" si="8"/>
        <v>0.8267500000000001</v>
      </c>
      <c r="AK76" s="759">
        <f t="shared" si="9"/>
        <v>0.70194782608695649</v>
      </c>
      <c r="AL76" s="754">
        <f t="shared" si="10"/>
        <v>1.6853926630434781</v>
      </c>
      <c r="AM76" s="759">
        <f t="shared" si="11"/>
        <v>0.3</v>
      </c>
      <c r="AN76" s="837">
        <f t="shared" si="7"/>
        <v>3.5140904891304343</v>
      </c>
    </row>
    <row r="77" spans="1:40" ht="18" customHeight="1">
      <c r="A77" s="208" t="s">
        <v>713</v>
      </c>
      <c r="B77" s="208"/>
      <c r="C77" s="208"/>
      <c r="D77" s="208"/>
      <c r="E77" s="208"/>
      <c r="F77" s="208"/>
      <c r="G77" s="208"/>
      <c r="H77" s="208"/>
      <c r="I77" s="208"/>
      <c r="J77" s="208"/>
      <c r="L77" s="183">
        <v>2</v>
      </c>
      <c r="M77" s="184" t="s">
        <v>731</v>
      </c>
      <c r="N77" s="134"/>
      <c r="O77" s="134"/>
      <c r="P77" s="178"/>
      <c r="Q77" s="176"/>
      <c r="R77" s="176"/>
      <c r="S77" s="177"/>
      <c r="T77" s="179"/>
      <c r="U77" s="177"/>
      <c r="V77" s="209">
        <v>0</v>
      </c>
      <c r="W77" s="176">
        <v>1.4</v>
      </c>
      <c r="X77" s="177" t="s">
        <v>727</v>
      </c>
      <c r="Y77" s="134"/>
      <c r="Z77" s="134"/>
      <c r="AA77" s="178"/>
      <c r="AB77" s="176" t="s">
        <v>717</v>
      </c>
      <c r="AC77" s="952">
        <v>2</v>
      </c>
      <c r="AD77" s="177"/>
      <c r="AE77" s="881">
        <v>7000</v>
      </c>
      <c r="AF77" s="177"/>
      <c r="AG77" s="883">
        <f>AC77*AE77</f>
        <v>14000</v>
      </c>
      <c r="AH77" s="159"/>
      <c r="AI77" s="757">
        <f>'F(Bridge)'!B33</f>
        <v>120</v>
      </c>
      <c r="AJ77" s="758">
        <f t="shared" si="8"/>
        <v>0.8267500000000001</v>
      </c>
      <c r="AK77" s="759">
        <f t="shared" si="9"/>
        <v>0.67269999999999996</v>
      </c>
      <c r="AL77" s="754">
        <f t="shared" si="10"/>
        <v>1.62071875</v>
      </c>
      <c r="AM77" s="759">
        <f t="shared" si="11"/>
        <v>0.3</v>
      </c>
      <c r="AN77" s="837">
        <f t="shared" si="7"/>
        <v>3.4201687499999998</v>
      </c>
    </row>
    <row r="78" spans="1:40" ht="18" customHeight="1">
      <c r="A78" s="208" t="s">
        <v>713</v>
      </c>
      <c r="B78" s="208"/>
      <c r="C78" s="208"/>
      <c r="D78" s="208"/>
      <c r="E78" s="208"/>
      <c r="F78" s="208"/>
      <c r="G78" s="208"/>
      <c r="H78" s="208"/>
      <c r="I78" s="208"/>
      <c r="J78" s="208"/>
      <c r="L78" s="176">
        <v>2.1</v>
      </c>
      <c r="M78" s="177" t="s">
        <v>733</v>
      </c>
      <c r="N78" s="134"/>
      <c r="O78" s="134"/>
      <c r="P78" s="178"/>
      <c r="Q78" s="176" t="s">
        <v>734</v>
      </c>
      <c r="R78" s="176">
        <v>1</v>
      </c>
      <c r="S78" s="177"/>
      <c r="T78" s="179">
        <v>21500</v>
      </c>
      <c r="U78" s="177"/>
      <c r="V78" s="209">
        <f>R78*T78</f>
        <v>21500</v>
      </c>
      <c r="W78" s="176">
        <v>1.5</v>
      </c>
      <c r="X78" s="177" t="s">
        <v>730</v>
      </c>
      <c r="Y78" s="134"/>
      <c r="Z78" s="134"/>
      <c r="AA78" s="178"/>
      <c r="AB78" s="176" t="s">
        <v>717</v>
      </c>
      <c r="AC78" s="176">
        <v>1</v>
      </c>
      <c r="AD78" s="177"/>
      <c r="AE78" s="179">
        <v>6000</v>
      </c>
      <c r="AF78" s="177"/>
      <c r="AG78" s="209">
        <f>AC78*AE78</f>
        <v>6000</v>
      </c>
      <c r="AH78" s="159"/>
      <c r="AI78" s="757">
        <f>'F(Bridge)'!B34</f>
        <v>125</v>
      </c>
      <c r="AJ78" s="758">
        <f t="shared" si="8"/>
        <v>0.8267500000000001</v>
      </c>
      <c r="AK78" s="759">
        <f t="shared" si="9"/>
        <v>0.64579200000000003</v>
      </c>
      <c r="AL78" s="754">
        <f t="shared" si="10"/>
        <v>1.5612187499999999</v>
      </c>
      <c r="AM78" s="759">
        <f t="shared" si="11"/>
        <v>0.3</v>
      </c>
      <c r="AN78" s="837">
        <f t="shared" si="7"/>
        <v>3.3337607499999997</v>
      </c>
    </row>
    <row r="79" spans="1:40" ht="18" customHeight="1">
      <c r="A79" s="208" t="s">
        <v>713</v>
      </c>
      <c r="B79" s="208"/>
      <c r="C79" s="208"/>
      <c r="D79" s="208"/>
      <c r="E79" s="208"/>
      <c r="F79" s="208"/>
      <c r="G79" s="208"/>
      <c r="H79" s="208"/>
      <c r="I79" s="208"/>
      <c r="J79" s="208"/>
      <c r="L79" s="176">
        <v>2.2000000000000002</v>
      </c>
      <c r="M79" s="177" t="s">
        <v>249</v>
      </c>
      <c r="N79" s="134"/>
      <c r="O79" s="134"/>
      <c r="P79" s="178"/>
      <c r="Q79" s="176" t="s">
        <v>734</v>
      </c>
      <c r="R79" s="176">
        <v>1</v>
      </c>
      <c r="S79" s="177"/>
      <c r="T79" s="179">
        <v>3600</v>
      </c>
      <c r="U79" s="177"/>
      <c r="V79" s="209">
        <f>R79*T79</f>
        <v>3600</v>
      </c>
      <c r="W79" s="176">
        <v>1.6</v>
      </c>
      <c r="X79" s="177" t="s">
        <v>732</v>
      </c>
      <c r="Y79" s="134"/>
      <c r="Z79" s="134"/>
      <c r="AA79" s="178"/>
      <c r="AB79" s="176" t="s">
        <v>717</v>
      </c>
      <c r="AC79" s="176">
        <v>0</v>
      </c>
      <c r="AD79" s="177"/>
      <c r="AE79" s="179">
        <v>3000</v>
      </c>
      <c r="AF79" s="177"/>
      <c r="AG79" s="209">
        <f>AC79*AE79</f>
        <v>0</v>
      </c>
      <c r="AH79" s="159"/>
      <c r="AI79" s="757">
        <f>'F(Bridge)'!B35</f>
        <v>130</v>
      </c>
      <c r="AJ79" s="758">
        <f t="shared" si="8"/>
        <v>0.8267500000000001</v>
      </c>
      <c r="AK79" s="759">
        <f t="shared" si="9"/>
        <v>0.62095384615384619</v>
      </c>
      <c r="AL79" s="754">
        <f t="shared" si="10"/>
        <v>1.506295673076923</v>
      </c>
      <c r="AM79" s="759">
        <f t="shared" si="11"/>
        <v>0.3</v>
      </c>
      <c r="AN79" s="837">
        <f t="shared" si="7"/>
        <v>3.2539995192307689</v>
      </c>
    </row>
    <row r="80" spans="1:40" ht="18" customHeight="1">
      <c r="A80" s="208" t="s">
        <v>713</v>
      </c>
      <c r="B80" s="208"/>
      <c r="C80" s="208"/>
      <c r="D80" s="208"/>
      <c r="E80" s="208"/>
      <c r="F80" s="208"/>
      <c r="G80" s="208"/>
      <c r="H80" s="208"/>
      <c r="I80" s="208"/>
      <c r="J80" s="208"/>
      <c r="L80" s="176">
        <v>2.2999999999999998</v>
      </c>
      <c r="M80" s="177" t="s">
        <v>251</v>
      </c>
      <c r="N80" s="134"/>
      <c r="O80" s="134"/>
      <c r="P80" s="178"/>
      <c r="Q80" s="176" t="s">
        <v>734</v>
      </c>
      <c r="R80" s="176">
        <v>1</v>
      </c>
      <c r="S80" s="177"/>
      <c r="T80" s="179">
        <v>1000</v>
      </c>
      <c r="U80" s="177"/>
      <c r="V80" s="209">
        <f>R80*T80</f>
        <v>1000</v>
      </c>
      <c r="W80" s="1588" t="s">
        <v>470</v>
      </c>
      <c r="X80" s="1589"/>
      <c r="Y80" s="1589"/>
      <c r="Z80" s="1589"/>
      <c r="AA80" s="1589"/>
      <c r="AB80" s="1589"/>
      <c r="AC80" s="1589"/>
      <c r="AD80" s="1589"/>
      <c r="AE80" s="1590"/>
      <c r="AF80" s="213"/>
      <c r="AG80" s="190">
        <f>SUM(AG74:AG79)</f>
        <v>85000</v>
      </c>
      <c r="AH80" s="159"/>
      <c r="AI80" s="757">
        <f>'F(Bridge)'!B36</f>
        <v>135</v>
      </c>
      <c r="AJ80" s="758">
        <f t="shared" si="8"/>
        <v>0.8267500000000001</v>
      </c>
      <c r="AK80" s="759">
        <f t="shared" si="9"/>
        <v>0.59795555555555557</v>
      </c>
      <c r="AL80" s="754">
        <f t="shared" si="10"/>
        <v>1.4554409722222221</v>
      </c>
      <c r="AM80" s="759">
        <f t="shared" si="11"/>
        <v>0.3</v>
      </c>
      <c r="AN80" s="837">
        <f t="shared" si="7"/>
        <v>3.1801465277777776</v>
      </c>
    </row>
    <row r="81" spans="1:40" ht="18" customHeight="1">
      <c r="A81" s="208" t="s">
        <v>713</v>
      </c>
      <c r="B81" s="208"/>
      <c r="C81" s="208"/>
      <c r="D81" s="208"/>
      <c r="E81" s="208"/>
      <c r="F81" s="208"/>
      <c r="G81" s="208"/>
      <c r="H81" s="208"/>
      <c r="I81" s="208"/>
      <c r="J81" s="208"/>
      <c r="L81" s="176">
        <v>2.4</v>
      </c>
      <c r="M81" s="177" t="s">
        <v>525</v>
      </c>
      <c r="N81" s="134"/>
      <c r="O81" s="134"/>
      <c r="P81" s="178"/>
      <c r="Q81" s="176" t="s">
        <v>734</v>
      </c>
      <c r="R81" s="176">
        <v>1</v>
      </c>
      <c r="S81" s="177"/>
      <c r="T81" s="179">
        <v>840</v>
      </c>
      <c r="U81" s="177"/>
      <c r="V81" s="209">
        <f>R81*T81</f>
        <v>840</v>
      </c>
      <c r="W81" s="183">
        <v>2</v>
      </c>
      <c r="X81" s="184" t="s">
        <v>250</v>
      </c>
      <c r="Y81" s="191"/>
      <c r="Z81" s="191"/>
      <c r="AA81" s="653"/>
      <c r="AB81" s="176"/>
      <c r="AC81" s="176"/>
      <c r="AD81" s="177"/>
      <c r="AE81" s="179"/>
      <c r="AF81" s="177"/>
      <c r="AG81" s="178"/>
      <c r="AH81" s="159"/>
      <c r="AI81" s="757">
        <f>'F(Bridge)'!B37</f>
        <v>140</v>
      </c>
      <c r="AJ81" s="758">
        <f t="shared" si="8"/>
        <v>0.8267500000000001</v>
      </c>
      <c r="AK81" s="759">
        <f t="shared" si="9"/>
        <v>0.5766</v>
      </c>
      <c r="AL81" s="754">
        <f t="shared" si="10"/>
        <v>1.4082187499999999</v>
      </c>
      <c r="AM81" s="759">
        <f t="shared" si="11"/>
        <v>0.3</v>
      </c>
      <c r="AN81" s="837">
        <f t="shared" si="7"/>
        <v>3.11156875</v>
      </c>
    </row>
    <row r="82" spans="1:40" ht="18" customHeight="1">
      <c r="A82" s="208" t="s">
        <v>713</v>
      </c>
      <c r="B82" s="208"/>
      <c r="C82" s="208"/>
      <c r="D82" s="208"/>
      <c r="E82" s="208"/>
      <c r="F82" s="208"/>
      <c r="G82" s="208"/>
      <c r="H82" s="208"/>
      <c r="I82" s="208"/>
      <c r="J82" s="208"/>
      <c r="L82" s="1588" t="s">
        <v>470</v>
      </c>
      <c r="M82" s="1589"/>
      <c r="N82" s="1589"/>
      <c r="O82" s="1589"/>
      <c r="P82" s="1589"/>
      <c r="Q82" s="1589"/>
      <c r="R82" s="1589"/>
      <c r="S82" s="1589"/>
      <c r="T82" s="1590"/>
      <c r="U82" s="213"/>
      <c r="V82" s="190">
        <f>SUM(V73:V81)</f>
        <v>38440</v>
      </c>
      <c r="W82" s="176">
        <v>2.1</v>
      </c>
      <c r="X82" s="177" t="s">
        <v>239</v>
      </c>
      <c r="Y82" s="134"/>
      <c r="Z82" s="134"/>
      <c r="AA82" s="178"/>
      <c r="AB82" s="176"/>
      <c r="AC82" s="176">
        <v>1</v>
      </c>
      <c r="AD82" s="177"/>
      <c r="AE82" s="179">
        <v>3000</v>
      </c>
      <c r="AF82" s="177"/>
      <c r="AG82" s="883">
        <f>AC82*AE82/4</f>
        <v>750</v>
      </c>
      <c r="AH82" s="159"/>
      <c r="AI82" s="757">
        <f>'F(Bridge)'!B38</f>
        <v>145</v>
      </c>
      <c r="AJ82" s="758">
        <f t="shared" si="8"/>
        <v>0.8267500000000001</v>
      </c>
      <c r="AK82" s="759">
        <f t="shared" si="9"/>
        <v>0.55671724137931033</v>
      </c>
      <c r="AL82" s="754">
        <f t="shared" si="10"/>
        <v>1.3642532327586205</v>
      </c>
      <c r="AM82" s="759">
        <f t="shared" si="11"/>
        <v>0.3</v>
      </c>
      <c r="AN82" s="837">
        <f t="shared" si="7"/>
        <v>3.0477204741379307</v>
      </c>
    </row>
    <row r="83" spans="1:40" ht="18" customHeight="1">
      <c r="A83" s="208" t="s">
        <v>713</v>
      </c>
      <c r="B83" s="208"/>
      <c r="C83" s="208"/>
      <c r="D83" s="208"/>
      <c r="E83" s="208"/>
      <c r="F83" s="208"/>
      <c r="G83" s="208"/>
      <c r="H83" s="208"/>
      <c r="I83" s="208"/>
      <c r="J83" s="208"/>
      <c r="L83" s="191" t="s">
        <v>539</v>
      </c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76">
        <v>2.2000000000000002</v>
      </c>
      <c r="X83" s="177" t="s">
        <v>537</v>
      </c>
      <c r="Y83" s="134"/>
      <c r="Z83" s="134"/>
      <c r="AA83" s="178"/>
      <c r="AB83" s="176"/>
      <c r="AC83" s="176">
        <v>1</v>
      </c>
      <c r="AD83" s="177"/>
      <c r="AE83" s="179">
        <v>3000</v>
      </c>
      <c r="AF83" s="177"/>
      <c r="AG83" s="883">
        <f>AC83*AE83/4</f>
        <v>750</v>
      </c>
      <c r="AH83" s="159"/>
      <c r="AI83" s="757">
        <f>'F(Bridge)'!B39</f>
        <v>150</v>
      </c>
      <c r="AJ83" s="758">
        <f t="shared" si="8"/>
        <v>0.8267500000000001</v>
      </c>
      <c r="AK83" s="759">
        <f t="shared" si="9"/>
        <v>0.53815999999999997</v>
      </c>
      <c r="AL83" s="754">
        <f t="shared" si="10"/>
        <v>1.3232187499999999</v>
      </c>
      <c r="AM83" s="759">
        <f t="shared" si="11"/>
        <v>0.3</v>
      </c>
      <c r="AN83" s="837">
        <f t="shared" si="7"/>
        <v>2.9881287499999996</v>
      </c>
    </row>
    <row r="84" spans="1:40" ht="18" customHeight="1">
      <c r="A84" s="208" t="s">
        <v>713</v>
      </c>
      <c r="B84" s="208"/>
      <c r="C84" s="208"/>
      <c r="D84" s="208"/>
      <c r="E84" s="208"/>
      <c r="F84" s="208"/>
      <c r="G84" s="208"/>
      <c r="H84" s="208"/>
      <c r="I84" s="208"/>
      <c r="J84" s="208"/>
      <c r="L84" s="134" t="s">
        <v>541</v>
      </c>
      <c r="M84" s="134"/>
      <c r="N84" s="134"/>
      <c r="O84" s="134"/>
      <c r="P84" s="192">
        <v>550</v>
      </c>
      <c r="Q84" s="134" t="s">
        <v>542</v>
      </c>
      <c r="R84" s="134" t="s">
        <v>1100</v>
      </c>
      <c r="S84" s="134"/>
      <c r="T84" s="134"/>
      <c r="U84" s="192">
        <v>6</v>
      </c>
      <c r="V84" s="134" t="s">
        <v>544</v>
      </c>
      <c r="W84" s="176">
        <v>2.2999999999999998</v>
      </c>
      <c r="X84" s="177" t="s">
        <v>538</v>
      </c>
      <c r="Y84" s="134"/>
      <c r="Z84" s="134"/>
      <c r="AA84" s="178"/>
      <c r="AB84" s="176" t="s">
        <v>717</v>
      </c>
      <c r="AC84" s="176">
        <v>1</v>
      </c>
      <c r="AD84" s="177"/>
      <c r="AE84" s="179">
        <v>84000</v>
      </c>
      <c r="AF84" s="177"/>
      <c r="AG84" s="209">
        <f>(AC84*AE84)/4</f>
        <v>21000</v>
      </c>
      <c r="AH84" s="159"/>
      <c r="AI84" s="757">
        <f>'F(Bridge)'!B40</f>
        <v>155</v>
      </c>
      <c r="AJ84" s="758">
        <f t="shared" si="8"/>
        <v>0.8267500000000001</v>
      </c>
      <c r="AK84" s="759">
        <f t="shared" si="9"/>
        <v>0.52080000000000004</v>
      </c>
      <c r="AL84" s="754">
        <f t="shared" si="10"/>
        <v>1.2848316532258064</v>
      </c>
      <c r="AM84" s="759">
        <f t="shared" si="11"/>
        <v>0.3</v>
      </c>
      <c r="AN84" s="837">
        <f t="shared" si="7"/>
        <v>2.9323816532258062</v>
      </c>
    </row>
    <row r="85" spans="1:40" ht="18" customHeight="1">
      <c r="A85" s="208" t="s">
        <v>713</v>
      </c>
      <c r="B85" s="208"/>
      <c r="C85" s="208"/>
      <c r="D85" s="208"/>
      <c r="E85" s="208"/>
      <c r="F85" s="208"/>
      <c r="G85" s="208"/>
      <c r="H85" s="208"/>
      <c r="I85" s="208"/>
      <c r="J85" s="208"/>
      <c r="L85" s="134" t="s">
        <v>546</v>
      </c>
      <c r="M85" s="134"/>
      <c r="N85" s="134"/>
      <c r="O85" s="134"/>
      <c r="P85" s="192">
        <v>8</v>
      </c>
      <c r="Q85" s="134" t="s">
        <v>547</v>
      </c>
      <c r="R85" s="134" t="s">
        <v>548</v>
      </c>
      <c r="S85" s="134"/>
      <c r="T85" s="134"/>
      <c r="U85" s="192">
        <v>4</v>
      </c>
      <c r="V85" s="134" t="s">
        <v>549</v>
      </c>
      <c r="W85" s="176">
        <v>2.4</v>
      </c>
      <c r="X85" s="177" t="s">
        <v>540</v>
      </c>
      <c r="Y85" s="134"/>
      <c r="Z85" s="134"/>
      <c r="AA85" s="178"/>
      <c r="AB85" s="176" t="s">
        <v>717</v>
      </c>
      <c r="AC85" s="176">
        <v>1</v>
      </c>
      <c r="AD85" s="177"/>
      <c r="AE85" s="179">
        <v>8000</v>
      </c>
      <c r="AF85" s="177"/>
      <c r="AG85" s="883">
        <f>AC85*AE85/4</f>
        <v>2000</v>
      </c>
      <c r="AH85" s="159"/>
      <c r="AI85" s="757">
        <f>'F(Bridge)'!B41</f>
        <v>160</v>
      </c>
      <c r="AJ85" s="758">
        <f t="shared" si="8"/>
        <v>0.8267500000000001</v>
      </c>
      <c r="AK85" s="759">
        <f t="shared" si="9"/>
        <v>0.504525</v>
      </c>
      <c r="AL85" s="754">
        <f t="shared" si="10"/>
        <v>1.24884375</v>
      </c>
      <c r="AM85" s="759">
        <f t="shared" si="11"/>
        <v>0.3</v>
      </c>
      <c r="AN85" s="837">
        <f t="shared" si="7"/>
        <v>2.8801187500000003</v>
      </c>
    </row>
    <row r="86" spans="1:40" ht="18" customHeight="1">
      <c r="A86" s="208" t="s">
        <v>713</v>
      </c>
      <c r="B86" s="208"/>
      <c r="C86" s="208"/>
      <c r="D86" s="208"/>
      <c r="E86" s="208"/>
      <c r="F86" s="208"/>
      <c r="G86" s="208"/>
      <c r="H86" s="208"/>
      <c r="I86" s="208"/>
      <c r="J86" s="208"/>
      <c r="L86" s="134" t="s">
        <v>551</v>
      </c>
      <c r="M86" s="134"/>
      <c r="N86" s="134"/>
      <c r="O86" s="134"/>
      <c r="P86" s="192">
        <v>20</v>
      </c>
      <c r="Q86" s="134" t="s">
        <v>552</v>
      </c>
      <c r="R86" s="134" t="s">
        <v>553</v>
      </c>
      <c r="S86" s="134"/>
      <c r="T86" s="134"/>
      <c r="U86" s="192">
        <v>30</v>
      </c>
      <c r="V86" s="134" t="s">
        <v>554</v>
      </c>
      <c r="W86" s="176">
        <v>2.5</v>
      </c>
      <c r="X86" s="177" t="s">
        <v>545</v>
      </c>
      <c r="Y86" s="134"/>
      <c r="Z86" s="134"/>
      <c r="AA86" s="178"/>
      <c r="AB86" s="176" t="s">
        <v>717</v>
      </c>
      <c r="AC86" s="176">
        <v>1</v>
      </c>
      <c r="AD86" s="177"/>
      <c r="AE86" s="179">
        <v>8000</v>
      </c>
      <c r="AF86" s="177"/>
      <c r="AG86" s="883">
        <f>AC86*AE86/4</f>
        <v>2000</v>
      </c>
      <c r="AH86" s="159"/>
      <c r="AI86" s="757">
        <f>'F(Bridge)'!B42</f>
        <v>165</v>
      </c>
      <c r="AJ86" s="758">
        <f t="shared" si="8"/>
        <v>0.8267500000000001</v>
      </c>
      <c r="AK86" s="759">
        <f t="shared" si="9"/>
        <v>0.48923636363636364</v>
      </c>
      <c r="AL86" s="754">
        <f t="shared" si="10"/>
        <v>1.2150369318181817</v>
      </c>
      <c r="AM86" s="759">
        <f t="shared" si="11"/>
        <v>0.3</v>
      </c>
      <c r="AN86" s="837">
        <f t="shared" si="7"/>
        <v>2.8310232954545453</v>
      </c>
    </row>
    <row r="87" spans="1:40" ht="18" customHeight="1">
      <c r="A87" s="208" t="s">
        <v>713</v>
      </c>
      <c r="B87" s="208"/>
      <c r="C87" s="208"/>
      <c r="D87" s="208"/>
      <c r="E87" s="208"/>
      <c r="F87" s="208"/>
      <c r="G87" s="208"/>
      <c r="H87" s="208"/>
      <c r="I87" s="208"/>
      <c r="J87" s="208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76">
        <v>2.6</v>
      </c>
      <c r="X87" s="177" t="s">
        <v>550</v>
      </c>
      <c r="Y87" s="134"/>
      <c r="Z87" s="134"/>
      <c r="AA87" s="178"/>
      <c r="AB87" s="176" t="s">
        <v>717</v>
      </c>
      <c r="AC87" s="176">
        <v>1</v>
      </c>
      <c r="AD87" s="177"/>
      <c r="AE87" s="179">
        <v>6000</v>
      </c>
      <c r="AF87" s="177"/>
      <c r="AG87" s="883">
        <f>AC87*AE87/4</f>
        <v>1500</v>
      </c>
      <c r="AH87" s="159"/>
      <c r="AI87" s="757">
        <f>'F(Bridge)'!B43</f>
        <v>170</v>
      </c>
      <c r="AJ87" s="758">
        <f t="shared" si="8"/>
        <v>0.8267500000000001</v>
      </c>
      <c r="AK87" s="759">
        <f t="shared" si="9"/>
        <v>0.4748470588235294</v>
      </c>
      <c r="AL87" s="754">
        <f t="shared" si="10"/>
        <v>1.18321875</v>
      </c>
      <c r="AM87" s="759">
        <f t="shared" si="11"/>
        <v>0.3</v>
      </c>
      <c r="AN87" s="837">
        <f t="shared" si="7"/>
        <v>2.7848158088235291</v>
      </c>
    </row>
    <row r="88" spans="1:40" ht="18" customHeight="1">
      <c r="A88" s="208" t="s">
        <v>713</v>
      </c>
      <c r="B88" s="208"/>
      <c r="C88" s="208"/>
      <c r="D88" s="208"/>
      <c r="E88" s="208"/>
      <c r="F88" s="208"/>
      <c r="G88" s="208"/>
      <c r="H88" s="208"/>
      <c r="I88" s="208"/>
      <c r="J88" s="208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662">
        <v>2.7</v>
      </c>
      <c r="X88" s="663" t="s">
        <v>555</v>
      </c>
      <c r="Y88" s="664"/>
      <c r="Z88" s="664"/>
      <c r="AA88" s="665"/>
      <c r="AB88" s="662" t="s">
        <v>717</v>
      </c>
      <c r="AC88" s="662">
        <v>1</v>
      </c>
      <c r="AD88" s="663"/>
      <c r="AE88" s="666">
        <v>4000</v>
      </c>
      <c r="AF88" s="663"/>
      <c r="AG88" s="883">
        <f>AC88*AE88/4</f>
        <v>1000</v>
      </c>
      <c r="AH88" s="159"/>
      <c r="AI88" s="757">
        <f>'F(Bridge)'!B44</f>
        <v>175</v>
      </c>
      <c r="AJ88" s="758">
        <f t="shared" si="8"/>
        <v>0.8267500000000001</v>
      </c>
      <c r="AK88" s="759">
        <f t="shared" si="9"/>
        <v>0.46128000000000002</v>
      </c>
      <c r="AL88" s="754">
        <f t="shared" si="10"/>
        <v>1.15321875</v>
      </c>
      <c r="AM88" s="759">
        <f t="shared" si="11"/>
        <v>0.3</v>
      </c>
      <c r="AN88" s="837">
        <f t="shared" si="7"/>
        <v>2.7412487499999996</v>
      </c>
    </row>
    <row r="89" spans="1:40" ht="18" customHeight="1">
      <c r="A89" s="208" t="s">
        <v>713</v>
      </c>
      <c r="B89" s="208"/>
      <c r="C89" s="208"/>
      <c r="D89" s="208"/>
      <c r="E89" s="208"/>
      <c r="F89" s="208"/>
      <c r="G89" s="208"/>
      <c r="H89" s="208"/>
      <c r="I89" s="208"/>
      <c r="J89" s="208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588" t="s">
        <v>470</v>
      </c>
      <c r="X89" s="1589"/>
      <c r="Y89" s="1589"/>
      <c r="Z89" s="1589"/>
      <c r="AA89" s="1589"/>
      <c r="AB89" s="1589"/>
      <c r="AC89" s="1589"/>
      <c r="AD89" s="1589"/>
      <c r="AE89" s="1590"/>
      <c r="AF89" s="644"/>
      <c r="AG89" s="190">
        <f>SUM(AG82:AG88)</f>
        <v>29000</v>
      </c>
      <c r="AH89" s="159"/>
      <c r="AI89" s="757">
        <f>'F(Bridge)'!B45</f>
        <v>180</v>
      </c>
      <c r="AJ89" s="758">
        <f t="shared" si="8"/>
        <v>0.8267500000000001</v>
      </c>
      <c r="AK89" s="759">
        <f t="shared" si="9"/>
        <v>0.44846666666666668</v>
      </c>
      <c r="AL89" s="754">
        <f t="shared" si="10"/>
        <v>1.1248854166666666</v>
      </c>
      <c r="AM89" s="759">
        <f t="shared" si="11"/>
        <v>0.3</v>
      </c>
      <c r="AN89" s="837">
        <f t="shared" si="7"/>
        <v>2.7001020833333333</v>
      </c>
    </row>
    <row r="90" spans="1:40" ht="18" customHeight="1">
      <c r="A90" s="208" t="s">
        <v>713</v>
      </c>
      <c r="B90" s="208"/>
      <c r="C90" s="208"/>
      <c r="D90" s="208"/>
      <c r="E90" s="208"/>
      <c r="F90" s="208"/>
      <c r="G90" s="208"/>
      <c r="H90" s="208"/>
      <c r="I90" s="208"/>
      <c r="J90" s="208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651"/>
      <c r="X90" s="651"/>
      <c r="Y90" s="651"/>
      <c r="Z90" s="651"/>
      <c r="AA90" s="651"/>
      <c r="AB90" s="651"/>
      <c r="AC90" s="651"/>
      <c r="AD90" s="651"/>
      <c r="AE90" s="651"/>
      <c r="AF90" s="651"/>
      <c r="AG90" s="651"/>
      <c r="AH90" s="159"/>
      <c r="AI90" s="757">
        <f>'F(Bridge)'!B46</f>
        <v>185</v>
      </c>
      <c r="AJ90" s="758">
        <f t="shared" si="8"/>
        <v>0.8267500000000001</v>
      </c>
      <c r="AK90" s="759">
        <f t="shared" si="9"/>
        <v>0.43634594594594595</v>
      </c>
      <c r="AL90" s="754">
        <f t="shared" si="10"/>
        <v>1.0980836148648649</v>
      </c>
      <c r="AM90" s="759">
        <f t="shared" si="11"/>
        <v>0.3</v>
      </c>
      <c r="AN90" s="837">
        <f t="shared" si="7"/>
        <v>2.6611795608108109</v>
      </c>
    </row>
    <row r="91" spans="1:40" ht="18" customHeight="1">
      <c r="A91" s="208" t="s">
        <v>713</v>
      </c>
      <c r="B91" s="208"/>
      <c r="C91" s="208"/>
      <c r="D91" s="208"/>
      <c r="E91" s="208"/>
      <c r="F91" s="208"/>
      <c r="G91" s="208"/>
      <c r="H91" s="208"/>
      <c r="I91" s="208"/>
      <c r="J91" s="208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651"/>
      <c r="X91" s="651"/>
      <c r="Y91" s="651"/>
      <c r="Z91" s="651"/>
      <c r="AA91" s="651"/>
      <c r="AB91" s="651"/>
      <c r="AC91" s="651"/>
      <c r="AD91" s="651"/>
      <c r="AE91" s="651"/>
      <c r="AF91" s="651"/>
      <c r="AG91" s="651"/>
      <c r="AH91" s="159"/>
      <c r="AI91" s="757">
        <f>'F(Bridge)'!B47</f>
        <v>190</v>
      </c>
      <c r="AJ91" s="758">
        <f t="shared" si="8"/>
        <v>0.8267500000000001</v>
      </c>
      <c r="AK91" s="759">
        <f t="shared" si="9"/>
        <v>0.42486315789473683</v>
      </c>
      <c r="AL91" s="754">
        <f t="shared" si="10"/>
        <v>1.0726924342105264</v>
      </c>
      <c r="AM91" s="759">
        <f t="shared" si="11"/>
        <v>0.3</v>
      </c>
      <c r="AN91" s="837">
        <f t="shared" si="7"/>
        <v>2.6243055921052632</v>
      </c>
    </row>
    <row r="92" spans="1:40" ht="18" customHeight="1">
      <c r="A92" s="208" t="s">
        <v>713</v>
      </c>
      <c r="B92" s="208"/>
      <c r="C92" s="208"/>
      <c r="D92" s="208"/>
      <c r="E92" s="208"/>
      <c r="F92" s="208"/>
      <c r="G92" s="208"/>
      <c r="H92" s="208"/>
      <c r="I92" s="208"/>
      <c r="J92" s="208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651"/>
      <c r="X92" s="651"/>
      <c r="Y92" s="651"/>
      <c r="Z92" s="651"/>
      <c r="AA92" s="651"/>
      <c r="AB92" s="651"/>
      <c r="AC92" s="651"/>
      <c r="AD92" s="651"/>
      <c r="AE92" s="651"/>
      <c r="AF92" s="651"/>
      <c r="AG92" s="651"/>
      <c r="AH92" s="159"/>
      <c r="AI92" s="757">
        <f>'F(Bridge)'!B48</f>
        <v>195</v>
      </c>
      <c r="AJ92" s="758">
        <f t="shared" si="8"/>
        <v>0.8267500000000001</v>
      </c>
      <c r="AK92" s="759">
        <f t="shared" si="9"/>
        <v>0.41396923076923076</v>
      </c>
      <c r="AL92" s="754">
        <f t="shared" si="10"/>
        <v>1.0486033653846154</v>
      </c>
      <c r="AM92" s="759">
        <f t="shared" si="11"/>
        <v>0.3</v>
      </c>
      <c r="AN92" s="837">
        <f t="shared" si="7"/>
        <v>2.589322596153846</v>
      </c>
    </row>
    <row r="93" spans="1:40" ht="18" customHeight="1">
      <c r="A93" s="208" t="s">
        <v>713</v>
      </c>
      <c r="B93" s="208"/>
      <c r="C93" s="208"/>
      <c r="D93" s="208"/>
      <c r="E93" s="208"/>
      <c r="F93" s="208"/>
      <c r="G93" s="208"/>
      <c r="H93" s="208"/>
      <c r="I93" s="208"/>
      <c r="J93" s="208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651"/>
      <c r="X93" s="651"/>
      <c r="Y93" s="651"/>
      <c r="Z93" s="651"/>
      <c r="AA93" s="651"/>
      <c r="AB93" s="651"/>
      <c r="AC93" s="651"/>
      <c r="AD93" s="651"/>
      <c r="AE93" s="651"/>
      <c r="AF93" s="651"/>
      <c r="AG93" s="651"/>
      <c r="AH93" s="728" t="s">
        <v>808</v>
      </c>
      <c r="AI93" s="840">
        <f>'F(Bridge)'!B49</f>
        <v>200</v>
      </c>
      <c r="AJ93" s="841">
        <f t="shared" si="8"/>
        <v>0.8267500000000001</v>
      </c>
      <c r="AK93" s="764">
        <f t="shared" si="9"/>
        <v>0.40361999999999998</v>
      </c>
      <c r="AL93" s="842">
        <f t="shared" si="10"/>
        <v>1.02571875</v>
      </c>
      <c r="AM93" s="764">
        <f t="shared" si="11"/>
        <v>0.3</v>
      </c>
      <c r="AN93" s="843">
        <f t="shared" si="7"/>
        <v>2.5560887499999998</v>
      </c>
    </row>
    <row r="94" spans="1:40" ht="18" customHeight="1">
      <c r="A94" s="208" t="s">
        <v>713</v>
      </c>
      <c r="B94" s="208"/>
      <c r="C94" s="208"/>
      <c r="D94" s="208"/>
      <c r="E94" s="208"/>
      <c r="F94" s="208"/>
      <c r="G94" s="208"/>
      <c r="H94" s="208"/>
      <c r="I94" s="208"/>
      <c r="J94" s="208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651"/>
      <c r="X94" s="651"/>
      <c r="Y94" s="651"/>
      <c r="Z94" s="651"/>
      <c r="AA94" s="651"/>
      <c r="AB94" s="651"/>
      <c r="AC94" s="651"/>
      <c r="AD94" s="651"/>
      <c r="AE94" s="651"/>
      <c r="AF94" s="651"/>
      <c r="AG94" s="651"/>
    </row>
    <row r="95" spans="1:40" ht="18" customHeight="1">
      <c r="A95" s="1528" t="s">
        <v>586</v>
      </c>
      <c r="B95" s="1528"/>
      <c r="C95" s="1528"/>
      <c r="D95" s="1528"/>
      <c r="E95" s="1528"/>
      <c r="F95" s="1528"/>
      <c r="G95" s="1528"/>
      <c r="H95" s="1528"/>
      <c r="I95" s="1528"/>
      <c r="J95" s="1528"/>
      <c r="L95" s="1528" t="s">
        <v>587</v>
      </c>
      <c r="M95" s="1528"/>
      <c r="N95" s="1528"/>
      <c r="O95" s="1528"/>
      <c r="P95" s="1528"/>
      <c r="Q95" s="1528"/>
      <c r="R95" s="1528"/>
      <c r="S95" s="1528"/>
      <c r="T95" s="1528"/>
      <c r="U95" s="1528"/>
      <c r="V95" s="1528"/>
      <c r="W95" s="1528" t="s">
        <v>588</v>
      </c>
      <c r="X95" s="1528"/>
      <c r="Y95" s="1528"/>
      <c r="Z95" s="1528"/>
      <c r="AA95" s="1528"/>
      <c r="AB95" s="1528"/>
      <c r="AC95" s="1528"/>
      <c r="AD95" s="1528"/>
      <c r="AE95" s="1528"/>
      <c r="AF95" s="1528"/>
      <c r="AG95" s="1528"/>
    </row>
    <row r="96" spans="1:40" ht="18" customHeight="1">
      <c r="A96" s="208" t="s">
        <v>713</v>
      </c>
      <c r="B96" s="208"/>
      <c r="C96" s="208"/>
      <c r="D96" s="208"/>
      <c r="E96" s="208"/>
      <c r="F96" s="208"/>
      <c r="G96" s="208"/>
      <c r="H96" s="208"/>
      <c r="I96" s="208"/>
      <c r="J96" s="208"/>
      <c r="L96" s="651"/>
      <c r="M96" s="651"/>
      <c r="N96" s="651"/>
      <c r="O96" s="651"/>
      <c r="P96" s="651"/>
      <c r="Q96" s="651"/>
      <c r="R96" s="651"/>
      <c r="S96" s="651"/>
      <c r="T96" s="651"/>
      <c r="U96" s="651"/>
      <c r="V96" s="651"/>
      <c r="W96" s="651"/>
      <c r="X96" s="651"/>
      <c r="Y96" s="651"/>
      <c r="Z96" s="651"/>
      <c r="AA96" s="651"/>
      <c r="AB96" s="651"/>
      <c r="AC96" s="651"/>
      <c r="AD96" s="651"/>
      <c r="AE96" s="651"/>
      <c r="AF96" s="651"/>
      <c r="AG96" s="651"/>
    </row>
    <row r="97" spans="1:35" ht="18" customHeight="1">
      <c r="A97" s="1575" t="s">
        <v>455</v>
      </c>
      <c r="B97" s="1575"/>
      <c r="C97" s="1575"/>
      <c r="D97" s="1575"/>
      <c r="E97" s="1575"/>
      <c r="F97" s="1575"/>
      <c r="G97" s="1575"/>
      <c r="H97" s="1575"/>
      <c r="I97" s="1575"/>
      <c r="J97" s="1575"/>
      <c r="L97" s="1575" t="s">
        <v>456</v>
      </c>
      <c r="M97" s="1575"/>
      <c r="N97" s="1575"/>
      <c r="O97" s="1575"/>
      <c r="P97" s="1575"/>
      <c r="Q97" s="1575"/>
      <c r="R97" s="1575"/>
      <c r="S97" s="1575"/>
      <c r="T97" s="1575"/>
      <c r="U97" s="1575"/>
      <c r="V97" s="1575"/>
      <c r="W97" s="1575" t="s">
        <v>457</v>
      </c>
      <c r="X97" s="1575"/>
      <c r="Y97" s="1575"/>
      <c r="Z97" s="1575"/>
      <c r="AA97" s="1575"/>
      <c r="AB97" s="1575"/>
      <c r="AC97" s="1575"/>
      <c r="AD97" s="1575"/>
      <c r="AE97" s="1575"/>
      <c r="AF97" s="1575"/>
      <c r="AG97" s="1575"/>
      <c r="AH97" s="741"/>
      <c r="AI97" s="741"/>
    </row>
    <row r="98" spans="1:35" ht="18" customHeight="1">
      <c r="A98" s="1576" t="s">
        <v>956</v>
      </c>
      <c r="B98" s="1587"/>
      <c r="C98" s="1576" t="s">
        <v>592</v>
      </c>
      <c r="D98" s="1587"/>
      <c r="E98" s="1576" t="s">
        <v>593</v>
      </c>
      <c r="F98" s="1587"/>
      <c r="G98" s="675" t="s">
        <v>594</v>
      </c>
      <c r="H98" s="1576" t="s">
        <v>595</v>
      </c>
      <c r="I98" s="1587"/>
      <c r="J98" s="844" t="s">
        <v>470</v>
      </c>
      <c r="L98" s="1565" t="s">
        <v>948</v>
      </c>
      <c r="M98" s="1566"/>
      <c r="N98" s="1567"/>
      <c r="O98" s="153" t="s">
        <v>949</v>
      </c>
      <c r="P98" s="1565" t="s">
        <v>806</v>
      </c>
      <c r="Q98" s="1567"/>
      <c r="R98" s="1565" t="s">
        <v>614</v>
      </c>
      <c r="S98" s="1567"/>
      <c r="T98" s="1565" t="s">
        <v>596</v>
      </c>
      <c r="U98" s="1566"/>
      <c r="V98" s="1567"/>
      <c r="W98" s="1565" t="s">
        <v>948</v>
      </c>
      <c r="X98" s="1567"/>
      <c r="Y98" s="153" t="s">
        <v>949</v>
      </c>
      <c r="Z98" s="153" t="s">
        <v>806</v>
      </c>
      <c r="AA98" s="153" t="s">
        <v>470</v>
      </c>
      <c r="AB98" s="153" t="s">
        <v>397</v>
      </c>
      <c r="AC98" s="153" t="s">
        <v>597</v>
      </c>
      <c r="AD98" s="153" t="s">
        <v>397</v>
      </c>
      <c r="AE98" s="153" t="s">
        <v>470</v>
      </c>
      <c r="AF98" s="153" t="s">
        <v>397</v>
      </c>
      <c r="AG98" s="153" t="s">
        <v>598</v>
      </c>
      <c r="AH98" s="741"/>
      <c r="AI98" s="741"/>
    </row>
    <row r="99" spans="1:35" ht="18" customHeight="1">
      <c r="A99" s="1568" t="s">
        <v>802</v>
      </c>
      <c r="B99" s="1569"/>
      <c r="C99" s="1568" t="s">
        <v>599</v>
      </c>
      <c r="D99" s="1569"/>
      <c r="E99" s="1568" t="s">
        <v>600</v>
      </c>
      <c r="F99" s="1569"/>
      <c r="G99" s="676" t="s">
        <v>601</v>
      </c>
      <c r="H99" s="1570" t="s">
        <v>602</v>
      </c>
      <c r="I99" s="1571"/>
      <c r="J99" s="845" t="s">
        <v>791</v>
      </c>
      <c r="L99" s="1572"/>
      <c r="M99" s="1573"/>
      <c r="N99" s="1574"/>
      <c r="O99" s="770"/>
      <c r="P99" s="1572" t="s">
        <v>603</v>
      </c>
      <c r="Q99" s="1574"/>
      <c r="R99" s="1572" t="s">
        <v>604</v>
      </c>
      <c r="S99" s="1574"/>
      <c r="T99" s="1572" t="s">
        <v>605</v>
      </c>
      <c r="U99" s="1573"/>
      <c r="V99" s="1574"/>
      <c r="W99" s="768"/>
      <c r="X99" s="846"/>
      <c r="Y99" s="770"/>
      <c r="Z99" s="847" t="s">
        <v>606</v>
      </c>
      <c r="AA99" s="847" t="s">
        <v>806</v>
      </c>
      <c r="AB99" s="847" t="s">
        <v>607</v>
      </c>
      <c r="AC99" s="847" t="s">
        <v>608</v>
      </c>
      <c r="AD99" s="847" t="s">
        <v>609</v>
      </c>
      <c r="AE99" s="847" t="s">
        <v>806</v>
      </c>
      <c r="AF99" s="847" t="s">
        <v>609</v>
      </c>
      <c r="AG99" s="847" t="s">
        <v>610</v>
      </c>
      <c r="AI99" s="741"/>
    </row>
    <row r="100" spans="1:35" ht="18" customHeight="1">
      <c r="A100" s="848" t="s">
        <v>807</v>
      </c>
      <c r="B100" s="736">
        <f>B8</f>
        <v>5</v>
      </c>
      <c r="C100" s="677"/>
      <c r="D100" s="849">
        <f>J8</f>
        <v>6.25E-2</v>
      </c>
      <c r="E100" s="677"/>
      <c r="F100" s="849">
        <f>$H$52</f>
        <v>0.25000000000000006</v>
      </c>
      <c r="G100" s="678">
        <f>$H$55</f>
        <v>0.1</v>
      </c>
      <c r="H100" s="677"/>
      <c r="I100" s="849">
        <f>$H$66</f>
        <v>0.25800000000000001</v>
      </c>
      <c r="J100" s="850">
        <f>(D100+F100+G100+I100)</f>
        <v>0.6705000000000001</v>
      </c>
      <c r="L100" s="1558" t="s">
        <v>802</v>
      </c>
      <c r="M100" s="1561"/>
      <c r="N100" s="1559"/>
      <c r="O100" s="162" t="s">
        <v>957</v>
      </c>
      <c r="P100" s="1562" t="s">
        <v>611</v>
      </c>
      <c r="Q100" s="1563"/>
      <c r="R100" s="1562" t="s">
        <v>612</v>
      </c>
      <c r="S100" s="1563"/>
      <c r="T100" s="1562" t="s">
        <v>613</v>
      </c>
      <c r="U100" s="1564"/>
      <c r="V100" s="1563"/>
      <c r="W100" s="1558" t="s">
        <v>802</v>
      </c>
      <c r="X100" s="1559"/>
      <c r="Y100" s="162" t="s">
        <v>957</v>
      </c>
      <c r="Z100" s="851" t="s">
        <v>223</v>
      </c>
      <c r="AA100" s="851" t="s">
        <v>31</v>
      </c>
      <c r="AB100" s="851" t="s">
        <v>791</v>
      </c>
      <c r="AC100" s="851" t="s">
        <v>802</v>
      </c>
      <c r="AD100" s="851" t="s">
        <v>223</v>
      </c>
      <c r="AE100" s="851" t="s">
        <v>31</v>
      </c>
      <c r="AF100" s="851" t="s">
        <v>791</v>
      </c>
      <c r="AG100" s="851" t="s">
        <v>791</v>
      </c>
      <c r="AI100" s="741"/>
    </row>
    <row r="101" spans="1:35" ht="18" customHeight="1">
      <c r="A101" s="852"/>
      <c r="B101" s="769">
        <f>B9</f>
        <v>10</v>
      </c>
      <c r="C101" s="679"/>
      <c r="D101" s="853">
        <f>J9</f>
        <v>9.375E-2</v>
      </c>
      <c r="E101" s="854"/>
      <c r="F101" s="853">
        <f>$H$52</f>
        <v>0.25000000000000006</v>
      </c>
      <c r="G101" s="680">
        <f>$H$55</f>
        <v>0.1</v>
      </c>
      <c r="H101" s="854"/>
      <c r="I101" s="853">
        <f>$H$66</f>
        <v>0.25800000000000001</v>
      </c>
      <c r="J101" s="855">
        <f>(D101+F101+G101+I101)</f>
        <v>0.7017500000000001</v>
      </c>
      <c r="L101" s="781" t="s">
        <v>807</v>
      </c>
      <c r="M101" s="856">
        <f>B8</f>
        <v>5</v>
      </c>
      <c r="N101" s="651"/>
      <c r="O101" s="167">
        <f>E8</f>
        <v>6</v>
      </c>
      <c r="P101" s="783"/>
      <c r="Q101" s="784">
        <f>$V$17</f>
        <v>36240</v>
      </c>
      <c r="R101" s="651"/>
      <c r="S101" s="785">
        <f>(O101*Q101)</f>
        <v>217440</v>
      </c>
      <c r="T101" s="786"/>
      <c r="U101" s="857">
        <f>(S101*100)/(M101*1000000)</f>
        <v>4.3487999999999998</v>
      </c>
      <c r="V101" s="787"/>
      <c r="W101" s="781" t="s">
        <v>807</v>
      </c>
      <c r="X101" s="858">
        <f>B8</f>
        <v>5</v>
      </c>
      <c r="Y101" s="167">
        <f>E8</f>
        <v>6</v>
      </c>
      <c r="Z101" s="859">
        <f>$AG$13</f>
        <v>27000</v>
      </c>
      <c r="AA101" s="860">
        <f>(Y101*Z101)</f>
        <v>162000</v>
      </c>
      <c r="AB101" s="857">
        <f>(AA101*100)/(X101*1000000)</f>
        <v>3.24</v>
      </c>
      <c r="AC101" s="789">
        <v>2.5</v>
      </c>
      <c r="AD101" s="859">
        <f>$AG$22</f>
        <v>14000</v>
      </c>
      <c r="AE101" s="860">
        <f>(Y101*AD101)</f>
        <v>84000</v>
      </c>
      <c r="AF101" s="861">
        <f>(AE101*100)/(AC101*1000000)*(Y101/12)</f>
        <v>1.68</v>
      </c>
      <c r="AG101" s="862">
        <f>AB101+AF101</f>
        <v>4.92</v>
      </c>
      <c r="AI101" s="741"/>
    </row>
    <row r="102" spans="1:35" ht="18" customHeight="1">
      <c r="A102" s="852"/>
      <c r="B102" s="769">
        <f t="shared" ref="B102:B138" si="12">B10</f>
        <v>15</v>
      </c>
      <c r="C102" s="679"/>
      <c r="D102" s="853">
        <f t="shared" ref="D102:D139" si="13">J10</f>
        <v>0.125</v>
      </c>
      <c r="E102" s="854"/>
      <c r="F102" s="853">
        <f t="shared" ref="F102:F139" si="14">$H$52</f>
        <v>0.25000000000000006</v>
      </c>
      <c r="G102" s="680">
        <f t="shared" ref="G102:G139" si="15">$H$55</f>
        <v>0.1</v>
      </c>
      <c r="H102" s="854"/>
      <c r="I102" s="853">
        <f t="shared" ref="I102:I139" si="16">$H$66</f>
        <v>0.25800000000000001</v>
      </c>
      <c r="J102" s="855">
        <f t="shared" ref="J102:J134" si="17">(D102+F102+G102+I102)</f>
        <v>0.7330000000000001</v>
      </c>
      <c r="L102" s="795"/>
      <c r="M102" s="863">
        <f>B9</f>
        <v>10</v>
      </c>
      <c r="N102" s="651"/>
      <c r="O102" s="176">
        <f>E9</f>
        <v>9</v>
      </c>
      <c r="P102" s="796"/>
      <c r="Q102" s="784">
        <f>$V$17</f>
        <v>36240</v>
      </c>
      <c r="R102" s="651"/>
      <c r="S102" s="797">
        <f>(O102*Q102)</f>
        <v>326160</v>
      </c>
      <c r="T102" s="786"/>
      <c r="U102" s="857">
        <f>(S102*100)/(M102*1000000)</f>
        <v>3.2616000000000001</v>
      </c>
      <c r="V102" s="798"/>
      <c r="W102" s="795"/>
      <c r="X102" s="864">
        <f>B9</f>
        <v>10</v>
      </c>
      <c r="Y102" s="176">
        <f>E9</f>
        <v>9</v>
      </c>
      <c r="Z102" s="865">
        <f>$AG$13</f>
        <v>27000</v>
      </c>
      <c r="AA102" s="866">
        <f t="shared" ref="AA102:AA135" si="18">(Y102*Z102)</f>
        <v>243000</v>
      </c>
      <c r="AB102" s="857">
        <f t="shared" ref="AB102:AB135" si="19">(AA102*100)/(X102*1000000)</f>
        <v>2.4300000000000002</v>
      </c>
      <c r="AC102" s="158">
        <v>7.5</v>
      </c>
      <c r="AD102" s="865">
        <f>$AG$22</f>
        <v>14000</v>
      </c>
      <c r="AE102" s="866">
        <f t="shared" ref="AE102:AE135" si="20">(Y102*AD102)</f>
        <v>126000</v>
      </c>
      <c r="AF102" s="867">
        <f t="shared" ref="AF102:AF135" si="21">(AE102*100)/(AC102*1000000)*(Y102/12)</f>
        <v>1.26</v>
      </c>
      <c r="AG102" s="868">
        <f t="shared" ref="AG102:AG135" si="22">AB102+AF102</f>
        <v>3.6900000000000004</v>
      </c>
      <c r="AI102" s="741"/>
    </row>
    <row r="103" spans="1:35" ht="18" customHeight="1">
      <c r="A103" s="852"/>
      <c r="B103" s="769">
        <f t="shared" si="12"/>
        <v>20</v>
      </c>
      <c r="C103" s="679"/>
      <c r="D103" s="853">
        <f t="shared" si="13"/>
        <v>0.15625</v>
      </c>
      <c r="E103" s="679"/>
      <c r="F103" s="853">
        <f t="shared" si="14"/>
        <v>0.25000000000000006</v>
      </c>
      <c r="G103" s="680">
        <f t="shared" si="15"/>
        <v>0.1</v>
      </c>
      <c r="H103" s="854"/>
      <c r="I103" s="853">
        <f t="shared" si="16"/>
        <v>0.25800000000000001</v>
      </c>
      <c r="J103" s="855">
        <f t="shared" si="17"/>
        <v>0.7642500000000001</v>
      </c>
      <c r="L103" s="795"/>
      <c r="M103" s="863">
        <f t="shared" ref="M103:M140" si="23">B10</f>
        <v>15</v>
      </c>
      <c r="N103" s="651"/>
      <c r="O103" s="176">
        <f t="shared" ref="O103:O140" si="24">E10</f>
        <v>12</v>
      </c>
      <c r="P103" s="796"/>
      <c r="Q103" s="784">
        <f t="shared" ref="Q103:Q110" si="25">$V$36</f>
        <v>37640</v>
      </c>
      <c r="R103" s="651"/>
      <c r="S103" s="797">
        <f t="shared" ref="S103:S135" si="26">(O103*Q103)</f>
        <v>451680</v>
      </c>
      <c r="T103" s="786"/>
      <c r="U103" s="857">
        <f t="shared" ref="U103:U135" si="27">(S103*100)/(M103*1000000)</f>
        <v>3.0112000000000001</v>
      </c>
      <c r="V103" s="798"/>
      <c r="W103" s="795"/>
      <c r="X103" s="864">
        <f t="shared" ref="X103:X140" si="28">B10</f>
        <v>15</v>
      </c>
      <c r="Y103" s="176">
        <f t="shared" ref="Y103:Y140" si="29">E10</f>
        <v>12</v>
      </c>
      <c r="Z103" s="865">
        <f>$AG$34</f>
        <v>29000</v>
      </c>
      <c r="AA103" s="866">
        <f t="shared" si="18"/>
        <v>348000</v>
      </c>
      <c r="AB103" s="857">
        <f t="shared" si="19"/>
        <v>2.3199999999999998</v>
      </c>
      <c r="AC103" s="158">
        <v>15</v>
      </c>
      <c r="AD103" s="865">
        <f t="shared" ref="AD103:AD110" si="30">$AG$43</f>
        <v>18000</v>
      </c>
      <c r="AE103" s="866">
        <f t="shared" si="20"/>
        <v>216000</v>
      </c>
      <c r="AF103" s="867">
        <f t="shared" si="21"/>
        <v>1.44</v>
      </c>
      <c r="AG103" s="868">
        <f t="shared" si="22"/>
        <v>3.76</v>
      </c>
      <c r="AI103" s="741"/>
    </row>
    <row r="104" spans="1:35" ht="18" customHeight="1">
      <c r="A104" s="852"/>
      <c r="B104" s="769">
        <f t="shared" si="12"/>
        <v>25</v>
      </c>
      <c r="C104" s="679"/>
      <c r="D104" s="853">
        <f t="shared" si="13"/>
        <v>0.15625</v>
      </c>
      <c r="E104" s="679"/>
      <c r="F104" s="853">
        <f t="shared" si="14"/>
        <v>0.25000000000000006</v>
      </c>
      <c r="G104" s="680">
        <f t="shared" si="15"/>
        <v>0.1</v>
      </c>
      <c r="H104" s="854"/>
      <c r="I104" s="853">
        <f t="shared" si="16"/>
        <v>0.25800000000000001</v>
      </c>
      <c r="J104" s="855">
        <f t="shared" si="17"/>
        <v>0.7642500000000001</v>
      </c>
      <c r="L104" s="795"/>
      <c r="M104" s="863">
        <f t="shared" si="23"/>
        <v>20</v>
      </c>
      <c r="N104" s="651"/>
      <c r="O104" s="176">
        <f t="shared" si="24"/>
        <v>15</v>
      </c>
      <c r="P104" s="796"/>
      <c r="Q104" s="784">
        <f t="shared" si="25"/>
        <v>37640</v>
      </c>
      <c r="R104" s="651"/>
      <c r="S104" s="797">
        <f t="shared" si="26"/>
        <v>564600</v>
      </c>
      <c r="T104" s="786"/>
      <c r="U104" s="857">
        <f t="shared" si="27"/>
        <v>2.823</v>
      </c>
      <c r="V104" s="798"/>
      <c r="W104" s="795"/>
      <c r="X104" s="864">
        <f t="shared" si="28"/>
        <v>20</v>
      </c>
      <c r="Y104" s="176">
        <f t="shared" si="29"/>
        <v>15</v>
      </c>
      <c r="Z104" s="953">
        <v>30750</v>
      </c>
      <c r="AA104" s="866">
        <f t="shared" si="18"/>
        <v>461250</v>
      </c>
      <c r="AB104" s="857">
        <f t="shared" si="19"/>
        <v>2.3062499999999999</v>
      </c>
      <c r="AC104" s="158">
        <v>25</v>
      </c>
      <c r="AD104" s="865">
        <f t="shared" si="30"/>
        <v>18000</v>
      </c>
      <c r="AE104" s="866">
        <f t="shared" si="20"/>
        <v>270000</v>
      </c>
      <c r="AF104" s="867">
        <f t="shared" si="21"/>
        <v>1.35</v>
      </c>
      <c r="AG104" s="868">
        <f t="shared" si="22"/>
        <v>3.65625</v>
      </c>
      <c r="AI104" s="741"/>
    </row>
    <row r="105" spans="1:35" ht="18" customHeight="1">
      <c r="A105" s="852"/>
      <c r="B105" s="769">
        <f t="shared" si="12"/>
        <v>30</v>
      </c>
      <c r="C105" s="679"/>
      <c r="D105" s="853">
        <f t="shared" si="13"/>
        <v>0.1875</v>
      </c>
      <c r="E105" s="679"/>
      <c r="F105" s="853">
        <f t="shared" si="14"/>
        <v>0.25000000000000006</v>
      </c>
      <c r="G105" s="680">
        <f t="shared" si="15"/>
        <v>0.1</v>
      </c>
      <c r="H105" s="854"/>
      <c r="I105" s="853">
        <f t="shared" si="16"/>
        <v>0.25800000000000001</v>
      </c>
      <c r="J105" s="855">
        <f t="shared" si="17"/>
        <v>0.7955000000000001</v>
      </c>
      <c r="L105" s="795"/>
      <c r="M105" s="863">
        <f t="shared" si="23"/>
        <v>25</v>
      </c>
      <c r="N105" s="651"/>
      <c r="O105" s="176">
        <f t="shared" si="24"/>
        <v>15</v>
      </c>
      <c r="P105" s="796"/>
      <c r="Q105" s="784">
        <f t="shared" si="25"/>
        <v>37640</v>
      </c>
      <c r="R105" s="651"/>
      <c r="S105" s="797">
        <f t="shared" si="26"/>
        <v>564600</v>
      </c>
      <c r="T105" s="786"/>
      <c r="U105" s="857">
        <f t="shared" si="27"/>
        <v>2.2584</v>
      </c>
      <c r="V105" s="798"/>
      <c r="W105" s="795"/>
      <c r="X105" s="864">
        <f t="shared" si="28"/>
        <v>25</v>
      </c>
      <c r="Y105" s="176">
        <f t="shared" si="29"/>
        <v>15</v>
      </c>
      <c r="Z105" s="953">
        <v>32500</v>
      </c>
      <c r="AA105" s="866">
        <f t="shared" si="18"/>
        <v>487500</v>
      </c>
      <c r="AB105" s="857">
        <f t="shared" si="19"/>
        <v>1.95</v>
      </c>
      <c r="AC105" s="158">
        <v>31.25</v>
      </c>
      <c r="AD105" s="865">
        <f t="shared" si="30"/>
        <v>18000</v>
      </c>
      <c r="AE105" s="866">
        <f t="shared" si="20"/>
        <v>270000</v>
      </c>
      <c r="AF105" s="867">
        <f t="shared" si="21"/>
        <v>1.08</v>
      </c>
      <c r="AG105" s="868">
        <f t="shared" si="22"/>
        <v>3.0300000000000002</v>
      </c>
      <c r="AI105" s="741"/>
    </row>
    <row r="106" spans="1:35" ht="18" customHeight="1">
      <c r="A106" s="852"/>
      <c r="B106" s="769">
        <f t="shared" si="12"/>
        <v>35</v>
      </c>
      <c r="C106" s="679"/>
      <c r="D106" s="853">
        <f t="shared" si="13"/>
        <v>0.19791666666666666</v>
      </c>
      <c r="E106" s="679"/>
      <c r="F106" s="853">
        <f t="shared" si="14"/>
        <v>0.25000000000000006</v>
      </c>
      <c r="G106" s="680">
        <f t="shared" si="15"/>
        <v>0.1</v>
      </c>
      <c r="H106" s="854"/>
      <c r="I106" s="853">
        <f t="shared" si="16"/>
        <v>0.25800000000000001</v>
      </c>
      <c r="J106" s="855">
        <f t="shared" si="17"/>
        <v>0.80591666666666673</v>
      </c>
      <c r="L106" s="795"/>
      <c r="M106" s="863">
        <f t="shared" si="23"/>
        <v>30</v>
      </c>
      <c r="N106" s="651"/>
      <c r="O106" s="176">
        <f t="shared" si="24"/>
        <v>18</v>
      </c>
      <c r="P106" s="796"/>
      <c r="Q106" s="784">
        <f t="shared" si="25"/>
        <v>37640</v>
      </c>
      <c r="R106" s="651"/>
      <c r="S106" s="797">
        <f t="shared" si="26"/>
        <v>677520</v>
      </c>
      <c r="T106" s="786"/>
      <c r="U106" s="857">
        <f t="shared" si="27"/>
        <v>2.2584</v>
      </c>
      <c r="V106" s="798"/>
      <c r="W106" s="795"/>
      <c r="X106" s="864">
        <f t="shared" si="28"/>
        <v>30</v>
      </c>
      <c r="Y106" s="176">
        <f t="shared" si="29"/>
        <v>18</v>
      </c>
      <c r="Z106" s="953">
        <v>34250</v>
      </c>
      <c r="AA106" s="866">
        <f t="shared" si="18"/>
        <v>616500</v>
      </c>
      <c r="AB106" s="857">
        <f t="shared" si="19"/>
        <v>2.0550000000000002</v>
      </c>
      <c r="AC106" s="158">
        <v>45</v>
      </c>
      <c r="AD106" s="865">
        <f t="shared" si="30"/>
        <v>18000</v>
      </c>
      <c r="AE106" s="866">
        <f t="shared" si="20"/>
        <v>324000</v>
      </c>
      <c r="AF106" s="867">
        <f t="shared" si="21"/>
        <v>1.08</v>
      </c>
      <c r="AG106" s="868">
        <f t="shared" si="22"/>
        <v>3.1350000000000002</v>
      </c>
      <c r="AI106" s="741"/>
    </row>
    <row r="107" spans="1:35" ht="18" customHeight="1">
      <c r="A107" s="852"/>
      <c r="B107" s="769">
        <f t="shared" si="12"/>
        <v>40</v>
      </c>
      <c r="C107" s="679"/>
      <c r="D107" s="853">
        <f t="shared" si="13"/>
        <v>0.19791666666666666</v>
      </c>
      <c r="E107" s="679"/>
      <c r="F107" s="853">
        <f t="shared" si="14"/>
        <v>0.25000000000000006</v>
      </c>
      <c r="G107" s="680">
        <f t="shared" si="15"/>
        <v>0.1</v>
      </c>
      <c r="H107" s="854"/>
      <c r="I107" s="853">
        <f t="shared" si="16"/>
        <v>0.25800000000000001</v>
      </c>
      <c r="J107" s="855">
        <f t="shared" si="17"/>
        <v>0.80591666666666673</v>
      </c>
      <c r="L107" s="795"/>
      <c r="M107" s="863">
        <f t="shared" si="23"/>
        <v>35</v>
      </c>
      <c r="N107" s="651"/>
      <c r="O107" s="176">
        <f t="shared" si="24"/>
        <v>19</v>
      </c>
      <c r="P107" s="796"/>
      <c r="Q107" s="784">
        <f t="shared" si="25"/>
        <v>37640</v>
      </c>
      <c r="R107" s="651"/>
      <c r="S107" s="797">
        <f t="shared" si="26"/>
        <v>715160</v>
      </c>
      <c r="T107" s="786"/>
      <c r="U107" s="857">
        <f t="shared" si="27"/>
        <v>2.0433142857142856</v>
      </c>
      <c r="V107" s="798"/>
      <c r="W107" s="795"/>
      <c r="X107" s="864">
        <f t="shared" si="28"/>
        <v>35</v>
      </c>
      <c r="Y107" s="176">
        <f t="shared" si="29"/>
        <v>19</v>
      </c>
      <c r="Z107" s="953">
        <v>36000</v>
      </c>
      <c r="AA107" s="866">
        <f t="shared" si="18"/>
        <v>684000</v>
      </c>
      <c r="AB107" s="857">
        <f t="shared" si="19"/>
        <v>1.9542857142857142</v>
      </c>
      <c r="AC107" s="158">
        <v>55.42</v>
      </c>
      <c r="AD107" s="865">
        <f t="shared" si="30"/>
        <v>18000</v>
      </c>
      <c r="AE107" s="866">
        <f t="shared" si="20"/>
        <v>342000</v>
      </c>
      <c r="AF107" s="867">
        <f t="shared" si="21"/>
        <v>0.97708408516780942</v>
      </c>
      <c r="AG107" s="868">
        <f t="shared" si="22"/>
        <v>2.9313697994535235</v>
      </c>
      <c r="AI107" s="741"/>
    </row>
    <row r="108" spans="1:35" ht="18" customHeight="1">
      <c r="A108" s="852"/>
      <c r="B108" s="769">
        <f t="shared" si="12"/>
        <v>45</v>
      </c>
      <c r="C108" s="679"/>
      <c r="D108" s="853">
        <f t="shared" si="13"/>
        <v>0.19791666666666666</v>
      </c>
      <c r="E108" s="679"/>
      <c r="F108" s="853">
        <f t="shared" si="14"/>
        <v>0.25000000000000006</v>
      </c>
      <c r="G108" s="680">
        <f t="shared" si="15"/>
        <v>0.1</v>
      </c>
      <c r="H108" s="854"/>
      <c r="I108" s="853">
        <f t="shared" si="16"/>
        <v>0.25800000000000001</v>
      </c>
      <c r="J108" s="855">
        <f t="shared" si="17"/>
        <v>0.80591666666666673</v>
      </c>
      <c r="L108" s="795"/>
      <c r="M108" s="863">
        <f t="shared" si="23"/>
        <v>40</v>
      </c>
      <c r="N108" s="651"/>
      <c r="O108" s="176">
        <f t="shared" si="24"/>
        <v>19</v>
      </c>
      <c r="P108" s="796"/>
      <c r="Q108" s="784">
        <f t="shared" si="25"/>
        <v>37640</v>
      </c>
      <c r="R108" s="651"/>
      <c r="S108" s="797">
        <f t="shared" si="26"/>
        <v>715160</v>
      </c>
      <c r="T108" s="786"/>
      <c r="U108" s="857">
        <f t="shared" si="27"/>
        <v>1.7879</v>
      </c>
      <c r="V108" s="798"/>
      <c r="W108" s="795"/>
      <c r="X108" s="864">
        <f t="shared" si="28"/>
        <v>40</v>
      </c>
      <c r="Y108" s="176">
        <f t="shared" si="29"/>
        <v>19</v>
      </c>
      <c r="Z108" s="953">
        <v>37750</v>
      </c>
      <c r="AA108" s="866">
        <f t="shared" si="18"/>
        <v>717250</v>
      </c>
      <c r="AB108" s="857">
        <f t="shared" si="19"/>
        <v>1.7931250000000001</v>
      </c>
      <c r="AC108" s="158">
        <v>63.33</v>
      </c>
      <c r="AD108" s="865">
        <f t="shared" si="30"/>
        <v>18000</v>
      </c>
      <c r="AE108" s="866">
        <f t="shared" si="20"/>
        <v>342000</v>
      </c>
      <c r="AF108" s="867">
        <f t="shared" si="21"/>
        <v>0.85504500236854575</v>
      </c>
      <c r="AG108" s="868">
        <f t="shared" si="22"/>
        <v>2.6481700023685457</v>
      </c>
      <c r="AI108" s="741"/>
    </row>
    <row r="109" spans="1:35" ht="18" customHeight="1">
      <c r="A109" s="852"/>
      <c r="B109" s="769">
        <f t="shared" si="12"/>
        <v>50</v>
      </c>
      <c r="C109" s="679"/>
      <c r="D109" s="853">
        <f t="shared" si="13"/>
        <v>0.19791666666666663</v>
      </c>
      <c r="E109" s="679"/>
      <c r="F109" s="853">
        <f t="shared" si="14"/>
        <v>0.25000000000000006</v>
      </c>
      <c r="G109" s="680">
        <f t="shared" si="15"/>
        <v>0.1</v>
      </c>
      <c r="H109" s="854"/>
      <c r="I109" s="853">
        <f t="shared" si="16"/>
        <v>0.25800000000000001</v>
      </c>
      <c r="J109" s="855">
        <f t="shared" si="17"/>
        <v>0.80591666666666673</v>
      </c>
      <c r="L109" s="795"/>
      <c r="M109" s="863">
        <f t="shared" si="23"/>
        <v>45</v>
      </c>
      <c r="N109" s="651"/>
      <c r="O109" s="176">
        <f t="shared" si="24"/>
        <v>19</v>
      </c>
      <c r="P109" s="796"/>
      <c r="Q109" s="784">
        <f t="shared" si="25"/>
        <v>37640</v>
      </c>
      <c r="R109" s="651"/>
      <c r="S109" s="797">
        <f t="shared" si="26"/>
        <v>715160</v>
      </c>
      <c r="T109" s="786"/>
      <c r="U109" s="857">
        <f t="shared" si="27"/>
        <v>1.5892444444444445</v>
      </c>
      <c r="V109" s="798"/>
      <c r="W109" s="795"/>
      <c r="X109" s="864">
        <f t="shared" si="28"/>
        <v>45</v>
      </c>
      <c r="Y109" s="176">
        <f t="shared" si="29"/>
        <v>19</v>
      </c>
      <c r="Z109" s="953">
        <v>39500</v>
      </c>
      <c r="AA109" s="866">
        <f t="shared" si="18"/>
        <v>750500</v>
      </c>
      <c r="AB109" s="857">
        <f t="shared" si="19"/>
        <v>1.6677777777777778</v>
      </c>
      <c r="AC109" s="176">
        <v>71.25</v>
      </c>
      <c r="AD109" s="865">
        <f t="shared" si="30"/>
        <v>18000</v>
      </c>
      <c r="AE109" s="866">
        <f t="shared" si="20"/>
        <v>342000</v>
      </c>
      <c r="AF109" s="867">
        <f t="shared" si="21"/>
        <v>0.7599999999999999</v>
      </c>
      <c r="AG109" s="868">
        <f t="shared" si="22"/>
        <v>2.4277777777777776</v>
      </c>
      <c r="AI109" s="741"/>
    </row>
    <row r="110" spans="1:35" ht="18" customHeight="1">
      <c r="A110" s="852"/>
      <c r="B110" s="769">
        <f t="shared" si="12"/>
        <v>55</v>
      </c>
      <c r="C110" s="679"/>
      <c r="D110" s="853">
        <f t="shared" si="13"/>
        <v>0.19791666666666666</v>
      </c>
      <c r="E110" s="679"/>
      <c r="F110" s="853">
        <f t="shared" si="14"/>
        <v>0.25000000000000006</v>
      </c>
      <c r="G110" s="680">
        <f t="shared" si="15"/>
        <v>0.1</v>
      </c>
      <c r="H110" s="854"/>
      <c r="I110" s="853">
        <f t="shared" si="16"/>
        <v>0.25800000000000001</v>
      </c>
      <c r="J110" s="855">
        <f t="shared" si="17"/>
        <v>0.80591666666666673</v>
      </c>
      <c r="L110" s="795"/>
      <c r="M110" s="863">
        <f t="shared" si="23"/>
        <v>50</v>
      </c>
      <c r="N110" s="651"/>
      <c r="O110" s="176">
        <f t="shared" si="24"/>
        <v>19</v>
      </c>
      <c r="P110" s="796"/>
      <c r="Q110" s="784">
        <f t="shared" si="25"/>
        <v>37640</v>
      </c>
      <c r="R110" s="651"/>
      <c r="S110" s="797">
        <f t="shared" si="26"/>
        <v>715160</v>
      </c>
      <c r="T110" s="786"/>
      <c r="U110" s="857">
        <f t="shared" si="27"/>
        <v>1.43032</v>
      </c>
      <c r="V110" s="798"/>
      <c r="W110" s="795"/>
      <c r="X110" s="864">
        <f t="shared" si="28"/>
        <v>50</v>
      </c>
      <c r="Y110" s="176">
        <f t="shared" si="29"/>
        <v>19</v>
      </c>
      <c r="Z110" s="953">
        <v>41250</v>
      </c>
      <c r="AA110" s="866">
        <f t="shared" si="18"/>
        <v>783750</v>
      </c>
      <c r="AB110" s="857">
        <f t="shared" si="19"/>
        <v>1.5674999999999999</v>
      </c>
      <c r="AC110" s="176">
        <v>79.17</v>
      </c>
      <c r="AD110" s="865">
        <f t="shared" si="30"/>
        <v>18000</v>
      </c>
      <c r="AE110" s="866">
        <f t="shared" si="20"/>
        <v>342000</v>
      </c>
      <c r="AF110" s="867">
        <f t="shared" si="21"/>
        <v>0.68397120121258048</v>
      </c>
      <c r="AG110" s="868">
        <f t="shared" si="22"/>
        <v>2.2514712012125804</v>
      </c>
      <c r="AI110" s="741"/>
    </row>
    <row r="111" spans="1:35" ht="18" customHeight="1">
      <c r="A111" s="852"/>
      <c r="B111" s="769">
        <f t="shared" si="12"/>
        <v>60</v>
      </c>
      <c r="C111" s="679"/>
      <c r="D111" s="853">
        <f t="shared" si="13"/>
        <v>0.19791666666666666</v>
      </c>
      <c r="E111" s="679"/>
      <c r="F111" s="853">
        <f t="shared" si="14"/>
        <v>0.25000000000000006</v>
      </c>
      <c r="G111" s="680">
        <f t="shared" si="15"/>
        <v>0.1</v>
      </c>
      <c r="H111" s="854"/>
      <c r="I111" s="853">
        <f t="shared" si="16"/>
        <v>0.25800000000000001</v>
      </c>
      <c r="J111" s="855">
        <f t="shared" si="17"/>
        <v>0.80591666666666673</v>
      </c>
      <c r="L111" s="795"/>
      <c r="M111" s="863">
        <f t="shared" si="23"/>
        <v>55</v>
      </c>
      <c r="N111" s="651"/>
      <c r="O111" s="176">
        <f t="shared" si="24"/>
        <v>19</v>
      </c>
      <c r="P111" s="796"/>
      <c r="Q111" s="784">
        <f t="shared" ref="Q111:Q120" si="31">$V$63</f>
        <v>38040</v>
      </c>
      <c r="R111" s="651"/>
      <c r="S111" s="797">
        <f t="shared" si="26"/>
        <v>722760</v>
      </c>
      <c r="T111" s="786"/>
      <c r="U111" s="857">
        <f t="shared" si="27"/>
        <v>1.3141090909090909</v>
      </c>
      <c r="V111" s="798"/>
      <c r="W111" s="795"/>
      <c r="X111" s="864">
        <f t="shared" si="28"/>
        <v>55</v>
      </c>
      <c r="Y111" s="176">
        <f t="shared" si="29"/>
        <v>19</v>
      </c>
      <c r="Z111" s="865">
        <f>$AG$59</f>
        <v>43000</v>
      </c>
      <c r="AA111" s="866">
        <f t="shared" si="18"/>
        <v>817000</v>
      </c>
      <c r="AB111" s="857">
        <f t="shared" si="19"/>
        <v>1.4854545454545454</v>
      </c>
      <c r="AC111" s="176">
        <v>400</v>
      </c>
      <c r="AD111" s="865">
        <f>$AG$68</f>
        <v>20500</v>
      </c>
      <c r="AE111" s="866">
        <f t="shared" si="20"/>
        <v>389500</v>
      </c>
      <c r="AF111" s="867">
        <f t="shared" si="21"/>
        <v>0.15417708333333333</v>
      </c>
      <c r="AG111" s="868">
        <f t="shared" si="22"/>
        <v>1.6396316287878787</v>
      </c>
      <c r="AI111" s="741"/>
    </row>
    <row r="112" spans="1:35" ht="18" customHeight="1">
      <c r="A112" s="852"/>
      <c r="B112" s="769">
        <f t="shared" si="12"/>
        <v>65</v>
      </c>
      <c r="C112" s="679"/>
      <c r="D112" s="853">
        <f t="shared" si="13"/>
        <v>0.21875</v>
      </c>
      <c r="E112" s="679"/>
      <c r="F112" s="853">
        <f t="shared" si="14"/>
        <v>0.25000000000000006</v>
      </c>
      <c r="G112" s="680">
        <f t="shared" si="15"/>
        <v>0.1</v>
      </c>
      <c r="H112" s="854"/>
      <c r="I112" s="853">
        <f t="shared" si="16"/>
        <v>0.25800000000000001</v>
      </c>
      <c r="J112" s="855">
        <f t="shared" si="17"/>
        <v>0.8267500000000001</v>
      </c>
      <c r="L112" s="795"/>
      <c r="M112" s="863">
        <f t="shared" si="23"/>
        <v>60</v>
      </c>
      <c r="N112" s="651"/>
      <c r="O112" s="176">
        <f t="shared" si="24"/>
        <v>19</v>
      </c>
      <c r="P112" s="796"/>
      <c r="Q112" s="784">
        <f t="shared" si="31"/>
        <v>38040</v>
      </c>
      <c r="R112" s="651"/>
      <c r="S112" s="797">
        <f t="shared" si="26"/>
        <v>722760</v>
      </c>
      <c r="T112" s="786"/>
      <c r="U112" s="857">
        <f t="shared" si="27"/>
        <v>1.2045999999999999</v>
      </c>
      <c r="V112" s="798"/>
      <c r="W112" s="795"/>
      <c r="X112" s="864">
        <f t="shared" si="28"/>
        <v>60</v>
      </c>
      <c r="Y112" s="176">
        <f t="shared" si="29"/>
        <v>19</v>
      </c>
      <c r="Z112" s="953">
        <v>47200</v>
      </c>
      <c r="AA112" s="866">
        <f t="shared" si="18"/>
        <v>896800</v>
      </c>
      <c r="AB112" s="857">
        <f t="shared" si="19"/>
        <v>1.4946666666666666</v>
      </c>
      <c r="AC112" s="176">
        <v>400</v>
      </c>
      <c r="AD112" s="865">
        <f t="shared" ref="AD112:AD120" si="32">$AG$68</f>
        <v>20500</v>
      </c>
      <c r="AE112" s="866">
        <f t="shared" si="20"/>
        <v>389500</v>
      </c>
      <c r="AF112" s="867">
        <f t="shared" si="21"/>
        <v>0.15417708333333333</v>
      </c>
      <c r="AG112" s="868">
        <f t="shared" si="22"/>
        <v>1.6488437499999999</v>
      </c>
      <c r="AI112" s="741"/>
    </row>
    <row r="113" spans="1:35" ht="18" customHeight="1">
      <c r="A113" s="852"/>
      <c r="B113" s="769">
        <f t="shared" si="12"/>
        <v>70</v>
      </c>
      <c r="C113" s="679"/>
      <c r="D113" s="853">
        <f t="shared" si="13"/>
        <v>0.21875</v>
      </c>
      <c r="E113" s="679"/>
      <c r="F113" s="853">
        <f t="shared" si="14"/>
        <v>0.25000000000000006</v>
      </c>
      <c r="G113" s="680">
        <f t="shared" si="15"/>
        <v>0.1</v>
      </c>
      <c r="H113" s="854"/>
      <c r="I113" s="853">
        <f t="shared" si="16"/>
        <v>0.25800000000000001</v>
      </c>
      <c r="J113" s="855">
        <f t="shared" si="17"/>
        <v>0.8267500000000001</v>
      </c>
      <c r="L113" s="795"/>
      <c r="M113" s="863">
        <f t="shared" si="23"/>
        <v>65</v>
      </c>
      <c r="N113" s="651"/>
      <c r="O113" s="176">
        <f t="shared" si="24"/>
        <v>21</v>
      </c>
      <c r="P113" s="796"/>
      <c r="Q113" s="784">
        <f t="shared" si="31"/>
        <v>38040</v>
      </c>
      <c r="R113" s="651"/>
      <c r="S113" s="797">
        <f t="shared" si="26"/>
        <v>798840</v>
      </c>
      <c r="T113" s="786"/>
      <c r="U113" s="857">
        <f t="shared" si="27"/>
        <v>1.2289846153846153</v>
      </c>
      <c r="V113" s="798"/>
      <c r="W113" s="795"/>
      <c r="X113" s="864">
        <f t="shared" si="28"/>
        <v>65</v>
      </c>
      <c r="Y113" s="176">
        <f t="shared" si="29"/>
        <v>21</v>
      </c>
      <c r="Z113" s="953">
        <v>51200</v>
      </c>
      <c r="AA113" s="866">
        <f t="shared" si="18"/>
        <v>1075200</v>
      </c>
      <c r="AB113" s="857">
        <f t="shared" si="19"/>
        <v>1.6541538461538461</v>
      </c>
      <c r="AC113" s="176">
        <v>400</v>
      </c>
      <c r="AD113" s="865">
        <f t="shared" si="32"/>
        <v>20500</v>
      </c>
      <c r="AE113" s="866">
        <f t="shared" si="20"/>
        <v>430500</v>
      </c>
      <c r="AF113" s="867">
        <f t="shared" si="21"/>
        <v>0.18834375</v>
      </c>
      <c r="AG113" s="868">
        <f t="shared" si="22"/>
        <v>1.8424975961538461</v>
      </c>
      <c r="AI113" s="741"/>
    </row>
    <row r="114" spans="1:35" ht="18" customHeight="1">
      <c r="A114" s="852"/>
      <c r="B114" s="769">
        <f t="shared" si="12"/>
        <v>75</v>
      </c>
      <c r="C114" s="679"/>
      <c r="D114" s="853">
        <f t="shared" si="13"/>
        <v>0.21875</v>
      </c>
      <c r="E114" s="679"/>
      <c r="F114" s="853">
        <f t="shared" si="14"/>
        <v>0.25000000000000006</v>
      </c>
      <c r="G114" s="680">
        <f t="shared" si="15"/>
        <v>0.1</v>
      </c>
      <c r="H114" s="854"/>
      <c r="I114" s="853">
        <f t="shared" si="16"/>
        <v>0.25800000000000001</v>
      </c>
      <c r="J114" s="855">
        <f t="shared" si="17"/>
        <v>0.8267500000000001</v>
      </c>
      <c r="L114" s="795"/>
      <c r="M114" s="863">
        <f t="shared" si="23"/>
        <v>70</v>
      </c>
      <c r="N114" s="651"/>
      <c r="O114" s="176">
        <f t="shared" si="24"/>
        <v>21</v>
      </c>
      <c r="P114" s="796"/>
      <c r="Q114" s="784">
        <f t="shared" si="31"/>
        <v>38040</v>
      </c>
      <c r="R114" s="651"/>
      <c r="S114" s="797">
        <f t="shared" si="26"/>
        <v>798840</v>
      </c>
      <c r="T114" s="786"/>
      <c r="U114" s="857">
        <f t="shared" si="27"/>
        <v>1.1412</v>
      </c>
      <c r="V114" s="798"/>
      <c r="W114" s="795"/>
      <c r="X114" s="864">
        <f t="shared" si="28"/>
        <v>70</v>
      </c>
      <c r="Y114" s="176">
        <f t="shared" si="29"/>
        <v>21</v>
      </c>
      <c r="Z114" s="953">
        <v>55200</v>
      </c>
      <c r="AA114" s="866">
        <f t="shared" si="18"/>
        <v>1159200</v>
      </c>
      <c r="AB114" s="857">
        <f t="shared" si="19"/>
        <v>1.6559999999999999</v>
      </c>
      <c r="AC114" s="176">
        <v>400</v>
      </c>
      <c r="AD114" s="865">
        <f t="shared" si="32"/>
        <v>20500</v>
      </c>
      <c r="AE114" s="866">
        <f t="shared" si="20"/>
        <v>430500</v>
      </c>
      <c r="AF114" s="867">
        <f t="shared" si="21"/>
        <v>0.18834375</v>
      </c>
      <c r="AG114" s="868">
        <f t="shared" si="22"/>
        <v>1.8443437499999999</v>
      </c>
      <c r="AI114" s="741"/>
    </row>
    <row r="115" spans="1:35" ht="18" customHeight="1">
      <c r="A115" s="852"/>
      <c r="B115" s="769">
        <f t="shared" si="12"/>
        <v>80</v>
      </c>
      <c r="C115" s="679"/>
      <c r="D115" s="853">
        <f t="shared" si="13"/>
        <v>0.21875</v>
      </c>
      <c r="E115" s="679"/>
      <c r="F115" s="853">
        <f t="shared" si="14"/>
        <v>0.25000000000000006</v>
      </c>
      <c r="G115" s="680">
        <f t="shared" si="15"/>
        <v>0.1</v>
      </c>
      <c r="H115" s="854"/>
      <c r="I115" s="853">
        <f t="shared" si="16"/>
        <v>0.25800000000000001</v>
      </c>
      <c r="J115" s="855">
        <f t="shared" si="17"/>
        <v>0.8267500000000001</v>
      </c>
      <c r="L115" s="795"/>
      <c r="M115" s="863">
        <f t="shared" si="23"/>
        <v>75</v>
      </c>
      <c r="N115" s="651"/>
      <c r="O115" s="176">
        <f t="shared" si="24"/>
        <v>21</v>
      </c>
      <c r="P115" s="796"/>
      <c r="Q115" s="784">
        <f t="shared" si="31"/>
        <v>38040</v>
      </c>
      <c r="R115" s="651"/>
      <c r="S115" s="797">
        <f t="shared" si="26"/>
        <v>798840</v>
      </c>
      <c r="T115" s="786"/>
      <c r="U115" s="857">
        <f t="shared" si="27"/>
        <v>1.0651200000000001</v>
      </c>
      <c r="V115" s="798"/>
      <c r="W115" s="795"/>
      <c r="X115" s="864">
        <f t="shared" si="28"/>
        <v>75</v>
      </c>
      <c r="Y115" s="176">
        <f t="shared" si="29"/>
        <v>21</v>
      </c>
      <c r="Z115" s="953">
        <v>59200</v>
      </c>
      <c r="AA115" s="866">
        <f t="shared" si="18"/>
        <v>1243200</v>
      </c>
      <c r="AB115" s="857">
        <f t="shared" si="19"/>
        <v>1.6576</v>
      </c>
      <c r="AC115" s="176">
        <v>400</v>
      </c>
      <c r="AD115" s="865">
        <f t="shared" si="32"/>
        <v>20500</v>
      </c>
      <c r="AE115" s="866">
        <f t="shared" si="20"/>
        <v>430500</v>
      </c>
      <c r="AF115" s="867">
        <f t="shared" si="21"/>
        <v>0.18834375</v>
      </c>
      <c r="AG115" s="868">
        <f t="shared" si="22"/>
        <v>1.84594375</v>
      </c>
      <c r="AI115" s="741"/>
    </row>
    <row r="116" spans="1:35" ht="18" customHeight="1">
      <c r="A116" s="852"/>
      <c r="B116" s="769">
        <f t="shared" si="12"/>
        <v>85</v>
      </c>
      <c r="C116" s="679"/>
      <c r="D116" s="853">
        <f t="shared" si="13"/>
        <v>0.21875</v>
      </c>
      <c r="E116" s="679"/>
      <c r="F116" s="853">
        <f t="shared" si="14"/>
        <v>0.25000000000000006</v>
      </c>
      <c r="G116" s="680">
        <f t="shared" si="15"/>
        <v>0.1</v>
      </c>
      <c r="H116" s="854"/>
      <c r="I116" s="853">
        <f t="shared" si="16"/>
        <v>0.25800000000000001</v>
      </c>
      <c r="J116" s="855">
        <f t="shared" si="17"/>
        <v>0.8267500000000001</v>
      </c>
      <c r="L116" s="795"/>
      <c r="M116" s="863">
        <f t="shared" si="23"/>
        <v>80</v>
      </c>
      <c r="N116" s="651"/>
      <c r="O116" s="176">
        <f t="shared" si="24"/>
        <v>21</v>
      </c>
      <c r="P116" s="796"/>
      <c r="Q116" s="784">
        <f t="shared" si="31"/>
        <v>38040</v>
      </c>
      <c r="R116" s="651"/>
      <c r="S116" s="797">
        <f t="shared" si="26"/>
        <v>798840</v>
      </c>
      <c r="T116" s="786"/>
      <c r="U116" s="857">
        <f t="shared" si="27"/>
        <v>0.99855000000000005</v>
      </c>
      <c r="V116" s="798"/>
      <c r="W116" s="795"/>
      <c r="X116" s="864">
        <f t="shared" si="28"/>
        <v>80</v>
      </c>
      <c r="Y116" s="176">
        <f t="shared" si="29"/>
        <v>21</v>
      </c>
      <c r="Z116" s="953">
        <v>63200</v>
      </c>
      <c r="AA116" s="866">
        <f t="shared" si="18"/>
        <v>1327200</v>
      </c>
      <c r="AB116" s="857">
        <f t="shared" si="19"/>
        <v>1.659</v>
      </c>
      <c r="AC116" s="176">
        <v>400</v>
      </c>
      <c r="AD116" s="865">
        <f t="shared" si="32"/>
        <v>20500</v>
      </c>
      <c r="AE116" s="866">
        <f t="shared" si="20"/>
        <v>430500</v>
      </c>
      <c r="AF116" s="867">
        <f t="shared" si="21"/>
        <v>0.18834375</v>
      </c>
      <c r="AG116" s="868">
        <f t="shared" si="22"/>
        <v>1.8473437500000001</v>
      </c>
      <c r="AI116" s="741"/>
    </row>
    <row r="117" spans="1:35" ht="18" customHeight="1">
      <c r="A117" s="852"/>
      <c r="B117" s="769">
        <f t="shared" si="12"/>
        <v>90</v>
      </c>
      <c r="C117" s="679"/>
      <c r="D117" s="853">
        <f t="shared" si="13"/>
        <v>0.21875</v>
      </c>
      <c r="E117" s="679"/>
      <c r="F117" s="853">
        <f t="shared" si="14"/>
        <v>0.25000000000000006</v>
      </c>
      <c r="G117" s="680">
        <f t="shared" si="15"/>
        <v>0.1</v>
      </c>
      <c r="H117" s="854"/>
      <c r="I117" s="853">
        <f t="shared" si="16"/>
        <v>0.25800000000000001</v>
      </c>
      <c r="J117" s="855">
        <f t="shared" si="17"/>
        <v>0.8267500000000001</v>
      </c>
      <c r="L117" s="795"/>
      <c r="M117" s="863">
        <f t="shared" si="23"/>
        <v>85</v>
      </c>
      <c r="N117" s="651"/>
      <c r="O117" s="176">
        <f t="shared" si="24"/>
        <v>21</v>
      </c>
      <c r="P117" s="796"/>
      <c r="Q117" s="784">
        <f t="shared" si="31"/>
        <v>38040</v>
      </c>
      <c r="R117" s="651"/>
      <c r="S117" s="797">
        <f t="shared" si="26"/>
        <v>798840</v>
      </c>
      <c r="T117" s="786"/>
      <c r="U117" s="857">
        <f t="shared" si="27"/>
        <v>0.93981176470588235</v>
      </c>
      <c r="V117" s="798"/>
      <c r="W117" s="795"/>
      <c r="X117" s="864">
        <f t="shared" si="28"/>
        <v>85</v>
      </c>
      <c r="Y117" s="176">
        <f t="shared" si="29"/>
        <v>21</v>
      </c>
      <c r="Z117" s="953">
        <v>67200</v>
      </c>
      <c r="AA117" s="866">
        <f t="shared" si="18"/>
        <v>1411200</v>
      </c>
      <c r="AB117" s="857">
        <f t="shared" si="19"/>
        <v>1.660235294117647</v>
      </c>
      <c r="AC117" s="176">
        <v>400</v>
      </c>
      <c r="AD117" s="865">
        <f t="shared" si="32"/>
        <v>20500</v>
      </c>
      <c r="AE117" s="866">
        <f t="shared" si="20"/>
        <v>430500</v>
      </c>
      <c r="AF117" s="867">
        <f t="shared" si="21"/>
        <v>0.18834375</v>
      </c>
      <c r="AG117" s="868">
        <f t="shared" si="22"/>
        <v>1.8485790441176471</v>
      </c>
      <c r="AI117" s="741"/>
    </row>
    <row r="118" spans="1:35" ht="18" customHeight="1">
      <c r="A118" s="852"/>
      <c r="B118" s="769">
        <f t="shared" si="12"/>
        <v>95</v>
      </c>
      <c r="C118" s="679"/>
      <c r="D118" s="853">
        <f t="shared" si="13"/>
        <v>0.21875</v>
      </c>
      <c r="E118" s="679"/>
      <c r="F118" s="853">
        <f t="shared" si="14"/>
        <v>0.25000000000000006</v>
      </c>
      <c r="G118" s="680">
        <f t="shared" si="15"/>
        <v>0.1</v>
      </c>
      <c r="H118" s="854"/>
      <c r="I118" s="853">
        <f t="shared" si="16"/>
        <v>0.25800000000000001</v>
      </c>
      <c r="J118" s="855">
        <f t="shared" si="17"/>
        <v>0.8267500000000001</v>
      </c>
      <c r="L118" s="795"/>
      <c r="M118" s="863">
        <f t="shared" si="23"/>
        <v>90</v>
      </c>
      <c r="N118" s="651"/>
      <c r="O118" s="176">
        <f t="shared" si="24"/>
        <v>21</v>
      </c>
      <c r="P118" s="796"/>
      <c r="Q118" s="784">
        <f t="shared" si="31"/>
        <v>38040</v>
      </c>
      <c r="R118" s="651"/>
      <c r="S118" s="797">
        <f t="shared" si="26"/>
        <v>798840</v>
      </c>
      <c r="T118" s="786"/>
      <c r="U118" s="857">
        <f t="shared" si="27"/>
        <v>0.88759999999999994</v>
      </c>
      <c r="V118" s="798"/>
      <c r="W118" s="795"/>
      <c r="X118" s="864">
        <f t="shared" si="28"/>
        <v>90</v>
      </c>
      <c r="Y118" s="176">
        <f t="shared" si="29"/>
        <v>21</v>
      </c>
      <c r="Z118" s="953">
        <v>71200</v>
      </c>
      <c r="AA118" s="866">
        <f t="shared" si="18"/>
        <v>1495200</v>
      </c>
      <c r="AB118" s="857">
        <f t="shared" si="19"/>
        <v>1.6613333333333333</v>
      </c>
      <c r="AC118" s="176">
        <v>400</v>
      </c>
      <c r="AD118" s="865">
        <f t="shared" si="32"/>
        <v>20500</v>
      </c>
      <c r="AE118" s="866">
        <f t="shared" si="20"/>
        <v>430500</v>
      </c>
      <c r="AF118" s="867">
        <f t="shared" si="21"/>
        <v>0.18834375</v>
      </c>
      <c r="AG118" s="868">
        <f t="shared" si="22"/>
        <v>1.8496770833333334</v>
      </c>
      <c r="AI118" s="741"/>
    </row>
    <row r="119" spans="1:35" ht="18" customHeight="1">
      <c r="A119" s="852"/>
      <c r="B119" s="769">
        <f t="shared" si="12"/>
        <v>100</v>
      </c>
      <c r="C119" s="679"/>
      <c r="D119" s="853">
        <f t="shared" si="13"/>
        <v>0.21875</v>
      </c>
      <c r="E119" s="679"/>
      <c r="F119" s="853">
        <f t="shared" si="14"/>
        <v>0.25000000000000006</v>
      </c>
      <c r="G119" s="680">
        <f t="shared" si="15"/>
        <v>0.1</v>
      </c>
      <c r="H119" s="854"/>
      <c r="I119" s="853">
        <f t="shared" si="16"/>
        <v>0.25800000000000001</v>
      </c>
      <c r="J119" s="855">
        <f t="shared" si="17"/>
        <v>0.8267500000000001</v>
      </c>
      <c r="L119" s="795"/>
      <c r="M119" s="863">
        <f t="shared" si="23"/>
        <v>95</v>
      </c>
      <c r="N119" s="651"/>
      <c r="O119" s="176">
        <f t="shared" si="24"/>
        <v>21</v>
      </c>
      <c r="P119" s="796"/>
      <c r="Q119" s="784">
        <f t="shared" si="31"/>
        <v>38040</v>
      </c>
      <c r="R119" s="651"/>
      <c r="S119" s="797">
        <f t="shared" si="26"/>
        <v>798840</v>
      </c>
      <c r="T119" s="786"/>
      <c r="U119" s="857">
        <f t="shared" si="27"/>
        <v>0.84088421052631579</v>
      </c>
      <c r="V119" s="798"/>
      <c r="W119" s="795"/>
      <c r="X119" s="864">
        <f t="shared" si="28"/>
        <v>95</v>
      </c>
      <c r="Y119" s="176">
        <f t="shared" si="29"/>
        <v>21</v>
      </c>
      <c r="Z119" s="953">
        <v>75200</v>
      </c>
      <c r="AA119" s="866">
        <f t="shared" si="18"/>
        <v>1579200</v>
      </c>
      <c r="AB119" s="857">
        <f t="shared" si="19"/>
        <v>1.6623157894736842</v>
      </c>
      <c r="AC119" s="176">
        <v>400</v>
      </c>
      <c r="AD119" s="865">
        <f t="shared" si="32"/>
        <v>20500</v>
      </c>
      <c r="AE119" s="866">
        <f t="shared" si="20"/>
        <v>430500</v>
      </c>
      <c r="AF119" s="867">
        <f t="shared" si="21"/>
        <v>0.18834375</v>
      </c>
      <c r="AG119" s="868">
        <f t="shared" si="22"/>
        <v>1.8506595394736842</v>
      </c>
      <c r="AI119" s="741"/>
    </row>
    <row r="120" spans="1:35" ht="18" customHeight="1">
      <c r="A120" s="852"/>
      <c r="B120" s="769">
        <f t="shared" si="12"/>
        <v>105</v>
      </c>
      <c r="C120" s="679"/>
      <c r="D120" s="853">
        <f t="shared" si="13"/>
        <v>0.21875</v>
      </c>
      <c r="E120" s="679"/>
      <c r="F120" s="853">
        <f t="shared" si="14"/>
        <v>0.25000000000000006</v>
      </c>
      <c r="G120" s="680">
        <f t="shared" si="15"/>
        <v>0.1</v>
      </c>
      <c r="H120" s="854"/>
      <c r="I120" s="853">
        <f t="shared" si="16"/>
        <v>0.25800000000000001</v>
      </c>
      <c r="J120" s="855">
        <f t="shared" si="17"/>
        <v>0.8267500000000001</v>
      </c>
      <c r="L120" s="795"/>
      <c r="M120" s="863">
        <f t="shared" si="23"/>
        <v>100</v>
      </c>
      <c r="N120" s="651"/>
      <c r="O120" s="176">
        <f t="shared" si="24"/>
        <v>21</v>
      </c>
      <c r="P120" s="796"/>
      <c r="Q120" s="784">
        <f t="shared" si="31"/>
        <v>38040</v>
      </c>
      <c r="R120" s="651"/>
      <c r="S120" s="797">
        <f t="shared" si="26"/>
        <v>798840</v>
      </c>
      <c r="T120" s="786"/>
      <c r="U120" s="857">
        <f t="shared" si="27"/>
        <v>0.79883999999999999</v>
      </c>
      <c r="V120" s="798"/>
      <c r="W120" s="795"/>
      <c r="X120" s="864">
        <f t="shared" si="28"/>
        <v>100</v>
      </c>
      <c r="Y120" s="176">
        <f t="shared" si="29"/>
        <v>21</v>
      </c>
      <c r="Z120" s="953">
        <v>79200</v>
      </c>
      <c r="AA120" s="866">
        <f t="shared" si="18"/>
        <v>1663200</v>
      </c>
      <c r="AB120" s="857">
        <f t="shared" si="19"/>
        <v>1.6632</v>
      </c>
      <c r="AC120" s="176">
        <v>400</v>
      </c>
      <c r="AD120" s="865">
        <f t="shared" si="32"/>
        <v>20500</v>
      </c>
      <c r="AE120" s="866">
        <f t="shared" si="20"/>
        <v>430500</v>
      </c>
      <c r="AF120" s="867">
        <f t="shared" si="21"/>
        <v>0.18834375</v>
      </c>
      <c r="AG120" s="868">
        <f t="shared" si="22"/>
        <v>1.85154375</v>
      </c>
      <c r="AI120" s="741"/>
    </row>
    <row r="121" spans="1:35" ht="18" customHeight="1">
      <c r="A121" s="852"/>
      <c r="B121" s="769">
        <f t="shared" si="12"/>
        <v>110</v>
      </c>
      <c r="C121" s="679"/>
      <c r="D121" s="853">
        <f t="shared" si="13"/>
        <v>0.21875</v>
      </c>
      <c r="E121" s="679"/>
      <c r="F121" s="853">
        <f t="shared" si="14"/>
        <v>0.25000000000000006</v>
      </c>
      <c r="G121" s="680">
        <f t="shared" si="15"/>
        <v>0.1</v>
      </c>
      <c r="H121" s="854"/>
      <c r="I121" s="853">
        <f t="shared" si="16"/>
        <v>0.25800000000000001</v>
      </c>
      <c r="J121" s="855">
        <f t="shared" si="17"/>
        <v>0.8267500000000001</v>
      </c>
      <c r="L121" s="795"/>
      <c r="M121" s="863">
        <f t="shared" si="23"/>
        <v>105</v>
      </c>
      <c r="N121" s="651"/>
      <c r="O121" s="176">
        <f t="shared" si="24"/>
        <v>21</v>
      </c>
      <c r="P121" s="796"/>
      <c r="Q121" s="784">
        <f>$V$82</f>
        <v>38440</v>
      </c>
      <c r="R121" s="651"/>
      <c r="S121" s="797">
        <f t="shared" si="26"/>
        <v>807240</v>
      </c>
      <c r="T121" s="786"/>
      <c r="U121" s="857">
        <f t="shared" si="27"/>
        <v>0.76880000000000004</v>
      </c>
      <c r="V121" s="798"/>
      <c r="W121" s="795"/>
      <c r="X121" s="864">
        <f t="shared" si="28"/>
        <v>105</v>
      </c>
      <c r="Y121" s="176">
        <f t="shared" si="29"/>
        <v>21</v>
      </c>
      <c r="Z121" s="865">
        <f>$AG$80</f>
        <v>85000</v>
      </c>
      <c r="AA121" s="866">
        <f t="shared" si="18"/>
        <v>1785000</v>
      </c>
      <c r="AB121" s="857">
        <f t="shared" si="19"/>
        <v>1.7</v>
      </c>
      <c r="AC121" s="176">
        <v>800</v>
      </c>
      <c r="AD121" s="865">
        <f>$AG$89</f>
        <v>29000</v>
      </c>
      <c r="AE121" s="866">
        <f t="shared" si="20"/>
        <v>609000</v>
      </c>
      <c r="AF121" s="867">
        <f t="shared" si="21"/>
        <v>0.13321875</v>
      </c>
      <c r="AG121" s="868">
        <f t="shared" si="22"/>
        <v>1.8332187499999999</v>
      </c>
      <c r="AI121" s="741"/>
    </row>
    <row r="122" spans="1:35" ht="18" customHeight="1">
      <c r="A122" s="852"/>
      <c r="B122" s="769">
        <f t="shared" si="12"/>
        <v>115</v>
      </c>
      <c r="C122" s="679"/>
      <c r="D122" s="853">
        <f t="shared" si="13"/>
        <v>0.21875</v>
      </c>
      <c r="E122" s="679"/>
      <c r="F122" s="853">
        <f t="shared" si="14"/>
        <v>0.25000000000000006</v>
      </c>
      <c r="G122" s="680">
        <f t="shared" si="15"/>
        <v>0.1</v>
      </c>
      <c r="H122" s="854"/>
      <c r="I122" s="853">
        <f t="shared" si="16"/>
        <v>0.25800000000000001</v>
      </c>
      <c r="J122" s="855">
        <f t="shared" si="17"/>
        <v>0.8267500000000001</v>
      </c>
      <c r="L122" s="795"/>
      <c r="M122" s="863">
        <f t="shared" si="23"/>
        <v>110</v>
      </c>
      <c r="N122" s="651"/>
      <c r="O122" s="176">
        <f t="shared" si="24"/>
        <v>21</v>
      </c>
      <c r="P122" s="796"/>
      <c r="Q122" s="784">
        <f>$V$82</f>
        <v>38440</v>
      </c>
      <c r="R122" s="651"/>
      <c r="S122" s="797">
        <f t="shared" si="26"/>
        <v>807240</v>
      </c>
      <c r="T122" s="786"/>
      <c r="U122" s="857">
        <f t="shared" si="27"/>
        <v>0.73385454545454543</v>
      </c>
      <c r="V122" s="798"/>
      <c r="W122" s="795"/>
      <c r="X122" s="864">
        <f t="shared" si="28"/>
        <v>110</v>
      </c>
      <c r="Y122" s="176">
        <f t="shared" si="29"/>
        <v>21</v>
      </c>
      <c r="Z122" s="865">
        <f t="shared" ref="Z122:Z140" si="33">$AG$80</f>
        <v>85000</v>
      </c>
      <c r="AA122" s="866">
        <f t="shared" si="18"/>
        <v>1785000</v>
      </c>
      <c r="AB122" s="857">
        <f t="shared" si="19"/>
        <v>1.6227272727272728</v>
      </c>
      <c r="AC122" s="176">
        <v>800</v>
      </c>
      <c r="AD122" s="865">
        <f t="shared" ref="AD122:AD140" si="34">$AG$89</f>
        <v>29000</v>
      </c>
      <c r="AE122" s="866">
        <f t="shared" si="20"/>
        <v>609000</v>
      </c>
      <c r="AF122" s="867">
        <f t="shared" si="21"/>
        <v>0.13321875</v>
      </c>
      <c r="AG122" s="868">
        <f t="shared" si="22"/>
        <v>1.7559460227272727</v>
      </c>
      <c r="AI122" s="741"/>
    </row>
    <row r="123" spans="1:35" ht="18" customHeight="1">
      <c r="A123" s="852"/>
      <c r="B123" s="769">
        <f t="shared" si="12"/>
        <v>120</v>
      </c>
      <c r="C123" s="679"/>
      <c r="D123" s="853">
        <f t="shared" si="13"/>
        <v>0.21875</v>
      </c>
      <c r="E123" s="679"/>
      <c r="F123" s="853">
        <f t="shared" si="14"/>
        <v>0.25000000000000006</v>
      </c>
      <c r="G123" s="680">
        <f t="shared" si="15"/>
        <v>0.1</v>
      </c>
      <c r="H123" s="854"/>
      <c r="I123" s="853">
        <f t="shared" si="16"/>
        <v>0.25800000000000001</v>
      </c>
      <c r="J123" s="855">
        <f t="shared" si="17"/>
        <v>0.8267500000000001</v>
      </c>
      <c r="L123" s="795"/>
      <c r="M123" s="863">
        <f t="shared" si="23"/>
        <v>115</v>
      </c>
      <c r="N123" s="651"/>
      <c r="O123" s="176">
        <f t="shared" si="24"/>
        <v>21</v>
      </c>
      <c r="P123" s="796"/>
      <c r="Q123" s="784">
        <f>$V$82</f>
        <v>38440</v>
      </c>
      <c r="R123" s="651"/>
      <c r="S123" s="797">
        <f t="shared" si="26"/>
        <v>807240</v>
      </c>
      <c r="T123" s="786"/>
      <c r="U123" s="857">
        <f t="shared" si="27"/>
        <v>0.70194782608695649</v>
      </c>
      <c r="V123" s="798"/>
      <c r="W123" s="795"/>
      <c r="X123" s="864">
        <f t="shared" si="28"/>
        <v>115</v>
      </c>
      <c r="Y123" s="176">
        <f t="shared" si="29"/>
        <v>21</v>
      </c>
      <c r="Z123" s="865">
        <f t="shared" si="33"/>
        <v>85000</v>
      </c>
      <c r="AA123" s="866">
        <f t="shared" si="18"/>
        <v>1785000</v>
      </c>
      <c r="AB123" s="857">
        <f t="shared" si="19"/>
        <v>1.5521739130434782</v>
      </c>
      <c r="AC123" s="176">
        <v>800</v>
      </c>
      <c r="AD123" s="865">
        <f t="shared" si="34"/>
        <v>29000</v>
      </c>
      <c r="AE123" s="866">
        <f t="shared" si="20"/>
        <v>609000</v>
      </c>
      <c r="AF123" s="867">
        <f t="shared" si="21"/>
        <v>0.13321875</v>
      </c>
      <c r="AG123" s="868">
        <f t="shared" si="22"/>
        <v>1.6853926630434781</v>
      </c>
      <c r="AI123" s="741"/>
    </row>
    <row r="124" spans="1:35" ht="18" customHeight="1">
      <c r="A124" s="852"/>
      <c r="B124" s="769">
        <f t="shared" si="12"/>
        <v>125</v>
      </c>
      <c r="C124" s="679"/>
      <c r="D124" s="853">
        <f t="shared" si="13"/>
        <v>0.21875</v>
      </c>
      <c r="E124" s="679"/>
      <c r="F124" s="853">
        <f t="shared" si="14"/>
        <v>0.25000000000000006</v>
      </c>
      <c r="G124" s="680">
        <f t="shared" si="15"/>
        <v>0.1</v>
      </c>
      <c r="H124" s="854"/>
      <c r="I124" s="853">
        <f t="shared" si="16"/>
        <v>0.25800000000000001</v>
      </c>
      <c r="J124" s="855">
        <f t="shared" si="17"/>
        <v>0.8267500000000001</v>
      </c>
      <c r="L124" s="795"/>
      <c r="M124" s="863">
        <f t="shared" si="23"/>
        <v>120</v>
      </c>
      <c r="N124" s="651"/>
      <c r="O124" s="176">
        <f t="shared" si="24"/>
        <v>21</v>
      </c>
      <c r="P124" s="796"/>
      <c r="Q124" s="784">
        <f>$V$82</f>
        <v>38440</v>
      </c>
      <c r="R124" s="651"/>
      <c r="S124" s="797">
        <f t="shared" si="26"/>
        <v>807240</v>
      </c>
      <c r="T124" s="786"/>
      <c r="U124" s="857">
        <f t="shared" si="27"/>
        <v>0.67269999999999996</v>
      </c>
      <c r="V124" s="798"/>
      <c r="W124" s="795"/>
      <c r="X124" s="864">
        <f t="shared" si="28"/>
        <v>120</v>
      </c>
      <c r="Y124" s="176">
        <f t="shared" si="29"/>
        <v>21</v>
      </c>
      <c r="Z124" s="865">
        <f t="shared" si="33"/>
        <v>85000</v>
      </c>
      <c r="AA124" s="866">
        <f t="shared" si="18"/>
        <v>1785000</v>
      </c>
      <c r="AB124" s="857">
        <f t="shared" si="19"/>
        <v>1.4875</v>
      </c>
      <c r="AC124" s="176">
        <v>800</v>
      </c>
      <c r="AD124" s="865">
        <f t="shared" si="34"/>
        <v>29000</v>
      </c>
      <c r="AE124" s="866">
        <f t="shared" si="20"/>
        <v>609000</v>
      </c>
      <c r="AF124" s="867">
        <f t="shared" si="21"/>
        <v>0.13321875</v>
      </c>
      <c r="AG124" s="868">
        <f t="shared" si="22"/>
        <v>1.62071875</v>
      </c>
      <c r="AI124" s="741"/>
    </row>
    <row r="125" spans="1:35" ht="18" customHeight="1">
      <c r="A125" s="852"/>
      <c r="B125" s="769">
        <f t="shared" si="12"/>
        <v>130</v>
      </c>
      <c r="C125" s="679"/>
      <c r="D125" s="853">
        <f t="shared" si="13"/>
        <v>0.21875</v>
      </c>
      <c r="E125" s="679"/>
      <c r="F125" s="853">
        <f t="shared" si="14"/>
        <v>0.25000000000000006</v>
      </c>
      <c r="G125" s="680">
        <f t="shared" si="15"/>
        <v>0.1</v>
      </c>
      <c r="H125" s="854"/>
      <c r="I125" s="853">
        <f t="shared" si="16"/>
        <v>0.25800000000000001</v>
      </c>
      <c r="J125" s="855">
        <f t="shared" si="17"/>
        <v>0.8267500000000001</v>
      </c>
      <c r="L125" s="795"/>
      <c r="M125" s="863">
        <f t="shared" si="23"/>
        <v>125</v>
      </c>
      <c r="N125" s="651"/>
      <c r="O125" s="176">
        <f t="shared" si="24"/>
        <v>21</v>
      </c>
      <c r="P125" s="796"/>
      <c r="Q125" s="784">
        <f>$V$82</f>
        <v>38440</v>
      </c>
      <c r="R125" s="651"/>
      <c r="S125" s="797">
        <f t="shared" si="26"/>
        <v>807240</v>
      </c>
      <c r="T125" s="786"/>
      <c r="U125" s="857">
        <f t="shared" si="27"/>
        <v>0.64579200000000003</v>
      </c>
      <c r="V125" s="798"/>
      <c r="W125" s="795"/>
      <c r="X125" s="864">
        <f t="shared" si="28"/>
        <v>125</v>
      </c>
      <c r="Y125" s="176">
        <f t="shared" si="29"/>
        <v>21</v>
      </c>
      <c r="Z125" s="865">
        <f t="shared" si="33"/>
        <v>85000</v>
      </c>
      <c r="AA125" s="866">
        <f t="shared" si="18"/>
        <v>1785000</v>
      </c>
      <c r="AB125" s="857">
        <f t="shared" si="19"/>
        <v>1.4279999999999999</v>
      </c>
      <c r="AC125" s="176">
        <v>800</v>
      </c>
      <c r="AD125" s="865">
        <f t="shared" si="34"/>
        <v>29000</v>
      </c>
      <c r="AE125" s="866">
        <f t="shared" si="20"/>
        <v>609000</v>
      </c>
      <c r="AF125" s="867">
        <f t="shared" si="21"/>
        <v>0.13321875</v>
      </c>
      <c r="AG125" s="868">
        <f t="shared" si="22"/>
        <v>1.5612187499999999</v>
      </c>
      <c r="AI125" s="741"/>
    </row>
    <row r="126" spans="1:35" ht="18" customHeight="1">
      <c r="A126" s="852"/>
      <c r="B126" s="769">
        <f t="shared" si="12"/>
        <v>135</v>
      </c>
      <c r="C126" s="679"/>
      <c r="D126" s="853">
        <f t="shared" si="13"/>
        <v>0.21875</v>
      </c>
      <c r="E126" s="679"/>
      <c r="F126" s="853">
        <f t="shared" si="14"/>
        <v>0.25000000000000006</v>
      </c>
      <c r="G126" s="680">
        <f t="shared" si="15"/>
        <v>0.1</v>
      </c>
      <c r="H126" s="854"/>
      <c r="I126" s="853">
        <f t="shared" si="16"/>
        <v>0.25800000000000001</v>
      </c>
      <c r="J126" s="855">
        <f t="shared" si="17"/>
        <v>0.8267500000000001</v>
      </c>
      <c r="L126" s="795"/>
      <c r="M126" s="863">
        <f t="shared" si="23"/>
        <v>130</v>
      </c>
      <c r="N126" s="651"/>
      <c r="O126" s="176">
        <f t="shared" si="24"/>
        <v>21</v>
      </c>
      <c r="P126" s="796"/>
      <c r="Q126" s="784">
        <f t="shared" ref="Q126:Q140" si="35">$V$82</f>
        <v>38440</v>
      </c>
      <c r="R126" s="651"/>
      <c r="S126" s="797">
        <f t="shared" si="26"/>
        <v>807240</v>
      </c>
      <c r="T126" s="786"/>
      <c r="U126" s="857">
        <f t="shared" si="27"/>
        <v>0.62095384615384619</v>
      </c>
      <c r="V126" s="798"/>
      <c r="W126" s="795"/>
      <c r="X126" s="864">
        <f t="shared" si="28"/>
        <v>130</v>
      </c>
      <c r="Y126" s="176">
        <f t="shared" si="29"/>
        <v>21</v>
      </c>
      <c r="Z126" s="865">
        <f t="shared" si="33"/>
        <v>85000</v>
      </c>
      <c r="AA126" s="866">
        <f t="shared" si="18"/>
        <v>1785000</v>
      </c>
      <c r="AB126" s="857">
        <f t="shared" si="19"/>
        <v>1.3730769230769231</v>
      </c>
      <c r="AC126" s="176">
        <v>800</v>
      </c>
      <c r="AD126" s="865">
        <f t="shared" si="34"/>
        <v>29000</v>
      </c>
      <c r="AE126" s="866">
        <f t="shared" si="20"/>
        <v>609000</v>
      </c>
      <c r="AF126" s="867">
        <f t="shared" si="21"/>
        <v>0.13321875</v>
      </c>
      <c r="AG126" s="868">
        <f t="shared" si="22"/>
        <v>1.506295673076923</v>
      </c>
      <c r="AI126" s="741"/>
    </row>
    <row r="127" spans="1:35" ht="18" customHeight="1">
      <c r="A127" s="852"/>
      <c r="B127" s="769">
        <f t="shared" si="12"/>
        <v>140</v>
      </c>
      <c r="C127" s="679"/>
      <c r="D127" s="853">
        <f t="shared" si="13"/>
        <v>0.21875</v>
      </c>
      <c r="E127" s="679"/>
      <c r="F127" s="853">
        <f t="shared" si="14"/>
        <v>0.25000000000000006</v>
      </c>
      <c r="G127" s="680">
        <f t="shared" si="15"/>
        <v>0.1</v>
      </c>
      <c r="H127" s="854"/>
      <c r="I127" s="853">
        <f t="shared" si="16"/>
        <v>0.25800000000000001</v>
      </c>
      <c r="J127" s="855">
        <f t="shared" si="17"/>
        <v>0.8267500000000001</v>
      </c>
      <c r="L127" s="795"/>
      <c r="M127" s="863">
        <f t="shared" si="23"/>
        <v>135</v>
      </c>
      <c r="N127" s="651"/>
      <c r="O127" s="176">
        <f t="shared" si="24"/>
        <v>21</v>
      </c>
      <c r="P127" s="796"/>
      <c r="Q127" s="784">
        <f t="shared" si="35"/>
        <v>38440</v>
      </c>
      <c r="R127" s="651"/>
      <c r="S127" s="797">
        <f t="shared" si="26"/>
        <v>807240</v>
      </c>
      <c r="T127" s="786"/>
      <c r="U127" s="857">
        <f t="shared" si="27"/>
        <v>0.59795555555555557</v>
      </c>
      <c r="V127" s="798"/>
      <c r="W127" s="795"/>
      <c r="X127" s="864">
        <f t="shared" si="28"/>
        <v>135</v>
      </c>
      <c r="Y127" s="176">
        <f t="shared" si="29"/>
        <v>21</v>
      </c>
      <c r="Z127" s="865">
        <f t="shared" si="33"/>
        <v>85000</v>
      </c>
      <c r="AA127" s="866">
        <f t="shared" si="18"/>
        <v>1785000</v>
      </c>
      <c r="AB127" s="857">
        <f t="shared" si="19"/>
        <v>1.3222222222222222</v>
      </c>
      <c r="AC127" s="176">
        <v>800</v>
      </c>
      <c r="AD127" s="865">
        <f t="shared" si="34"/>
        <v>29000</v>
      </c>
      <c r="AE127" s="866">
        <f t="shared" si="20"/>
        <v>609000</v>
      </c>
      <c r="AF127" s="867">
        <f t="shared" si="21"/>
        <v>0.13321875</v>
      </c>
      <c r="AG127" s="868">
        <f t="shared" si="22"/>
        <v>1.4554409722222221</v>
      </c>
      <c r="AI127" s="741"/>
    </row>
    <row r="128" spans="1:35" ht="18" customHeight="1">
      <c r="A128" s="852"/>
      <c r="B128" s="769">
        <f t="shared" si="12"/>
        <v>145</v>
      </c>
      <c r="C128" s="679"/>
      <c r="D128" s="853">
        <f t="shared" si="13"/>
        <v>0.21875</v>
      </c>
      <c r="E128" s="679"/>
      <c r="F128" s="853">
        <f t="shared" si="14"/>
        <v>0.25000000000000006</v>
      </c>
      <c r="G128" s="680">
        <f t="shared" si="15"/>
        <v>0.1</v>
      </c>
      <c r="H128" s="854"/>
      <c r="I128" s="853">
        <f t="shared" si="16"/>
        <v>0.25800000000000001</v>
      </c>
      <c r="J128" s="855">
        <f t="shared" si="17"/>
        <v>0.8267500000000001</v>
      </c>
      <c r="L128" s="795"/>
      <c r="M128" s="863">
        <f t="shared" si="23"/>
        <v>140</v>
      </c>
      <c r="N128" s="651"/>
      <c r="O128" s="176">
        <f t="shared" si="24"/>
        <v>21</v>
      </c>
      <c r="P128" s="796"/>
      <c r="Q128" s="784">
        <f t="shared" si="35"/>
        <v>38440</v>
      </c>
      <c r="R128" s="651"/>
      <c r="S128" s="797">
        <f t="shared" si="26"/>
        <v>807240</v>
      </c>
      <c r="T128" s="786"/>
      <c r="U128" s="857">
        <f t="shared" si="27"/>
        <v>0.5766</v>
      </c>
      <c r="V128" s="798"/>
      <c r="W128" s="795"/>
      <c r="X128" s="864">
        <f t="shared" si="28"/>
        <v>140</v>
      </c>
      <c r="Y128" s="176">
        <f t="shared" si="29"/>
        <v>21</v>
      </c>
      <c r="Z128" s="865">
        <f t="shared" si="33"/>
        <v>85000</v>
      </c>
      <c r="AA128" s="866">
        <f t="shared" si="18"/>
        <v>1785000</v>
      </c>
      <c r="AB128" s="857">
        <f t="shared" si="19"/>
        <v>1.2749999999999999</v>
      </c>
      <c r="AC128" s="176">
        <v>800</v>
      </c>
      <c r="AD128" s="865">
        <f t="shared" si="34"/>
        <v>29000</v>
      </c>
      <c r="AE128" s="866">
        <f t="shared" si="20"/>
        <v>609000</v>
      </c>
      <c r="AF128" s="867">
        <f t="shared" si="21"/>
        <v>0.13321875</v>
      </c>
      <c r="AG128" s="868">
        <f t="shared" si="22"/>
        <v>1.4082187499999999</v>
      </c>
      <c r="AI128" s="741"/>
    </row>
    <row r="129" spans="1:35" ht="18" customHeight="1">
      <c r="A129" s="852"/>
      <c r="B129" s="769">
        <f t="shared" si="12"/>
        <v>150</v>
      </c>
      <c r="C129" s="679"/>
      <c r="D129" s="853">
        <f t="shared" si="13"/>
        <v>0.21875</v>
      </c>
      <c r="E129" s="679"/>
      <c r="F129" s="853">
        <f t="shared" si="14"/>
        <v>0.25000000000000006</v>
      </c>
      <c r="G129" s="680">
        <f t="shared" si="15"/>
        <v>0.1</v>
      </c>
      <c r="H129" s="854"/>
      <c r="I129" s="853">
        <f t="shared" si="16"/>
        <v>0.25800000000000001</v>
      </c>
      <c r="J129" s="855">
        <f t="shared" si="17"/>
        <v>0.8267500000000001</v>
      </c>
      <c r="L129" s="795"/>
      <c r="M129" s="863">
        <f t="shared" si="23"/>
        <v>145</v>
      </c>
      <c r="N129" s="651"/>
      <c r="O129" s="176">
        <f t="shared" si="24"/>
        <v>21</v>
      </c>
      <c r="P129" s="796"/>
      <c r="Q129" s="784">
        <f t="shared" si="35"/>
        <v>38440</v>
      </c>
      <c r="R129" s="651"/>
      <c r="S129" s="797">
        <f t="shared" si="26"/>
        <v>807240</v>
      </c>
      <c r="T129" s="786"/>
      <c r="U129" s="857">
        <f t="shared" si="27"/>
        <v>0.55671724137931033</v>
      </c>
      <c r="V129" s="798"/>
      <c r="W129" s="795"/>
      <c r="X129" s="864">
        <f t="shared" si="28"/>
        <v>145</v>
      </c>
      <c r="Y129" s="176">
        <f t="shared" si="29"/>
        <v>21</v>
      </c>
      <c r="Z129" s="865">
        <f t="shared" si="33"/>
        <v>85000</v>
      </c>
      <c r="AA129" s="866">
        <f t="shared" si="18"/>
        <v>1785000</v>
      </c>
      <c r="AB129" s="857">
        <f t="shared" si="19"/>
        <v>1.2310344827586206</v>
      </c>
      <c r="AC129" s="176">
        <v>800</v>
      </c>
      <c r="AD129" s="865">
        <f t="shared" si="34"/>
        <v>29000</v>
      </c>
      <c r="AE129" s="866">
        <f t="shared" si="20"/>
        <v>609000</v>
      </c>
      <c r="AF129" s="867">
        <f t="shared" si="21"/>
        <v>0.13321875</v>
      </c>
      <c r="AG129" s="868">
        <f t="shared" si="22"/>
        <v>1.3642532327586205</v>
      </c>
      <c r="AI129" s="741"/>
    </row>
    <row r="130" spans="1:35" ht="18" customHeight="1">
      <c r="A130" s="852"/>
      <c r="B130" s="769">
        <f t="shared" si="12"/>
        <v>155</v>
      </c>
      <c r="C130" s="679"/>
      <c r="D130" s="853">
        <f t="shared" si="13"/>
        <v>0.21875</v>
      </c>
      <c r="E130" s="679"/>
      <c r="F130" s="853">
        <f t="shared" si="14"/>
        <v>0.25000000000000006</v>
      </c>
      <c r="G130" s="680">
        <f t="shared" si="15"/>
        <v>0.1</v>
      </c>
      <c r="H130" s="854"/>
      <c r="I130" s="853">
        <f t="shared" si="16"/>
        <v>0.25800000000000001</v>
      </c>
      <c r="J130" s="855">
        <f t="shared" si="17"/>
        <v>0.8267500000000001</v>
      </c>
      <c r="L130" s="795"/>
      <c r="M130" s="863">
        <f t="shared" si="23"/>
        <v>150</v>
      </c>
      <c r="N130" s="651"/>
      <c r="O130" s="176">
        <f t="shared" si="24"/>
        <v>21</v>
      </c>
      <c r="P130" s="796"/>
      <c r="Q130" s="784">
        <f t="shared" si="35"/>
        <v>38440</v>
      </c>
      <c r="R130" s="651"/>
      <c r="S130" s="797">
        <f t="shared" si="26"/>
        <v>807240</v>
      </c>
      <c r="T130" s="786"/>
      <c r="U130" s="857">
        <f t="shared" si="27"/>
        <v>0.53815999999999997</v>
      </c>
      <c r="V130" s="798"/>
      <c r="W130" s="795"/>
      <c r="X130" s="864">
        <f t="shared" si="28"/>
        <v>150</v>
      </c>
      <c r="Y130" s="176">
        <f t="shared" si="29"/>
        <v>21</v>
      </c>
      <c r="Z130" s="865">
        <f t="shared" si="33"/>
        <v>85000</v>
      </c>
      <c r="AA130" s="866">
        <f t="shared" si="18"/>
        <v>1785000</v>
      </c>
      <c r="AB130" s="857">
        <f t="shared" si="19"/>
        <v>1.19</v>
      </c>
      <c r="AC130" s="176">
        <v>800</v>
      </c>
      <c r="AD130" s="865">
        <f t="shared" si="34"/>
        <v>29000</v>
      </c>
      <c r="AE130" s="866">
        <f t="shared" si="20"/>
        <v>609000</v>
      </c>
      <c r="AF130" s="867">
        <f t="shared" si="21"/>
        <v>0.13321875</v>
      </c>
      <c r="AG130" s="868">
        <f t="shared" si="22"/>
        <v>1.3232187499999999</v>
      </c>
      <c r="AI130" s="741"/>
    </row>
    <row r="131" spans="1:35" ht="18" customHeight="1">
      <c r="A131" s="852"/>
      <c r="B131" s="769">
        <f t="shared" si="12"/>
        <v>160</v>
      </c>
      <c r="C131" s="679"/>
      <c r="D131" s="853">
        <f t="shared" si="13"/>
        <v>0.21875</v>
      </c>
      <c r="E131" s="679"/>
      <c r="F131" s="853">
        <f t="shared" si="14"/>
        <v>0.25000000000000006</v>
      </c>
      <c r="G131" s="680">
        <f t="shared" si="15"/>
        <v>0.1</v>
      </c>
      <c r="H131" s="854"/>
      <c r="I131" s="853">
        <f t="shared" si="16"/>
        <v>0.25800000000000001</v>
      </c>
      <c r="J131" s="855">
        <f t="shared" si="17"/>
        <v>0.8267500000000001</v>
      </c>
      <c r="L131" s="795"/>
      <c r="M131" s="863">
        <f t="shared" si="23"/>
        <v>155</v>
      </c>
      <c r="N131" s="651"/>
      <c r="O131" s="176">
        <f t="shared" si="24"/>
        <v>21</v>
      </c>
      <c r="P131" s="796"/>
      <c r="Q131" s="784">
        <f t="shared" si="35"/>
        <v>38440</v>
      </c>
      <c r="R131" s="651"/>
      <c r="S131" s="797">
        <f t="shared" si="26"/>
        <v>807240</v>
      </c>
      <c r="T131" s="786"/>
      <c r="U131" s="857">
        <f t="shared" si="27"/>
        <v>0.52080000000000004</v>
      </c>
      <c r="V131" s="798"/>
      <c r="W131" s="795"/>
      <c r="X131" s="864">
        <f t="shared" si="28"/>
        <v>155</v>
      </c>
      <c r="Y131" s="176">
        <f t="shared" si="29"/>
        <v>21</v>
      </c>
      <c r="Z131" s="865">
        <f t="shared" si="33"/>
        <v>85000</v>
      </c>
      <c r="AA131" s="866">
        <f t="shared" si="18"/>
        <v>1785000</v>
      </c>
      <c r="AB131" s="857">
        <f t="shared" si="19"/>
        <v>1.1516129032258065</v>
      </c>
      <c r="AC131" s="176">
        <v>800</v>
      </c>
      <c r="AD131" s="865">
        <f t="shared" si="34"/>
        <v>29000</v>
      </c>
      <c r="AE131" s="866">
        <f t="shared" si="20"/>
        <v>609000</v>
      </c>
      <c r="AF131" s="867">
        <f t="shared" si="21"/>
        <v>0.13321875</v>
      </c>
      <c r="AG131" s="868">
        <f t="shared" si="22"/>
        <v>1.2848316532258064</v>
      </c>
    </row>
    <row r="132" spans="1:35" ht="18" customHeight="1">
      <c r="A132" s="852"/>
      <c r="B132" s="769">
        <f t="shared" si="12"/>
        <v>165</v>
      </c>
      <c r="C132" s="679"/>
      <c r="D132" s="853">
        <f t="shared" si="13"/>
        <v>0.21875</v>
      </c>
      <c r="E132" s="679"/>
      <c r="F132" s="853">
        <f t="shared" si="14"/>
        <v>0.25000000000000006</v>
      </c>
      <c r="G132" s="680">
        <f t="shared" si="15"/>
        <v>0.1</v>
      </c>
      <c r="H132" s="854"/>
      <c r="I132" s="853">
        <f t="shared" si="16"/>
        <v>0.25800000000000001</v>
      </c>
      <c r="J132" s="855">
        <f t="shared" si="17"/>
        <v>0.8267500000000001</v>
      </c>
      <c r="L132" s="795"/>
      <c r="M132" s="863">
        <f t="shared" si="23"/>
        <v>160</v>
      </c>
      <c r="N132" s="651"/>
      <c r="O132" s="176">
        <f t="shared" si="24"/>
        <v>21</v>
      </c>
      <c r="P132" s="796"/>
      <c r="Q132" s="784">
        <f t="shared" si="35"/>
        <v>38440</v>
      </c>
      <c r="R132" s="651"/>
      <c r="S132" s="797">
        <f t="shared" si="26"/>
        <v>807240</v>
      </c>
      <c r="T132" s="786"/>
      <c r="U132" s="857">
        <f t="shared" si="27"/>
        <v>0.504525</v>
      </c>
      <c r="V132" s="798"/>
      <c r="W132" s="795"/>
      <c r="X132" s="864">
        <f t="shared" si="28"/>
        <v>160</v>
      </c>
      <c r="Y132" s="176">
        <f t="shared" si="29"/>
        <v>21</v>
      </c>
      <c r="Z132" s="865">
        <f t="shared" si="33"/>
        <v>85000</v>
      </c>
      <c r="AA132" s="866">
        <f t="shared" si="18"/>
        <v>1785000</v>
      </c>
      <c r="AB132" s="857">
        <f t="shared" si="19"/>
        <v>1.1156250000000001</v>
      </c>
      <c r="AC132" s="176">
        <v>800</v>
      </c>
      <c r="AD132" s="865">
        <f t="shared" si="34"/>
        <v>29000</v>
      </c>
      <c r="AE132" s="866">
        <f t="shared" si="20"/>
        <v>609000</v>
      </c>
      <c r="AF132" s="867">
        <f t="shared" si="21"/>
        <v>0.13321875</v>
      </c>
      <c r="AG132" s="868">
        <f t="shared" si="22"/>
        <v>1.24884375</v>
      </c>
    </row>
    <row r="133" spans="1:35" ht="18" customHeight="1">
      <c r="A133" s="852"/>
      <c r="B133" s="769">
        <f t="shared" si="12"/>
        <v>170</v>
      </c>
      <c r="C133" s="679"/>
      <c r="D133" s="853">
        <f t="shared" si="13"/>
        <v>0.21875</v>
      </c>
      <c r="E133" s="679"/>
      <c r="F133" s="853">
        <f t="shared" si="14"/>
        <v>0.25000000000000006</v>
      </c>
      <c r="G133" s="680">
        <f t="shared" si="15"/>
        <v>0.1</v>
      </c>
      <c r="H133" s="854"/>
      <c r="I133" s="853">
        <f t="shared" si="16"/>
        <v>0.25800000000000001</v>
      </c>
      <c r="J133" s="855">
        <f t="shared" si="17"/>
        <v>0.8267500000000001</v>
      </c>
      <c r="L133" s="795"/>
      <c r="M133" s="863">
        <f t="shared" si="23"/>
        <v>165</v>
      </c>
      <c r="N133" s="651"/>
      <c r="O133" s="176">
        <f t="shared" si="24"/>
        <v>21</v>
      </c>
      <c r="P133" s="796"/>
      <c r="Q133" s="784">
        <f t="shared" si="35"/>
        <v>38440</v>
      </c>
      <c r="R133" s="651"/>
      <c r="S133" s="797">
        <f t="shared" si="26"/>
        <v>807240</v>
      </c>
      <c r="T133" s="786"/>
      <c r="U133" s="857">
        <f t="shared" si="27"/>
        <v>0.48923636363636364</v>
      </c>
      <c r="V133" s="798"/>
      <c r="W133" s="795"/>
      <c r="X133" s="864">
        <f t="shared" si="28"/>
        <v>165</v>
      </c>
      <c r="Y133" s="176">
        <f t="shared" si="29"/>
        <v>21</v>
      </c>
      <c r="Z133" s="865">
        <f t="shared" si="33"/>
        <v>85000</v>
      </c>
      <c r="AA133" s="866">
        <f t="shared" si="18"/>
        <v>1785000</v>
      </c>
      <c r="AB133" s="857">
        <f t="shared" si="19"/>
        <v>1.0818181818181818</v>
      </c>
      <c r="AC133" s="176">
        <v>800</v>
      </c>
      <c r="AD133" s="865">
        <f t="shared" si="34"/>
        <v>29000</v>
      </c>
      <c r="AE133" s="866">
        <f t="shared" si="20"/>
        <v>609000</v>
      </c>
      <c r="AF133" s="867">
        <f t="shared" si="21"/>
        <v>0.13321875</v>
      </c>
      <c r="AG133" s="868">
        <f t="shared" si="22"/>
        <v>1.2150369318181817</v>
      </c>
      <c r="AH133" s="741"/>
    </row>
    <row r="134" spans="1:35" ht="19.5" customHeight="1">
      <c r="A134" s="852"/>
      <c r="B134" s="769">
        <f t="shared" si="12"/>
        <v>175</v>
      </c>
      <c r="C134" s="679"/>
      <c r="D134" s="853">
        <f t="shared" si="13"/>
        <v>0.21875</v>
      </c>
      <c r="E134" s="679"/>
      <c r="F134" s="853">
        <f t="shared" si="14"/>
        <v>0.25000000000000006</v>
      </c>
      <c r="G134" s="680">
        <f t="shared" si="15"/>
        <v>0.1</v>
      </c>
      <c r="H134" s="854"/>
      <c r="I134" s="853">
        <f t="shared" si="16"/>
        <v>0.25800000000000001</v>
      </c>
      <c r="J134" s="855">
        <f t="shared" si="17"/>
        <v>0.8267500000000001</v>
      </c>
      <c r="L134" s="795"/>
      <c r="M134" s="863">
        <f t="shared" si="23"/>
        <v>170</v>
      </c>
      <c r="N134" s="651"/>
      <c r="O134" s="176">
        <f t="shared" si="24"/>
        <v>21</v>
      </c>
      <c r="P134" s="796"/>
      <c r="Q134" s="784">
        <f t="shared" si="35"/>
        <v>38440</v>
      </c>
      <c r="R134" s="651"/>
      <c r="S134" s="797">
        <f t="shared" si="26"/>
        <v>807240</v>
      </c>
      <c r="T134" s="786"/>
      <c r="U134" s="857">
        <f t="shared" si="27"/>
        <v>0.4748470588235294</v>
      </c>
      <c r="V134" s="798"/>
      <c r="W134" s="795"/>
      <c r="X134" s="864">
        <f t="shared" si="28"/>
        <v>170</v>
      </c>
      <c r="Y134" s="176">
        <f t="shared" si="29"/>
        <v>21</v>
      </c>
      <c r="Z134" s="865">
        <f t="shared" si="33"/>
        <v>85000</v>
      </c>
      <c r="AA134" s="866">
        <f t="shared" si="18"/>
        <v>1785000</v>
      </c>
      <c r="AB134" s="857">
        <f t="shared" si="19"/>
        <v>1.05</v>
      </c>
      <c r="AC134" s="176">
        <v>800</v>
      </c>
      <c r="AD134" s="865">
        <f t="shared" si="34"/>
        <v>29000</v>
      </c>
      <c r="AE134" s="866">
        <f t="shared" si="20"/>
        <v>609000</v>
      </c>
      <c r="AF134" s="867">
        <f t="shared" si="21"/>
        <v>0.13321875</v>
      </c>
      <c r="AG134" s="868">
        <f t="shared" si="22"/>
        <v>1.18321875</v>
      </c>
    </row>
    <row r="135" spans="1:35" ht="19.5" customHeight="1">
      <c r="A135" s="852"/>
      <c r="B135" s="769">
        <f t="shared" si="12"/>
        <v>180</v>
      </c>
      <c r="C135" s="679"/>
      <c r="D135" s="853">
        <f t="shared" si="13"/>
        <v>0.21875</v>
      </c>
      <c r="E135" s="679"/>
      <c r="F135" s="853">
        <f t="shared" si="14"/>
        <v>0.25000000000000006</v>
      </c>
      <c r="G135" s="680">
        <f t="shared" si="15"/>
        <v>0.1</v>
      </c>
      <c r="H135" s="854"/>
      <c r="I135" s="853">
        <f t="shared" si="16"/>
        <v>0.25800000000000001</v>
      </c>
      <c r="J135" s="855">
        <f>(D135+F135+G135+I135)</f>
        <v>0.8267500000000001</v>
      </c>
      <c r="L135" s="795"/>
      <c r="M135" s="863">
        <f t="shared" si="23"/>
        <v>175</v>
      </c>
      <c r="N135" s="651"/>
      <c r="O135" s="176">
        <f t="shared" si="24"/>
        <v>21</v>
      </c>
      <c r="P135" s="796"/>
      <c r="Q135" s="784">
        <f t="shared" si="35"/>
        <v>38440</v>
      </c>
      <c r="R135" s="651"/>
      <c r="S135" s="797">
        <f t="shared" si="26"/>
        <v>807240</v>
      </c>
      <c r="T135" s="786"/>
      <c r="U135" s="857">
        <f t="shared" si="27"/>
        <v>0.46128000000000002</v>
      </c>
      <c r="V135" s="798"/>
      <c r="W135" s="795"/>
      <c r="X135" s="864">
        <f t="shared" si="28"/>
        <v>175</v>
      </c>
      <c r="Y135" s="176">
        <f t="shared" si="29"/>
        <v>21</v>
      </c>
      <c r="Z135" s="865">
        <f t="shared" si="33"/>
        <v>85000</v>
      </c>
      <c r="AA135" s="866">
        <f t="shared" si="18"/>
        <v>1785000</v>
      </c>
      <c r="AB135" s="857">
        <f t="shared" si="19"/>
        <v>1.02</v>
      </c>
      <c r="AC135" s="176">
        <v>800</v>
      </c>
      <c r="AD135" s="865">
        <f t="shared" si="34"/>
        <v>29000</v>
      </c>
      <c r="AE135" s="866">
        <f t="shared" si="20"/>
        <v>609000</v>
      </c>
      <c r="AF135" s="867">
        <f t="shared" si="21"/>
        <v>0.13321875</v>
      </c>
      <c r="AG135" s="868">
        <f t="shared" si="22"/>
        <v>1.15321875</v>
      </c>
      <c r="AH135" s="821"/>
    </row>
    <row r="136" spans="1:35" ht="19.5" customHeight="1">
      <c r="A136" s="852"/>
      <c r="B136" s="769">
        <f t="shared" si="12"/>
        <v>185</v>
      </c>
      <c r="C136" s="679"/>
      <c r="D136" s="853">
        <f t="shared" si="13"/>
        <v>0.21875</v>
      </c>
      <c r="E136" s="679"/>
      <c r="F136" s="853">
        <f t="shared" si="14"/>
        <v>0.25000000000000006</v>
      </c>
      <c r="G136" s="680">
        <f t="shared" si="15"/>
        <v>0.1</v>
      </c>
      <c r="H136" s="854"/>
      <c r="I136" s="853">
        <f t="shared" si="16"/>
        <v>0.25800000000000001</v>
      </c>
      <c r="J136" s="855">
        <f>(D136+F136+G136+I136)</f>
        <v>0.8267500000000001</v>
      </c>
      <c r="L136" s="795"/>
      <c r="M136" s="863">
        <f t="shared" si="23"/>
        <v>180</v>
      </c>
      <c r="N136" s="651"/>
      <c r="O136" s="176">
        <f t="shared" si="24"/>
        <v>21</v>
      </c>
      <c r="P136" s="796"/>
      <c r="Q136" s="784">
        <f t="shared" si="35"/>
        <v>38440</v>
      </c>
      <c r="R136" s="651"/>
      <c r="S136" s="797">
        <f>(O136*Q136)</f>
        <v>807240</v>
      </c>
      <c r="T136" s="786"/>
      <c r="U136" s="857">
        <f>(S136*100)/(M136*1000000)</f>
        <v>0.44846666666666668</v>
      </c>
      <c r="V136" s="798"/>
      <c r="W136" s="795"/>
      <c r="X136" s="864">
        <f t="shared" si="28"/>
        <v>180</v>
      </c>
      <c r="Y136" s="176">
        <f t="shared" si="29"/>
        <v>21</v>
      </c>
      <c r="Z136" s="865">
        <f t="shared" si="33"/>
        <v>85000</v>
      </c>
      <c r="AA136" s="866">
        <f>(Y136*Z136)</f>
        <v>1785000</v>
      </c>
      <c r="AB136" s="857">
        <f>(AA136*100)/(X136*1000000)</f>
        <v>0.9916666666666667</v>
      </c>
      <c r="AC136" s="176">
        <v>800</v>
      </c>
      <c r="AD136" s="865">
        <f t="shared" si="34"/>
        <v>29000</v>
      </c>
      <c r="AE136" s="866">
        <f>(Y136*AD136)</f>
        <v>609000</v>
      </c>
      <c r="AF136" s="867">
        <f>(AE136*100)/(AC136*1000000)*(Y136/12)</f>
        <v>0.13321875</v>
      </c>
      <c r="AG136" s="868">
        <f>AB136+AF136</f>
        <v>1.1248854166666666</v>
      </c>
      <c r="AH136" s="821"/>
    </row>
    <row r="137" spans="1:35" ht="19.5" customHeight="1">
      <c r="A137" s="852"/>
      <c r="B137" s="769">
        <f t="shared" si="12"/>
        <v>190</v>
      </c>
      <c r="C137" s="679"/>
      <c r="D137" s="853">
        <f t="shared" si="13"/>
        <v>0.21875</v>
      </c>
      <c r="E137" s="679"/>
      <c r="F137" s="853">
        <f t="shared" si="14"/>
        <v>0.25000000000000006</v>
      </c>
      <c r="G137" s="680">
        <f t="shared" si="15"/>
        <v>0.1</v>
      </c>
      <c r="H137" s="854"/>
      <c r="I137" s="853">
        <f t="shared" si="16"/>
        <v>0.25800000000000001</v>
      </c>
      <c r="J137" s="855">
        <f>(D137+F137+G137+I137)</f>
        <v>0.8267500000000001</v>
      </c>
      <c r="L137" s="869"/>
      <c r="M137" s="863">
        <f t="shared" si="23"/>
        <v>185</v>
      </c>
      <c r="N137" s="651"/>
      <c r="O137" s="176">
        <f t="shared" si="24"/>
        <v>21</v>
      </c>
      <c r="P137" s="796"/>
      <c r="Q137" s="784">
        <f t="shared" si="35"/>
        <v>38440</v>
      </c>
      <c r="R137" s="651"/>
      <c r="S137" s="797">
        <f>(O137*Q137)</f>
        <v>807240</v>
      </c>
      <c r="T137" s="786"/>
      <c r="U137" s="857">
        <f>(S137*100)/(M137*1000000)</f>
        <v>0.43634594594594595</v>
      </c>
      <c r="V137" s="798"/>
      <c r="W137" s="869"/>
      <c r="X137" s="864">
        <f t="shared" si="28"/>
        <v>185</v>
      </c>
      <c r="Y137" s="176">
        <f t="shared" si="29"/>
        <v>21</v>
      </c>
      <c r="Z137" s="865">
        <f t="shared" si="33"/>
        <v>85000</v>
      </c>
      <c r="AA137" s="866">
        <f>(Y137*Z137)</f>
        <v>1785000</v>
      </c>
      <c r="AB137" s="857">
        <f>(AA137*100)/(X137*1000000)</f>
        <v>0.96486486486486489</v>
      </c>
      <c r="AC137" s="176">
        <v>800</v>
      </c>
      <c r="AD137" s="865">
        <f t="shared" si="34"/>
        <v>29000</v>
      </c>
      <c r="AE137" s="866">
        <f>(Y137*AD137)</f>
        <v>609000</v>
      </c>
      <c r="AF137" s="867">
        <f>(AE137*100)/(AC137*1000000)*(Y137/12)</f>
        <v>0.13321875</v>
      </c>
      <c r="AG137" s="868">
        <f>AB137+AF137</f>
        <v>1.0980836148648649</v>
      </c>
      <c r="AH137" s="821"/>
    </row>
    <row r="138" spans="1:35" ht="19.5" customHeight="1">
      <c r="A138" s="852"/>
      <c r="B138" s="769">
        <f t="shared" si="12"/>
        <v>195</v>
      </c>
      <c r="C138" s="679"/>
      <c r="D138" s="853">
        <f t="shared" si="13"/>
        <v>0.21875</v>
      </c>
      <c r="E138" s="679"/>
      <c r="F138" s="853">
        <f t="shared" si="14"/>
        <v>0.25000000000000006</v>
      </c>
      <c r="G138" s="680">
        <f t="shared" si="15"/>
        <v>0.1</v>
      </c>
      <c r="H138" s="854"/>
      <c r="I138" s="853">
        <f t="shared" si="16"/>
        <v>0.25800000000000001</v>
      </c>
      <c r="J138" s="855">
        <f>(D138+F138+G138+I138)</f>
        <v>0.8267500000000001</v>
      </c>
      <c r="L138" s="869"/>
      <c r="M138" s="863">
        <f t="shared" si="23"/>
        <v>190</v>
      </c>
      <c r="N138" s="651"/>
      <c r="O138" s="176">
        <f t="shared" si="24"/>
        <v>21</v>
      </c>
      <c r="P138" s="796"/>
      <c r="Q138" s="784">
        <f t="shared" si="35"/>
        <v>38440</v>
      </c>
      <c r="R138" s="651"/>
      <c r="S138" s="797">
        <f>(O138*Q138)</f>
        <v>807240</v>
      </c>
      <c r="T138" s="786"/>
      <c r="U138" s="857">
        <f>(S138*100)/(M138*1000000)</f>
        <v>0.42486315789473683</v>
      </c>
      <c r="V138" s="798"/>
      <c r="W138" s="869"/>
      <c r="X138" s="864">
        <f t="shared" si="28"/>
        <v>190</v>
      </c>
      <c r="Y138" s="176">
        <f t="shared" si="29"/>
        <v>21</v>
      </c>
      <c r="Z138" s="865">
        <f t="shared" si="33"/>
        <v>85000</v>
      </c>
      <c r="AA138" s="866">
        <f>(Y138*Z138)</f>
        <v>1785000</v>
      </c>
      <c r="AB138" s="857">
        <f>(AA138*100)/(X138*1000000)</f>
        <v>0.93947368421052635</v>
      </c>
      <c r="AC138" s="176">
        <v>800</v>
      </c>
      <c r="AD138" s="865">
        <f t="shared" si="34"/>
        <v>29000</v>
      </c>
      <c r="AE138" s="866">
        <f>(Y138*AD138)</f>
        <v>609000</v>
      </c>
      <c r="AF138" s="867">
        <f>(AE138*100)/(AC138*1000000)*(Y138/12)</f>
        <v>0.13321875</v>
      </c>
      <c r="AG138" s="868">
        <f>AB138+AF138</f>
        <v>1.0726924342105264</v>
      </c>
      <c r="AH138" s="821"/>
    </row>
    <row r="139" spans="1:35" ht="19.5" customHeight="1">
      <c r="A139" s="870" t="s">
        <v>808</v>
      </c>
      <c r="B139" s="738">
        <f>B47</f>
        <v>200</v>
      </c>
      <c r="C139" s="684"/>
      <c r="D139" s="871">
        <f t="shared" si="13"/>
        <v>0.21875</v>
      </c>
      <c r="E139" s="684"/>
      <c r="F139" s="871">
        <f t="shared" si="14"/>
        <v>0.25000000000000006</v>
      </c>
      <c r="G139" s="685">
        <f t="shared" si="15"/>
        <v>0.1</v>
      </c>
      <c r="H139" s="872"/>
      <c r="I139" s="871">
        <f t="shared" si="16"/>
        <v>0.25800000000000001</v>
      </c>
      <c r="J139" s="873">
        <f>(D139+F139+G139+I139)</f>
        <v>0.8267500000000001</v>
      </c>
      <c r="L139" s="795"/>
      <c r="M139" s="863">
        <f t="shared" si="23"/>
        <v>195</v>
      </c>
      <c r="N139" s="651"/>
      <c r="O139" s="176">
        <f t="shared" si="24"/>
        <v>21</v>
      </c>
      <c r="P139" s="796"/>
      <c r="Q139" s="784">
        <f t="shared" si="35"/>
        <v>38440</v>
      </c>
      <c r="R139" s="651"/>
      <c r="S139" s="797">
        <f>(O139*Q139)</f>
        <v>807240</v>
      </c>
      <c r="T139" s="786"/>
      <c r="U139" s="857">
        <f>(S139*100)/(M139*1000000)</f>
        <v>0.41396923076923076</v>
      </c>
      <c r="V139" s="798"/>
      <c r="W139" s="869"/>
      <c r="X139" s="864">
        <f t="shared" si="28"/>
        <v>195</v>
      </c>
      <c r="Y139" s="176">
        <f t="shared" si="29"/>
        <v>21</v>
      </c>
      <c r="Z139" s="865">
        <f t="shared" si="33"/>
        <v>85000</v>
      </c>
      <c r="AA139" s="866">
        <f>(Y139*Z139)</f>
        <v>1785000</v>
      </c>
      <c r="AB139" s="857">
        <f>(AA139*100)/(X139*1000000)</f>
        <v>0.91538461538461535</v>
      </c>
      <c r="AC139" s="176">
        <v>800</v>
      </c>
      <c r="AD139" s="865">
        <f t="shared" si="34"/>
        <v>29000</v>
      </c>
      <c r="AE139" s="866">
        <f>(Y139*AD139)</f>
        <v>609000</v>
      </c>
      <c r="AF139" s="867">
        <f>(AE139*100)/(AC139*1000000)*(Y139/12)</f>
        <v>0.13321875</v>
      </c>
      <c r="AG139" s="868">
        <f>AB139+AF139</f>
        <v>1.0486033653846154</v>
      </c>
      <c r="AH139" s="821"/>
    </row>
    <row r="140" spans="1:35" ht="19.5" customHeight="1">
      <c r="A140" s="206" t="s">
        <v>713</v>
      </c>
      <c r="B140" s="206"/>
      <c r="C140" s="206"/>
      <c r="D140" s="206"/>
      <c r="E140" s="206"/>
      <c r="F140" s="206"/>
      <c r="G140" s="206"/>
      <c r="H140" s="206"/>
      <c r="I140" s="206"/>
      <c r="J140" s="206"/>
      <c r="L140" s="808" t="s">
        <v>808</v>
      </c>
      <c r="M140" s="874">
        <f t="shared" si="23"/>
        <v>200</v>
      </c>
      <c r="N140" s="810"/>
      <c r="O140" s="662">
        <f t="shared" si="24"/>
        <v>21</v>
      </c>
      <c r="P140" s="811"/>
      <c r="Q140" s="812">
        <f t="shared" si="35"/>
        <v>38440</v>
      </c>
      <c r="R140" s="811"/>
      <c r="S140" s="813">
        <f>(O140*Q140)</f>
        <v>807240</v>
      </c>
      <c r="T140" s="814"/>
      <c r="U140" s="875">
        <f>(S140*100)/(M140*1000000)</f>
        <v>0.40361999999999998</v>
      </c>
      <c r="V140" s="815"/>
      <c r="W140" s="808" t="s">
        <v>808</v>
      </c>
      <c r="X140" s="876">
        <f t="shared" si="28"/>
        <v>200</v>
      </c>
      <c r="Y140" s="662">
        <f t="shared" si="29"/>
        <v>21</v>
      </c>
      <c r="Z140" s="877">
        <f t="shared" si="33"/>
        <v>85000</v>
      </c>
      <c r="AA140" s="878">
        <f>(Y140*Z140)</f>
        <v>1785000</v>
      </c>
      <c r="AB140" s="875">
        <f>(AA140*100)/(X140*1000000)</f>
        <v>0.89249999999999996</v>
      </c>
      <c r="AC140" s="662">
        <v>800</v>
      </c>
      <c r="AD140" s="877">
        <f t="shared" si="34"/>
        <v>29000</v>
      </c>
      <c r="AE140" s="878">
        <f>(Y140*AD140)</f>
        <v>609000</v>
      </c>
      <c r="AF140" s="879">
        <f>(AE140*100)/(AC140*1000000)*(Y140/12)</f>
        <v>0.13321875</v>
      </c>
      <c r="AG140" s="880">
        <f>AB140+AF140</f>
        <v>1.02571875</v>
      </c>
      <c r="AH140" s="821"/>
    </row>
    <row r="141" spans="1:35" ht="19.5" customHeight="1">
      <c r="A141" s="206" t="s">
        <v>713</v>
      </c>
      <c r="B141" s="206"/>
      <c r="C141" s="206"/>
      <c r="D141" s="206"/>
      <c r="E141" s="206"/>
      <c r="F141" s="206"/>
      <c r="G141" s="206"/>
      <c r="H141" s="206"/>
      <c r="I141" s="206"/>
      <c r="J141" s="206"/>
      <c r="M141" s="733"/>
      <c r="N141" s="733"/>
      <c r="O141" s="733"/>
      <c r="P141" s="733"/>
      <c r="Q141" s="733"/>
      <c r="AH141" s="821"/>
    </row>
    <row r="142" spans="1:35" ht="19.5" customHeight="1">
      <c r="A142" s="206" t="s">
        <v>713</v>
      </c>
      <c r="B142" s="206"/>
      <c r="C142" s="206"/>
      <c r="D142" s="206"/>
      <c r="E142" s="206"/>
      <c r="F142" s="206"/>
      <c r="G142" s="206"/>
      <c r="H142" s="206"/>
      <c r="I142" s="206"/>
      <c r="J142" s="206"/>
      <c r="M142" s="733"/>
      <c r="N142" s="733"/>
      <c r="O142" s="733"/>
      <c r="P142" s="733"/>
      <c r="Q142" s="733"/>
      <c r="AH142" s="821"/>
    </row>
    <row r="143" spans="1:35" ht="19.5" customHeight="1">
      <c r="A143" s="206" t="s">
        <v>713</v>
      </c>
      <c r="B143" s="206"/>
      <c r="C143" s="206"/>
      <c r="D143" s="206"/>
      <c r="E143" s="206"/>
      <c r="F143" s="206"/>
      <c r="G143" s="206"/>
      <c r="H143" s="206"/>
      <c r="I143" s="206"/>
      <c r="J143" s="206"/>
      <c r="M143" s="733"/>
      <c r="N143" s="733"/>
      <c r="O143" s="733"/>
      <c r="P143" s="733"/>
      <c r="Q143" s="733"/>
      <c r="AH143" s="821"/>
    </row>
    <row r="144" spans="1:35" ht="19.5" customHeight="1">
      <c r="A144" s="206" t="s">
        <v>713</v>
      </c>
      <c r="B144" s="206"/>
      <c r="C144" s="206"/>
      <c r="D144" s="206"/>
      <c r="E144" s="206"/>
      <c r="F144" s="206"/>
      <c r="G144" s="206"/>
      <c r="H144" s="206"/>
      <c r="I144" s="206"/>
      <c r="J144" s="206"/>
      <c r="M144" s="733"/>
      <c r="N144" s="733"/>
      <c r="O144" s="733"/>
      <c r="P144" s="733"/>
      <c r="Q144" s="733"/>
      <c r="AH144" s="821"/>
    </row>
    <row r="145" spans="1:34" ht="19.5" customHeight="1">
      <c r="A145" s="206" t="s">
        <v>713</v>
      </c>
      <c r="B145" s="206"/>
      <c r="C145" s="206"/>
      <c r="D145" s="206"/>
      <c r="E145" s="206"/>
      <c r="F145" s="206"/>
      <c r="G145" s="206"/>
      <c r="H145" s="206"/>
      <c r="I145" s="206"/>
      <c r="J145" s="206"/>
      <c r="M145" s="733"/>
      <c r="N145" s="733"/>
      <c r="O145" s="733"/>
      <c r="P145" s="733"/>
      <c r="Q145" s="733"/>
      <c r="AH145" s="821"/>
    </row>
    <row r="146" spans="1:34" ht="19.5" customHeight="1">
      <c r="A146" s="206" t="s">
        <v>713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M146" s="733"/>
      <c r="N146" s="733"/>
      <c r="O146" s="733"/>
      <c r="P146" s="733"/>
      <c r="Q146" s="733"/>
      <c r="AH146" s="821"/>
    </row>
    <row r="147" spans="1:34" ht="19.5" customHeight="1">
      <c r="A147" s="206" t="s">
        <v>713</v>
      </c>
      <c r="B147" s="206"/>
      <c r="C147" s="206"/>
      <c r="D147" s="206"/>
      <c r="E147" s="206"/>
      <c r="F147" s="206"/>
      <c r="G147" s="206"/>
      <c r="H147" s="206"/>
      <c r="I147" s="206"/>
      <c r="J147" s="206"/>
      <c r="M147" s="733"/>
      <c r="N147" s="733"/>
      <c r="O147" s="733"/>
      <c r="P147" s="733"/>
      <c r="Q147" s="733"/>
      <c r="AH147" s="821"/>
    </row>
    <row r="148" spans="1:34" ht="19.5" customHeight="1">
      <c r="A148" s="206" t="s">
        <v>713</v>
      </c>
      <c r="B148" s="206"/>
      <c r="C148" s="206"/>
      <c r="D148" s="206"/>
      <c r="E148" s="206"/>
      <c r="F148" s="206"/>
      <c r="G148" s="206"/>
      <c r="H148" s="206"/>
      <c r="I148" s="206"/>
      <c r="J148" s="206"/>
      <c r="M148" s="733"/>
      <c r="N148" s="733"/>
      <c r="O148" s="733"/>
      <c r="P148" s="733"/>
      <c r="Q148" s="733"/>
      <c r="AH148" s="821"/>
    </row>
    <row r="149" spans="1:34" ht="19.5" customHeight="1">
      <c r="A149" s="206" t="s">
        <v>713</v>
      </c>
      <c r="B149" s="206"/>
      <c r="C149" s="206"/>
      <c r="D149" s="206"/>
      <c r="E149" s="206"/>
      <c r="F149" s="206"/>
      <c r="G149" s="206"/>
      <c r="H149" s="206"/>
      <c r="I149" s="206"/>
      <c r="J149" s="206"/>
      <c r="M149" s="733"/>
      <c r="N149" s="733"/>
      <c r="O149" s="733"/>
      <c r="P149" s="733"/>
      <c r="Q149" s="733"/>
      <c r="AH149" s="821"/>
    </row>
    <row r="150" spans="1:34" ht="19.5" customHeight="1">
      <c r="A150" s="206" t="s">
        <v>713</v>
      </c>
      <c r="B150" s="206"/>
      <c r="C150" s="206"/>
      <c r="D150" s="206"/>
      <c r="E150" s="206"/>
      <c r="F150" s="206"/>
      <c r="G150" s="206"/>
      <c r="H150" s="206"/>
      <c r="I150" s="206"/>
      <c r="J150" s="206"/>
      <c r="M150" s="733"/>
      <c r="N150" s="733"/>
      <c r="O150" s="733"/>
      <c r="P150" s="733"/>
      <c r="Q150" s="733"/>
      <c r="AH150" s="821"/>
    </row>
    <row r="151" spans="1:34" ht="19.5" customHeight="1">
      <c r="A151" s="206" t="s">
        <v>713</v>
      </c>
      <c r="B151" s="206"/>
      <c r="C151" s="206"/>
      <c r="D151" s="206"/>
      <c r="E151" s="206"/>
      <c r="F151" s="206"/>
      <c r="G151" s="206"/>
      <c r="H151" s="206"/>
      <c r="I151" s="206"/>
      <c r="J151" s="206"/>
      <c r="M151" s="733"/>
      <c r="N151" s="733"/>
      <c r="O151" s="733"/>
      <c r="P151" s="733"/>
      <c r="Q151" s="733"/>
      <c r="AH151" s="821"/>
    </row>
    <row r="152" spans="1:34" ht="19.5" customHeight="1">
      <c r="A152" s="206" t="s">
        <v>713</v>
      </c>
      <c r="B152" s="206"/>
      <c r="C152" s="206"/>
      <c r="D152" s="206"/>
      <c r="E152" s="206"/>
      <c r="F152" s="206"/>
      <c r="G152" s="206"/>
      <c r="H152" s="206"/>
      <c r="I152" s="206"/>
      <c r="J152" s="206"/>
      <c r="M152" s="733"/>
      <c r="N152" s="733"/>
      <c r="O152" s="733"/>
      <c r="P152" s="733"/>
      <c r="Q152" s="733"/>
      <c r="AH152" s="822"/>
    </row>
    <row r="153" spans="1:34" ht="19.5" customHeight="1">
      <c r="A153" s="206" t="s">
        <v>713</v>
      </c>
      <c r="B153" s="206"/>
      <c r="C153" s="206"/>
      <c r="D153" s="206"/>
      <c r="E153" s="206"/>
      <c r="F153" s="206"/>
      <c r="G153" s="206"/>
      <c r="H153" s="206"/>
      <c r="I153" s="206"/>
      <c r="J153" s="206"/>
      <c r="M153" s="733"/>
      <c r="N153" s="733"/>
      <c r="O153" s="733"/>
      <c r="P153" s="733"/>
      <c r="Q153" s="733"/>
    </row>
    <row r="154" spans="1:34" ht="19.5" customHeight="1">
      <c r="A154" s="206" t="s">
        <v>713</v>
      </c>
      <c r="B154" s="206"/>
      <c r="C154" s="206"/>
      <c r="D154" s="206"/>
      <c r="E154" s="206"/>
      <c r="F154" s="206"/>
      <c r="G154" s="206"/>
      <c r="H154" s="206"/>
      <c r="I154" s="206"/>
      <c r="J154" s="206"/>
      <c r="M154" s="733"/>
      <c r="N154" s="733"/>
      <c r="O154" s="733"/>
      <c r="P154" s="733"/>
      <c r="Q154" s="733"/>
      <c r="AH154" s="821"/>
    </row>
    <row r="155" spans="1:34" ht="19.5" customHeight="1">
      <c r="A155" s="206" t="s">
        <v>713</v>
      </c>
      <c r="B155" s="206"/>
      <c r="C155" s="206"/>
      <c r="D155" s="206"/>
      <c r="E155" s="206"/>
      <c r="F155" s="206"/>
      <c r="G155" s="206"/>
      <c r="H155" s="206"/>
      <c r="I155" s="206"/>
      <c r="J155" s="206"/>
      <c r="AH155" s="821"/>
    </row>
    <row r="156" spans="1:34" ht="19.5" customHeight="1">
      <c r="A156" s="206" t="s">
        <v>713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AH156" s="821"/>
    </row>
    <row r="157" spans="1:34" ht="19.5" customHeight="1">
      <c r="A157" s="206" t="s">
        <v>713</v>
      </c>
      <c r="B157" s="206"/>
      <c r="C157" s="206"/>
      <c r="D157" s="206"/>
      <c r="E157" s="206"/>
      <c r="F157" s="206"/>
      <c r="G157" s="206"/>
      <c r="H157" s="206"/>
      <c r="I157" s="206"/>
      <c r="J157" s="206"/>
      <c r="AH157" s="821"/>
    </row>
    <row r="158" spans="1:34" ht="19.5" customHeight="1">
      <c r="A158" s="206" t="s">
        <v>713</v>
      </c>
      <c r="B158" s="206"/>
      <c r="C158" s="206"/>
      <c r="D158" s="206"/>
      <c r="E158" s="206"/>
      <c r="F158" s="206"/>
      <c r="G158" s="206"/>
      <c r="H158" s="206"/>
      <c r="I158" s="206"/>
      <c r="J158" s="206"/>
      <c r="AH158" s="821"/>
    </row>
    <row r="159" spans="1:34" ht="19.5" customHeight="1">
      <c r="A159" s="206" t="s">
        <v>713</v>
      </c>
      <c r="B159" s="206"/>
      <c r="C159" s="206"/>
      <c r="D159" s="206"/>
      <c r="E159" s="206"/>
      <c r="F159" s="206"/>
      <c r="G159" s="206"/>
      <c r="H159" s="206"/>
      <c r="I159" s="206"/>
      <c r="J159" s="206"/>
      <c r="AH159" s="821"/>
    </row>
    <row r="160" spans="1:34" ht="19.5" customHeight="1">
      <c r="A160" s="206" t="s">
        <v>713</v>
      </c>
      <c r="B160" s="206"/>
      <c r="C160" s="206"/>
      <c r="D160" s="206"/>
      <c r="E160" s="206"/>
      <c r="F160" s="206"/>
      <c r="G160" s="206"/>
      <c r="H160" s="206"/>
      <c r="I160" s="206"/>
      <c r="J160" s="206"/>
      <c r="AH160" s="821"/>
    </row>
    <row r="161" spans="1:34" ht="19.5" customHeight="1">
      <c r="A161" s="206" t="s">
        <v>713</v>
      </c>
      <c r="B161" s="206"/>
      <c r="C161" s="206"/>
      <c r="D161" s="206"/>
      <c r="E161" s="206"/>
      <c r="F161" s="206"/>
      <c r="G161" s="206"/>
      <c r="H161" s="206"/>
      <c r="I161" s="206"/>
      <c r="J161" s="206"/>
      <c r="AH161" s="822"/>
    </row>
    <row r="162" spans="1:34" ht="19.5" customHeight="1">
      <c r="A162" s="206" t="s">
        <v>713</v>
      </c>
      <c r="B162" s="206"/>
      <c r="C162" s="206"/>
      <c r="D162" s="206"/>
      <c r="E162" s="206"/>
      <c r="F162" s="206"/>
      <c r="G162" s="206"/>
      <c r="H162" s="206"/>
      <c r="I162" s="206"/>
      <c r="J162" s="206"/>
    </row>
    <row r="163" spans="1:34" ht="19.5" customHeight="1">
      <c r="A163" s="206" t="s">
        <v>713</v>
      </c>
      <c r="B163" s="206"/>
      <c r="C163" s="206"/>
      <c r="D163" s="206"/>
      <c r="E163" s="206"/>
      <c r="F163" s="206"/>
      <c r="G163" s="206"/>
      <c r="H163" s="206"/>
      <c r="I163" s="206"/>
      <c r="J163" s="206"/>
    </row>
    <row r="164" spans="1:34" ht="19.5" customHeight="1">
      <c r="A164" s="206" t="s">
        <v>713</v>
      </c>
      <c r="B164" s="206"/>
      <c r="C164" s="206"/>
      <c r="D164" s="206"/>
      <c r="E164" s="206"/>
      <c r="F164" s="206"/>
      <c r="G164" s="206"/>
      <c r="H164" s="206"/>
      <c r="I164" s="206"/>
      <c r="J164" s="206"/>
    </row>
    <row r="165" spans="1:34" ht="19.5" customHeight="1">
      <c r="A165" s="206" t="s">
        <v>713</v>
      </c>
      <c r="B165" s="206"/>
      <c r="C165" s="206"/>
      <c r="D165" s="206"/>
      <c r="E165" s="206"/>
      <c r="F165" s="206"/>
      <c r="G165" s="206"/>
      <c r="H165" s="206"/>
      <c r="I165" s="206"/>
      <c r="J165" s="206"/>
    </row>
    <row r="166" spans="1:34" ht="19.5" customHeight="1">
      <c r="A166" s="206" t="s">
        <v>713</v>
      </c>
      <c r="B166" s="206"/>
      <c r="C166" s="206"/>
      <c r="D166" s="206"/>
      <c r="E166" s="206"/>
      <c r="F166" s="206"/>
      <c r="G166" s="206"/>
      <c r="H166" s="206"/>
      <c r="I166" s="206"/>
      <c r="J166" s="206"/>
    </row>
    <row r="167" spans="1:34" ht="19.5" customHeight="1">
      <c r="A167" s="206" t="s">
        <v>713</v>
      </c>
      <c r="B167" s="206"/>
      <c r="C167" s="206"/>
      <c r="D167" s="206"/>
      <c r="E167" s="206"/>
      <c r="F167" s="206"/>
      <c r="G167" s="206"/>
      <c r="H167" s="206"/>
      <c r="I167" s="206"/>
      <c r="J167" s="206"/>
    </row>
    <row r="168" spans="1:34" ht="19.5" customHeight="1">
      <c r="A168" s="206" t="s">
        <v>713</v>
      </c>
      <c r="B168" s="206"/>
      <c r="C168" s="206"/>
      <c r="D168" s="206"/>
      <c r="E168" s="206"/>
      <c r="F168" s="206"/>
      <c r="G168" s="206"/>
      <c r="H168" s="206"/>
      <c r="I168" s="206"/>
      <c r="J168" s="206"/>
    </row>
    <row r="169" spans="1:34" ht="19.5" customHeight="1">
      <c r="A169" s="206" t="s">
        <v>713</v>
      </c>
      <c r="B169" s="206"/>
      <c r="C169" s="206"/>
      <c r="D169" s="206"/>
      <c r="E169" s="206"/>
      <c r="F169" s="206"/>
      <c r="G169" s="206"/>
      <c r="H169" s="206"/>
      <c r="I169" s="206"/>
      <c r="J169" s="206"/>
    </row>
    <row r="170" spans="1:34" ht="19.5" customHeight="1">
      <c r="A170" s="206" t="s">
        <v>713</v>
      </c>
      <c r="B170" s="206"/>
      <c r="C170" s="206"/>
      <c r="D170" s="206"/>
      <c r="E170" s="206"/>
      <c r="F170" s="206"/>
      <c r="G170" s="206"/>
      <c r="H170" s="206"/>
      <c r="I170" s="206"/>
      <c r="J170" s="206"/>
    </row>
    <row r="171" spans="1:34" ht="19.5" customHeight="1">
      <c r="A171" s="206" t="s">
        <v>713</v>
      </c>
      <c r="B171" s="206"/>
      <c r="C171" s="206"/>
      <c r="D171" s="206"/>
      <c r="E171" s="206"/>
      <c r="F171" s="206"/>
      <c r="G171" s="206"/>
      <c r="H171" s="206"/>
      <c r="I171" s="206"/>
      <c r="J171" s="206"/>
    </row>
    <row r="172" spans="1:34" ht="19.5" customHeight="1">
      <c r="A172" s="206" t="s">
        <v>713</v>
      </c>
      <c r="B172" s="206"/>
      <c r="C172" s="206"/>
      <c r="D172" s="206"/>
      <c r="E172" s="206"/>
      <c r="F172" s="206"/>
      <c r="G172" s="206"/>
      <c r="H172" s="206"/>
      <c r="I172" s="206"/>
      <c r="J172" s="206"/>
    </row>
    <row r="173" spans="1:34" ht="19.5" customHeight="1">
      <c r="A173" s="206" t="s">
        <v>713</v>
      </c>
      <c r="B173" s="206"/>
      <c r="C173" s="206"/>
      <c r="D173" s="206"/>
      <c r="E173" s="206"/>
      <c r="F173" s="206"/>
      <c r="G173" s="206"/>
      <c r="H173" s="206"/>
      <c r="I173" s="206"/>
      <c r="J173" s="206"/>
      <c r="M173" s="83"/>
      <c r="N173" s="83"/>
      <c r="O173" s="83"/>
      <c r="P173" s="83"/>
      <c r="Q173" s="83"/>
      <c r="R173" s="83"/>
      <c r="S173" s="83"/>
      <c r="T173" s="83"/>
      <c r="U173" s="83"/>
      <c r="V173" s="83"/>
    </row>
    <row r="174" spans="1:34" ht="19.5" customHeight="1"/>
    <row r="175" spans="1:34" ht="19.5" customHeight="1">
      <c r="A175" s="206"/>
      <c r="B175" s="206"/>
      <c r="C175" s="206"/>
      <c r="D175" s="206"/>
      <c r="E175" s="206"/>
      <c r="F175" s="206"/>
      <c r="G175" s="206"/>
      <c r="H175" s="206"/>
      <c r="I175" s="206"/>
      <c r="J175" s="206"/>
    </row>
    <row r="176" spans="1:34" ht="19.5" customHeight="1">
      <c r="B176" s="733"/>
      <c r="C176" s="733"/>
    </row>
    <row r="177" spans="1:11" ht="19.5" customHeight="1"/>
    <row r="178" spans="1:11" ht="19.5" customHeight="1">
      <c r="A178" s="741"/>
      <c r="B178" s="741"/>
      <c r="C178" s="741"/>
      <c r="D178" s="741"/>
      <c r="F178" s="741"/>
      <c r="G178" s="741"/>
      <c r="H178" s="741"/>
      <c r="I178" s="741"/>
      <c r="J178" s="1560"/>
      <c r="K178" s="1560"/>
    </row>
    <row r="179" spans="1:11" ht="19.5" customHeight="1">
      <c r="F179" s="741"/>
      <c r="G179" s="741"/>
      <c r="H179" s="741"/>
      <c r="I179" s="741"/>
      <c r="J179" s="1560"/>
      <c r="K179" s="1560"/>
    </row>
    <row r="180" spans="1:11" ht="19.5" customHeight="1">
      <c r="A180" s="823"/>
      <c r="F180" s="741"/>
      <c r="G180" s="741"/>
    </row>
    <row r="181" spans="1:11" ht="19.5" customHeight="1">
      <c r="A181" s="741"/>
      <c r="F181" s="741"/>
      <c r="G181" s="741"/>
      <c r="I181" s="824"/>
      <c r="K181" s="824"/>
    </row>
    <row r="182" spans="1:11" ht="19.5" customHeight="1">
      <c r="A182" s="741"/>
      <c r="F182" s="741"/>
      <c r="G182" s="741"/>
      <c r="I182" s="824"/>
      <c r="K182" s="824"/>
    </row>
    <row r="183" spans="1:11" ht="19.5" customHeight="1">
      <c r="A183" s="741"/>
      <c r="F183" s="741"/>
      <c r="G183" s="825"/>
      <c r="I183" s="824"/>
      <c r="K183" s="824"/>
    </row>
    <row r="184" spans="1:11" ht="19.5" customHeight="1">
      <c r="A184" s="741"/>
      <c r="F184" s="741"/>
      <c r="G184" s="741"/>
      <c r="I184" s="824"/>
      <c r="K184" s="824"/>
    </row>
    <row r="185" spans="1:11" ht="19.5" customHeight="1">
      <c r="A185" s="823"/>
      <c r="B185" s="733"/>
      <c r="F185" s="741"/>
      <c r="G185" s="741"/>
      <c r="I185" s="824"/>
      <c r="K185" s="824"/>
    </row>
    <row r="186" spans="1:11" ht="19.5" customHeight="1">
      <c r="A186" s="741"/>
      <c r="F186" s="741"/>
      <c r="G186" s="741"/>
      <c r="I186" s="824"/>
      <c r="K186" s="824"/>
    </row>
    <row r="187" spans="1:11" ht="19.5" customHeight="1">
      <c r="A187" s="741"/>
      <c r="F187" s="741"/>
      <c r="G187" s="741"/>
      <c r="I187" s="824"/>
      <c r="K187" s="824"/>
    </row>
    <row r="188" spans="1:11" ht="19.5" customHeight="1">
      <c r="A188" s="741"/>
      <c r="F188" s="741"/>
      <c r="G188" s="741"/>
      <c r="I188" s="824"/>
      <c r="K188" s="824"/>
    </row>
    <row r="189" spans="1:11" ht="19.5" customHeight="1">
      <c r="A189" s="741"/>
      <c r="F189" s="741"/>
      <c r="G189" s="741"/>
      <c r="I189" s="824"/>
      <c r="K189" s="824"/>
    </row>
    <row r="190" spans="1:11" ht="19.5" customHeight="1">
      <c r="A190" s="741"/>
      <c r="F190" s="741"/>
      <c r="G190" s="741"/>
      <c r="I190" s="824"/>
      <c r="K190" s="824"/>
    </row>
    <row r="191" spans="1:11" ht="19.5" customHeight="1">
      <c r="A191" s="823"/>
      <c r="B191" s="733"/>
      <c r="C191" s="733"/>
      <c r="D191" s="733"/>
      <c r="E191" s="733"/>
      <c r="F191" s="741"/>
      <c r="G191" s="741"/>
      <c r="I191" s="824"/>
      <c r="K191" s="826"/>
    </row>
    <row r="192" spans="1:11" ht="19.5" customHeight="1">
      <c r="A192" s="741"/>
      <c r="F192" s="741"/>
      <c r="G192" s="741"/>
      <c r="I192" s="827"/>
      <c r="K192" s="827"/>
    </row>
    <row r="193" spans="1:11" ht="19.5" customHeight="1">
      <c r="A193" s="741"/>
      <c r="F193" s="741"/>
      <c r="G193" s="741"/>
      <c r="I193" s="824"/>
      <c r="K193" s="824"/>
    </row>
    <row r="194" spans="1:11" ht="19.5" customHeight="1">
      <c r="A194" s="741"/>
      <c r="F194" s="741"/>
      <c r="G194" s="741"/>
      <c r="I194" s="824"/>
      <c r="K194" s="824"/>
    </row>
    <row r="195" spans="1:11" ht="19.5" customHeight="1">
      <c r="A195" s="741"/>
      <c r="F195" s="741"/>
      <c r="G195" s="741"/>
      <c r="I195" s="824"/>
      <c r="K195" s="824"/>
    </row>
    <row r="196" spans="1:11" ht="19.5" customHeight="1">
      <c r="A196" s="741"/>
      <c r="F196" s="741"/>
      <c r="G196" s="741"/>
      <c r="I196" s="824"/>
      <c r="K196" s="824"/>
    </row>
    <row r="197" spans="1:11" ht="19.5" customHeight="1">
      <c r="A197" s="741"/>
      <c r="F197" s="741"/>
      <c r="G197" s="741"/>
      <c r="I197" s="824"/>
      <c r="K197" s="824"/>
    </row>
    <row r="198" spans="1:11" ht="19.5" customHeight="1">
      <c r="A198" s="823"/>
      <c r="B198" s="823"/>
      <c r="C198" s="823"/>
      <c r="D198" s="823"/>
      <c r="E198" s="823"/>
      <c r="F198" s="823"/>
      <c r="G198" s="823"/>
      <c r="H198" s="823"/>
      <c r="I198" s="823"/>
      <c r="K198" s="822"/>
    </row>
    <row r="199" spans="1:11" ht="19.5" customHeight="1">
      <c r="A199" s="823"/>
      <c r="B199" s="733"/>
      <c r="C199" s="733"/>
      <c r="E199" s="733"/>
      <c r="F199" s="741"/>
      <c r="G199" s="741"/>
      <c r="I199" s="824"/>
      <c r="K199" s="824"/>
    </row>
    <row r="200" spans="1:11" ht="19.5" customHeight="1">
      <c r="A200" s="741"/>
      <c r="F200" s="741"/>
      <c r="G200" s="741"/>
      <c r="I200" s="824"/>
      <c r="K200" s="824"/>
    </row>
    <row r="201" spans="1:11" ht="19.5" customHeight="1">
      <c r="A201" s="741"/>
      <c r="F201" s="741"/>
      <c r="G201" s="741"/>
      <c r="I201" s="824"/>
      <c r="K201" s="824"/>
    </row>
    <row r="202" spans="1:11" ht="19.5" customHeight="1">
      <c r="A202" s="741"/>
      <c r="F202" s="741"/>
      <c r="G202" s="741"/>
      <c r="I202" s="824"/>
      <c r="K202" s="824"/>
    </row>
    <row r="203" spans="1:11" ht="19.5" customHeight="1">
      <c r="A203" s="741"/>
      <c r="F203" s="741"/>
      <c r="G203" s="741"/>
      <c r="I203" s="824"/>
      <c r="K203" s="824"/>
    </row>
    <row r="204" spans="1:11" ht="19.5" customHeight="1">
      <c r="A204" s="741"/>
      <c r="F204" s="741"/>
      <c r="G204" s="741"/>
      <c r="I204" s="824"/>
      <c r="K204" s="824"/>
    </row>
    <row r="205" spans="1:11" ht="19.5" customHeight="1">
      <c r="A205" s="741"/>
      <c r="F205" s="741"/>
      <c r="G205" s="741"/>
      <c r="I205" s="824"/>
      <c r="K205" s="824"/>
    </row>
    <row r="206" spans="1:11" ht="19.5" customHeight="1">
      <c r="A206" s="741"/>
      <c r="F206" s="741"/>
      <c r="G206" s="741"/>
      <c r="I206" s="824"/>
      <c r="K206" s="824"/>
    </row>
    <row r="207" spans="1:11" ht="19.5" customHeight="1">
      <c r="K207" s="822"/>
    </row>
    <row r="208" spans="1:11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</sheetData>
  <mergeCells count="124">
    <mergeCell ref="AH1:AN1"/>
    <mergeCell ref="A2:J2"/>
    <mergeCell ref="W4:W5"/>
    <mergeCell ref="X4:AA5"/>
    <mergeCell ref="AB4:AB5"/>
    <mergeCell ref="L5:L6"/>
    <mergeCell ref="M5:P6"/>
    <mergeCell ref="AD4:AE4"/>
    <mergeCell ref="A1:J1"/>
    <mergeCell ref="L1:V1"/>
    <mergeCell ref="A7:B7"/>
    <mergeCell ref="C7:D7"/>
    <mergeCell ref="F7:G7"/>
    <mergeCell ref="A6:B6"/>
    <mergeCell ref="F6:G6"/>
    <mergeCell ref="W1:AG1"/>
    <mergeCell ref="AF4:AG4"/>
    <mergeCell ref="AC4:AC5"/>
    <mergeCell ref="U5:V5"/>
    <mergeCell ref="AF5:AG5"/>
    <mergeCell ref="AD5:AE5"/>
    <mergeCell ref="W13:AE13"/>
    <mergeCell ref="Q5:Q6"/>
    <mergeCell ref="H6:J6"/>
    <mergeCell ref="S5:T5"/>
    <mergeCell ref="S6:T6"/>
    <mergeCell ref="R5:R6"/>
    <mergeCell ref="U6:V6"/>
    <mergeCell ref="H7:J7"/>
    <mergeCell ref="C6:D6"/>
    <mergeCell ref="L17:T17"/>
    <mergeCell ref="W22:AE22"/>
    <mergeCell ref="S24:T24"/>
    <mergeCell ref="U24:V24"/>
    <mergeCell ref="R24:R25"/>
    <mergeCell ref="S25:T25"/>
    <mergeCell ref="U25:V25"/>
    <mergeCell ref="L24:L25"/>
    <mergeCell ref="M24:P25"/>
    <mergeCell ref="Q24:Q25"/>
    <mergeCell ref="AF25:AG25"/>
    <mergeCell ref="AF26:AG26"/>
    <mergeCell ref="W34:AE34"/>
    <mergeCell ref="AC25:AC26"/>
    <mergeCell ref="AD25:AE25"/>
    <mergeCell ref="W25:W26"/>
    <mergeCell ref="X25:AA26"/>
    <mergeCell ref="AB25:AB26"/>
    <mergeCell ref="AD26:AE26"/>
    <mergeCell ref="AH48:AN48"/>
    <mergeCell ref="AH50:AN50"/>
    <mergeCell ref="L51:L52"/>
    <mergeCell ref="M51:P52"/>
    <mergeCell ref="Q51:Q52"/>
    <mergeCell ref="R51:R52"/>
    <mergeCell ref="S51:T51"/>
    <mergeCell ref="AD52:AE52"/>
    <mergeCell ref="X51:AA52"/>
    <mergeCell ref="S52:T52"/>
    <mergeCell ref="A48:J48"/>
    <mergeCell ref="L48:V48"/>
    <mergeCell ref="W48:AG48"/>
    <mergeCell ref="L36:T36"/>
    <mergeCell ref="W43:AE43"/>
    <mergeCell ref="AF52:AG52"/>
    <mergeCell ref="AB51:AB52"/>
    <mergeCell ref="AC51:AC52"/>
    <mergeCell ref="AD51:AE51"/>
    <mergeCell ref="AF51:AG51"/>
    <mergeCell ref="R70:R71"/>
    <mergeCell ref="S70:T70"/>
    <mergeCell ref="U70:V70"/>
    <mergeCell ref="S71:T71"/>
    <mergeCell ref="U51:V51"/>
    <mergeCell ref="W51:W52"/>
    <mergeCell ref="U52:V52"/>
    <mergeCell ref="W59:AE59"/>
    <mergeCell ref="L63:T63"/>
    <mergeCell ref="W68:AE68"/>
    <mergeCell ref="AC71:AC72"/>
    <mergeCell ref="AD71:AE71"/>
    <mergeCell ref="AF71:AG71"/>
    <mergeCell ref="AD72:AE72"/>
    <mergeCell ref="AF72:AG72"/>
    <mergeCell ref="U71:V71"/>
    <mergeCell ref="W71:W72"/>
    <mergeCell ref="X71:AA72"/>
    <mergeCell ref="AB71:AB72"/>
    <mergeCell ref="W97:AG97"/>
    <mergeCell ref="A98:B98"/>
    <mergeCell ref="C98:D98"/>
    <mergeCell ref="E98:F98"/>
    <mergeCell ref="H98:I98"/>
    <mergeCell ref="L98:N98"/>
    <mergeCell ref="P98:Q98"/>
    <mergeCell ref="R98:S98"/>
    <mergeCell ref="W80:AE80"/>
    <mergeCell ref="L82:T82"/>
    <mergeCell ref="W89:AE89"/>
    <mergeCell ref="A95:J95"/>
    <mergeCell ref="L95:V95"/>
    <mergeCell ref="W95:AG95"/>
    <mergeCell ref="L70:L71"/>
    <mergeCell ref="M70:P71"/>
    <mergeCell ref="Q70:Q71"/>
    <mergeCell ref="A99:B99"/>
    <mergeCell ref="C99:D99"/>
    <mergeCell ref="E99:F99"/>
    <mergeCell ref="H99:I99"/>
    <mergeCell ref="L99:N99"/>
    <mergeCell ref="P99:Q99"/>
    <mergeCell ref="R99:S99"/>
    <mergeCell ref="T99:V99"/>
    <mergeCell ref="A97:J97"/>
    <mergeCell ref="L97:V97"/>
    <mergeCell ref="W100:X100"/>
    <mergeCell ref="J178:K178"/>
    <mergeCell ref="J179:K179"/>
    <mergeCell ref="L100:N100"/>
    <mergeCell ref="P100:Q100"/>
    <mergeCell ref="R100:S100"/>
    <mergeCell ref="T100:V100"/>
    <mergeCell ref="T98:V98"/>
    <mergeCell ref="W98:X98"/>
  </mergeCells>
  <phoneticPr fontId="78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J96"/>
  <sheetViews>
    <sheetView workbookViewId="0">
      <selection sqref="A1:J1"/>
    </sheetView>
  </sheetViews>
  <sheetFormatPr defaultRowHeight="21"/>
  <cols>
    <col min="1" max="1" width="4.33203125" customWidth="1"/>
    <col min="2" max="2" width="9" customWidth="1"/>
    <col min="3" max="6" width="12.5" customWidth="1"/>
    <col min="7" max="7" width="19.5" customWidth="1"/>
    <col min="10" max="10" width="11.33203125" customWidth="1"/>
  </cols>
  <sheetData>
    <row r="1" spans="1:10">
      <c r="A1" s="1544" t="s">
        <v>938</v>
      </c>
      <c r="B1" s="1544"/>
      <c r="C1" s="1544"/>
      <c r="D1" s="1544"/>
      <c r="E1" s="1544"/>
      <c r="F1" s="1544"/>
      <c r="G1" s="1544"/>
      <c r="H1" s="1544"/>
      <c r="I1" s="1544"/>
      <c r="J1" s="1544"/>
    </row>
    <row r="2" spans="1:10" ht="23.25">
      <c r="A2" s="1605" t="s">
        <v>939</v>
      </c>
      <c r="B2" s="1605"/>
      <c r="C2" s="1605"/>
      <c r="D2" s="1605"/>
      <c r="E2" s="1605"/>
      <c r="F2" s="1605"/>
      <c r="G2" s="1605"/>
      <c r="H2" s="1605"/>
      <c r="I2" s="1605"/>
      <c r="J2" s="1605"/>
    </row>
    <row r="3" spans="1:10" ht="23.25">
      <c r="A3" s="229"/>
      <c r="B3" s="229" t="s">
        <v>792</v>
      </c>
      <c r="C3" s="687"/>
      <c r="D3" s="229" t="e">
        <f>'F(Bridge)'!I3</f>
        <v>#REF!</v>
      </c>
      <c r="E3" s="229" t="s">
        <v>793</v>
      </c>
      <c r="F3" s="687"/>
      <c r="G3" s="229" t="s">
        <v>941</v>
      </c>
      <c r="H3" s="229" t="e">
        <f>'F(Bridge)'!D3</f>
        <v>#REF!</v>
      </c>
      <c r="I3" s="229" t="s">
        <v>707</v>
      </c>
    </row>
    <row r="4" spans="1:10" ht="23.25">
      <c r="A4" s="229"/>
      <c r="B4" s="229" t="s">
        <v>943</v>
      </c>
      <c r="C4" s="229"/>
      <c r="D4" s="229">
        <v>3</v>
      </c>
      <c r="E4" s="229" t="s">
        <v>957</v>
      </c>
      <c r="F4" s="687"/>
      <c r="G4" s="229" t="s">
        <v>945</v>
      </c>
      <c r="H4" s="229" t="e">
        <f>'F(Bridge)'!D4</f>
        <v>#REF!</v>
      </c>
      <c r="I4" s="229" t="s">
        <v>707</v>
      </c>
    </row>
    <row r="5" spans="1:10" ht="21.75">
      <c r="A5" s="229"/>
      <c r="B5" s="113" t="s">
        <v>946</v>
      </c>
      <c r="C5" s="688" t="s">
        <v>458</v>
      </c>
      <c r="D5" s="229"/>
      <c r="E5" s="229"/>
      <c r="F5" s="229"/>
      <c r="G5" s="229"/>
    </row>
    <row r="6" spans="1:10" ht="16.5" customHeight="1">
      <c r="A6" s="1606" t="s">
        <v>948</v>
      </c>
      <c r="B6" s="1607"/>
      <c r="C6" s="689" t="s">
        <v>949</v>
      </c>
      <c r="D6" s="689" t="s">
        <v>950</v>
      </c>
      <c r="E6" s="689" t="s">
        <v>951</v>
      </c>
      <c r="F6" s="689" t="s">
        <v>952</v>
      </c>
      <c r="G6" s="689" t="s">
        <v>953</v>
      </c>
      <c r="H6" s="1608" t="s">
        <v>1120</v>
      </c>
      <c r="I6" s="1582"/>
      <c r="J6" s="1583"/>
    </row>
    <row r="7" spans="1:10" ht="16.5" customHeight="1">
      <c r="A7" s="1612"/>
      <c r="B7" s="1613"/>
      <c r="C7" s="690"/>
      <c r="D7" s="690" t="s">
        <v>954</v>
      </c>
      <c r="E7" s="690" t="s">
        <v>955</v>
      </c>
      <c r="F7" s="690" t="s">
        <v>792</v>
      </c>
      <c r="G7" s="690" t="s">
        <v>956</v>
      </c>
      <c r="H7" s="1609"/>
      <c r="I7" s="1610"/>
      <c r="J7" s="1611"/>
    </row>
    <row r="8" spans="1:10" ht="16.5" customHeight="1">
      <c r="A8" s="1614" t="s">
        <v>802</v>
      </c>
      <c r="B8" s="1615"/>
      <c r="C8" s="691" t="s">
        <v>957</v>
      </c>
      <c r="D8" s="691" t="s">
        <v>791</v>
      </c>
      <c r="E8" s="691" t="s">
        <v>791</v>
      </c>
      <c r="F8" s="691" t="s">
        <v>793</v>
      </c>
      <c r="G8" s="691" t="s">
        <v>791</v>
      </c>
      <c r="H8" s="1584"/>
      <c r="I8" s="1585"/>
      <c r="J8" s="1586"/>
    </row>
    <row r="9" spans="1:10" ht="16.5" customHeight="1">
      <c r="A9" s="655" t="s">
        <v>807</v>
      </c>
      <c r="B9" s="681">
        <f>'F(Bridge)'!B10</f>
        <v>5</v>
      </c>
      <c r="C9" s="221">
        <f>'อำนวยการ(Bridge)'!E8</f>
        <v>6</v>
      </c>
      <c r="D9" s="692" t="e">
        <f>$H$3</f>
        <v>#REF!</v>
      </c>
      <c r="E9" s="692" t="e">
        <f>$H$4</f>
        <v>#REF!</v>
      </c>
      <c r="F9" s="221" t="e">
        <f>$D$3</f>
        <v>#REF!</v>
      </c>
      <c r="G9" s="693" t="e">
        <f>-F9/12*(E9/100+(C9+$D$4-1)*D9/100-(D9+E9)/100*(C9+1)/2-($D$4-1))</f>
        <v>#REF!</v>
      </c>
      <c r="J9" s="125"/>
    </row>
    <row r="10" spans="1:10" ht="16.5" customHeight="1">
      <c r="A10" s="659"/>
      <c r="B10" s="682">
        <f>'F(Bridge)'!B11</f>
        <v>10</v>
      </c>
      <c r="C10" s="223">
        <f>'อำนวยการ(Bridge)'!E9</f>
        <v>9</v>
      </c>
      <c r="D10" s="694" t="e">
        <f>$H$3</f>
        <v>#REF!</v>
      </c>
      <c r="E10" s="694" t="e">
        <f>$H$4</f>
        <v>#REF!</v>
      </c>
      <c r="F10" s="223" t="e">
        <f>$D$3</f>
        <v>#REF!</v>
      </c>
      <c r="G10" s="695" t="e">
        <f>-F10/12*(E10/100+(C10+$D$4-1)*D10/100-(D10+E10)/100*(C10+1)/2-($D$4-1))</f>
        <v>#REF!</v>
      </c>
      <c r="H10" s="696" t="s">
        <v>958</v>
      </c>
      <c r="J10" s="132"/>
    </row>
    <row r="11" spans="1:10" ht="16.5" customHeight="1">
      <c r="A11" s="659"/>
      <c r="B11" s="682">
        <f>'F(Bridge)'!B12</f>
        <v>15</v>
      </c>
      <c r="C11" s="223">
        <f>'อำนวยการ(Bridge)'!E10</f>
        <v>12</v>
      </c>
      <c r="D11" s="694" t="e">
        <f t="shared" ref="D11:D48" si="0">$H$3</f>
        <v>#REF!</v>
      </c>
      <c r="E11" s="694" t="e">
        <f t="shared" ref="E11:E48" si="1">$H$4</f>
        <v>#REF!</v>
      </c>
      <c r="F11" s="223" t="e">
        <f t="shared" ref="F11:F47" si="2">$D$3</f>
        <v>#REF!</v>
      </c>
      <c r="G11" s="695" t="e">
        <f t="shared" ref="G11:G48" si="3">-F11/12*(E11/100+(C11+($D$4-1))*D11/100-(D11+E11)/100*(C11+1)/2-($D$4-1))</f>
        <v>#REF!</v>
      </c>
      <c r="H11" s="133" t="s">
        <v>459</v>
      </c>
      <c r="I11" s="134" t="s">
        <v>960</v>
      </c>
      <c r="J11" s="697"/>
    </row>
    <row r="12" spans="1:10" ht="16.5" customHeight="1">
      <c r="A12" s="659"/>
      <c r="B12" s="682">
        <f>'F(Bridge)'!B13</f>
        <v>20</v>
      </c>
      <c r="C12" s="223">
        <f>'อำนวยการ(Bridge)'!E11</f>
        <v>15</v>
      </c>
      <c r="D12" s="694" t="e">
        <f t="shared" si="0"/>
        <v>#REF!</v>
      </c>
      <c r="E12" s="694" t="e">
        <f t="shared" si="1"/>
        <v>#REF!</v>
      </c>
      <c r="F12" s="223" t="e">
        <f t="shared" si="2"/>
        <v>#REF!</v>
      </c>
      <c r="G12" s="695" t="e">
        <f t="shared" si="3"/>
        <v>#REF!</v>
      </c>
      <c r="H12" s="133" t="s">
        <v>961</v>
      </c>
      <c r="I12" s="134" t="s">
        <v>962</v>
      </c>
      <c r="J12" s="132"/>
    </row>
    <row r="13" spans="1:10" ht="16.5" customHeight="1">
      <c r="A13" s="659"/>
      <c r="B13" s="682">
        <f>'F(Bridge)'!B14</f>
        <v>25</v>
      </c>
      <c r="C13" s="223">
        <f>'อำนวยการ(Bridge)'!E12</f>
        <v>15</v>
      </c>
      <c r="D13" s="694" t="e">
        <f t="shared" si="0"/>
        <v>#REF!</v>
      </c>
      <c r="E13" s="694" t="e">
        <f t="shared" si="1"/>
        <v>#REF!</v>
      </c>
      <c r="F13" s="223" t="e">
        <f t="shared" si="2"/>
        <v>#REF!</v>
      </c>
      <c r="G13" s="695" t="e">
        <f t="shared" si="3"/>
        <v>#REF!</v>
      </c>
      <c r="H13" s="133" t="s">
        <v>460</v>
      </c>
      <c r="I13" s="134" t="s">
        <v>964</v>
      </c>
      <c r="J13" s="132"/>
    </row>
    <row r="14" spans="1:10" ht="16.5" customHeight="1">
      <c r="A14" s="659"/>
      <c r="B14" s="682">
        <f>'F(Bridge)'!B15</f>
        <v>30</v>
      </c>
      <c r="C14" s="223">
        <f>'อำนวยการ(Bridge)'!E13</f>
        <v>18</v>
      </c>
      <c r="D14" s="694" t="e">
        <f t="shared" si="0"/>
        <v>#REF!</v>
      </c>
      <c r="E14" s="694" t="e">
        <f t="shared" si="1"/>
        <v>#REF!</v>
      </c>
      <c r="F14" s="223" t="e">
        <f t="shared" si="2"/>
        <v>#REF!</v>
      </c>
      <c r="G14" s="695" t="e">
        <f t="shared" si="3"/>
        <v>#REF!</v>
      </c>
      <c r="H14" s="133" t="s">
        <v>965</v>
      </c>
      <c r="I14" s="134" t="s">
        <v>966</v>
      </c>
      <c r="J14" s="132"/>
    </row>
    <row r="15" spans="1:10" ht="16.5" customHeight="1">
      <c r="A15" s="659"/>
      <c r="B15" s="682">
        <f>'F(Bridge)'!B16</f>
        <v>35</v>
      </c>
      <c r="C15" s="223">
        <f>'อำนวยการ(Bridge)'!E14</f>
        <v>19</v>
      </c>
      <c r="D15" s="694" t="e">
        <f t="shared" si="0"/>
        <v>#REF!</v>
      </c>
      <c r="E15" s="694" t="e">
        <f t="shared" si="1"/>
        <v>#REF!</v>
      </c>
      <c r="F15" s="223" t="e">
        <f t="shared" si="2"/>
        <v>#REF!</v>
      </c>
      <c r="G15" s="695" t="e">
        <f t="shared" si="3"/>
        <v>#REF!</v>
      </c>
      <c r="H15" s="133" t="s">
        <v>461</v>
      </c>
      <c r="I15" s="134" t="s">
        <v>968</v>
      </c>
      <c r="J15" s="132"/>
    </row>
    <row r="16" spans="1:10" ht="16.5" customHeight="1">
      <c r="A16" s="659"/>
      <c r="B16" s="682">
        <f>'F(Bridge)'!B17</f>
        <v>40</v>
      </c>
      <c r="C16" s="223">
        <f>'อำนวยการ(Bridge)'!E15</f>
        <v>19</v>
      </c>
      <c r="D16" s="694" t="e">
        <f t="shared" si="0"/>
        <v>#REF!</v>
      </c>
      <c r="E16" s="694" t="e">
        <f t="shared" si="1"/>
        <v>#REF!</v>
      </c>
      <c r="F16" s="223" t="e">
        <f t="shared" si="2"/>
        <v>#REF!</v>
      </c>
      <c r="G16" s="695" t="e">
        <f t="shared" si="3"/>
        <v>#REF!</v>
      </c>
      <c r="H16" s="133" t="s">
        <v>969</v>
      </c>
      <c r="I16" s="134" t="s">
        <v>970</v>
      </c>
      <c r="J16" s="132"/>
    </row>
    <row r="17" spans="1:10" ht="16.5" customHeight="1">
      <c r="A17" s="659"/>
      <c r="B17" s="682">
        <f>'F(Bridge)'!B18</f>
        <v>45</v>
      </c>
      <c r="C17" s="223">
        <f>'อำนวยการ(Bridge)'!E16</f>
        <v>19</v>
      </c>
      <c r="D17" s="694" t="e">
        <f t="shared" si="0"/>
        <v>#REF!</v>
      </c>
      <c r="E17" s="694" t="e">
        <f t="shared" si="1"/>
        <v>#REF!</v>
      </c>
      <c r="F17" s="223" t="e">
        <f t="shared" si="2"/>
        <v>#REF!</v>
      </c>
      <c r="G17" s="695" t="e">
        <f t="shared" si="3"/>
        <v>#REF!</v>
      </c>
      <c r="J17" s="132"/>
    </row>
    <row r="18" spans="1:10" ht="16.5" customHeight="1">
      <c r="A18" s="659"/>
      <c r="B18" s="682">
        <f>'F(Bridge)'!B19</f>
        <v>50</v>
      </c>
      <c r="C18" s="223">
        <f>'อำนวยการ(Bridge)'!E17</f>
        <v>19</v>
      </c>
      <c r="D18" s="694" t="e">
        <f t="shared" si="0"/>
        <v>#REF!</v>
      </c>
      <c r="E18" s="694" t="e">
        <f t="shared" si="1"/>
        <v>#REF!</v>
      </c>
      <c r="F18" s="223" t="e">
        <f t="shared" si="2"/>
        <v>#REF!</v>
      </c>
      <c r="G18" s="695" t="e">
        <f t="shared" si="3"/>
        <v>#REF!</v>
      </c>
      <c r="J18" s="132"/>
    </row>
    <row r="19" spans="1:10" ht="16.5" customHeight="1">
      <c r="A19" s="659"/>
      <c r="B19" s="682">
        <f>'F(Bridge)'!B20</f>
        <v>55</v>
      </c>
      <c r="C19" s="223">
        <f>'อำนวยการ(Bridge)'!E18</f>
        <v>19</v>
      </c>
      <c r="D19" s="694" t="e">
        <f t="shared" si="0"/>
        <v>#REF!</v>
      </c>
      <c r="E19" s="694" t="e">
        <f t="shared" si="1"/>
        <v>#REF!</v>
      </c>
      <c r="F19" s="223" t="e">
        <f t="shared" si="2"/>
        <v>#REF!</v>
      </c>
      <c r="G19" s="695" t="e">
        <f t="shared" si="3"/>
        <v>#REF!</v>
      </c>
      <c r="J19" s="132"/>
    </row>
    <row r="20" spans="1:10" ht="16.5" customHeight="1">
      <c r="A20" s="659"/>
      <c r="B20" s="682">
        <f>'F(Bridge)'!B21</f>
        <v>60</v>
      </c>
      <c r="C20" s="223">
        <f>'อำนวยการ(Bridge)'!E19</f>
        <v>19</v>
      </c>
      <c r="D20" s="694" t="e">
        <f t="shared" si="0"/>
        <v>#REF!</v>
      </c>
      <c r="E20" s="694" t="e">
        <f t="shared" si="1"/>
        <v>#REF!</v>
      </c>
      <c r="F20" s="223" t="e">
        <f t="shared" si="2"/>
        <v>#REF!</v>
      </c>
      <c r="G20" s="695" t="e">
        <f t="shared" si="3"/>
        <v>#REF!</v>
      </c>
      <c r="J20" s="132"/>
    </row>
    <row r="21" spans="1:10" ht="16.5" customHeight="1">
      <c r="A21" s="659"/>
      <c r="B21" s="682">
        <f>'F(Bridge)'!B22</f>
        <v>65</v>
      </c>
      <c r="C21" s="223">
        <f>'อำนวยการ(Bridge)'!E20</f>
        <v>21</v>
      </c>
      <c r="D21" s="694" t="e">
        <f t="shared" si="0"/>
        <v>#REF!</v>
      </c>
      <c r="E21" s="694" t="e">
        <f t="shared" si="1"/>
        <v>#REF!</v>
      </c>
      <c r="F21" s="223" t="e">
        <f t="shared" si="2"/>
        <v>#REF!</v>
      </c>
      <c r="G21" s="695" t="e">
        <f t="shared" si="3"/>
        <v>#REF!</v>
      </c>
      <c r="J21" s="132"/>
    </row>
    <row r="22" spans="1:10" ht="16.5" customHeight="1">
      <c r="A22" s="659"/>
      <c r="B22" s="682">
        <f>'F(Bridge)'!B23</f>
        <v>70</v>
      </c>
      <c r="C22" s="223">
        <f>'อำนวยการ(Bridge)'!E21</f>
        <v>21</v>
      </c>
      <c r="D22" s="694" t="e">
        <f t="shared" si="0"/>
        <v>#REF!</v>
      </c>
      <c r="E22" s="694" t="e">
        <f t="shared" si="1"/>
        <v>#REF!</v>
      </c>
      <c r="F22" s="223" t="e">
        <f t="shared" si="2"/>
        <v>#REF!</v>
      </c>
      <c r="G22" s="695" t="e">
        <f t="shared" si="3"/>
        <v>#REF!</v>
      </c>
      <c r="J22" s="132"/>
    </row>
    <row r="23" spans="1:10" ht="16.5" customHeight="1">
      <c r="A23" s="659"/>
      <c r="B23" s="682">
        <f>'F(Bridge)'!B24</f>
        <v>75</v>
      </c>
      <c r="C23" s="223">
        <f>'อำนวยการ(Bridge)'!E22</f>
        <v>21</v>
      </c>
      <c r="D23" s="694" t="e">
        <f t="shared" si="0"/>
        <v>#REF!</v>
      </c>
      <c r="E23" s="694" t="e">
        <f t="shared" si="1"/>
        <v>#REF!</v>
      </c>
      <c r="F23" s="223" t="e">
        <f t="shared" si="2"/>
        <v>#REF!</v>
      </c>
      <c r="G23" s="695" t="e">
        <f t="shared" si="3"/>
        <v>#REF!</v>
      </c>
      <c r="J23" s="132"/>
    </row>
    <row r="24" spans="1:10" ht="16.5" customHeight="1">
      <c r="A24" s="659"/>
      <c r="B24" s="682">
        <f>'F(Bridge)'!B25</f>
        <v>80</v>
      </c>
      <c r="C24" s="223">
        <f>'อำนวยการ(Bridge)'!E23</f>
        <v>21</v>
      </c>
      <c r="D24" s="694" t="e">
        <f t="shared" si="0"/>
        <v>#REF!</v>
      </c>
      <c r="E24" s="694" t="e">
        <f t="shared" si="1"/>
        <v>#REF!</v>
      </c>
      <c r="F24" s="223" t="e">
        <f t="shared" si="2"/>
        <v>#REF!</v>
      </c>
      <c r="G24" s="695" t="e">
        <f t="shared" si="3"/>
        <v>#REF!</v>
      </c>
      <c r="J24" s="132"/>
    </row>
    <row r="25" spans="1:10" ht="16.5" customHeight="1">
      <c r="A25" s="659"/>
      <c r="B25" s="682">
        <f>'F(Bridge)'!B26</f>
        <v>85</v>
      </c>
      <c r="C25" s="223">
        <f>'อำนวยการ(Bridge)'!E24</f>
        <v>21</v>
      </c>
      <c r="D25" s="694" t="e">
        <f t="shared" si="0"/>
        <v>#REF!</v>
      </c>
      <c r="E25" s="694" t="e">
        <f t="shared" si="1"/>
        <v>#REF!</v>
      </c>
      <c r="F25" s="223" t="e">
        <f t="shared" si="2"/>
        <v>#REF!</v>
      </c>
      <c r="G25" s="695" t="e">
        <f t="shared" si="3"/>
        <v>#REF!</v>
      </c>
      <c r="J25" s="132"/>
    </row>
    <row r="26" spans="1:10" ht="16.5" customHeight="1">
      <c r="A26" s="659"/>
      <c r="B26" s="682">
        <f>'F(Bridge)'!B27</f>
        <v>90</v>
      </c>
      <c r="C26" s="223">
        <f>'อำนวยการ(Bridge)'!E25</f>
        <v>21</v>
      </c>
      <c r="D26" s="694" t="e">
        <f t="shared" si="0"/>
        <v>#REF!</v>
      </c>
      <c r="E26" s="694" t="e">
        <f t="shared" si="1"/>
        <v>#REF!</v>
      </c>
      <c r="F26" s="223" t="e">
        <f t="shared" si="2"/>
        <v>#REF!</v>
      </c>
      <c r="G26" s="695" t="e">
        <f t="shared" si="3"/>
        <v>#REF!</v>
      </c>
      <c r="J26" s="132"/>
    </row>
    <row r="27" spans="1:10" ht="16.5" customHeight="1">
      <c r="A27" s="659"/>
      <c r="B27" s="682">
        <f>'F(Bridge)'!B28</f>
        <v>95</v>
      </c>
      <c r="C27" s="223">
        <f>'อำนวยการ(Bridge)'!E26</f>
        <v>21</v>
      </c>
      <c r="D27" s="694" t="e">
        <f t="shared" si="0"/>
        <v>#REF!</v>
      </c>
      <c r="E27" s="694" t="e">
        <f t="shared" si="1"/>
        <v>#REF!</v>
      </c>
      <c r="F27" s="223" t="e">
        <f t="shared" si="2"/>
        <v>#REF!</v>
      </c>
      <c r="G27" s="695" t="e">
        <f t="shared" si="3"/>
        <v>#REF!</v>
      </c>
      <c r="J27" s="132"/>
    </row>
    <row r="28" spans="1:10" ht="16.5" customHeight="1">
      <c r="A28" s="659"/>
      <c r="B28" s="682">
        <f>'F(Bridge)'!B29</f>
        <v>100</v>
      </c>
      <c r="C28" s="223">
        <f>'อำนวยการ(Bridge)'!E27</f>
        <v>21</v>
      </c>
      <c r="D28" s="694" t="e">
        <f t="shared" si="0"/>
        <v>#REF!</v>
      </c>
      <c r="E28" s="694" t="e">
        <f t="shared" si="1"/>
        <v>#REF!</v>
      </c>
      <c r="F28" s="223" t="e">
        <f t="shared" si="2"/>
        <v>#REF!</v>
      </c>
      <c r="G28" s="695" t="e">
        <f t="shared" si="3"/>
        <v>#REF!</v>
      </c>
      <c r="J28" s="132"/>
    </row>
    <row r="29" spans="1:10" ht="16.5" customHeight="1">
      <c r="A29" s="659"/>
      <c r="B29" s="682">
        <f>'F(Bridge)'!B30</f>
        <v>105</v>
      </c>
      <c r="C29" s="223">
        <f>'อำนวยการ(Bridge)'!E28</f>
        <v>21</v>
      </c>
      <c r="D29" s="694" t="e">
        <f t="shared" si="0"/>
        <v>#REF!</v>
      </c>
      <c r="E29" s="694" t="e">
        <f t="shared" si="1"/>
        <v>#REF!</v>
      </c>
      <c r="F29" s="223" t="e">
        <f t="shared" si="2"/>
        <v>#REF!</v>
      </c>
      <c r="G29" s="695" t="e">
        <f t="shared" si="3"/>
        <v>#REF!</v>
      </c>
      <c r="J29" s="132"/>
    </row>
    <row r="30" spans="1:10" ht="16.5" customHeight="1">
      <c r="A30" s="659"/>
      <c r="B30" s="682">
        <f>'F(Bridge)'!B31</f>
        <v>110</v>
      </c>
      <c r="C30" s="223">
        <f>'อำนวยการ(Bridge)'!E29</f>
        <v>21</v>
      </c>
      <c r="D30" s="694" t="e">
        <f t="shared" si="0"/>
        <v>#REF!</v>
      </c>
      <c r="E30" s="694" t="e">
        <f t="shared" si="1"/>
        <v>#REF!</v>
      </c>
      <c r="F30" s="223" t="e">
        <f t="shared" si="2"/>
        <v>#REF!</v>
      </c>
      <c r="G30" s="695" t="e">
        <f t="shared" si="3"/>
        <v>#REF!</v>
      </c>
      <c r="J30" s="132"/>
    </row>
    <row r="31" spans="1:10" ht="16.5" customHeight="1">
      <c r="A31" s="659"/>
      <c r="B31" s="682">
        <f>'F(Bridge)'!B32</f>
        <v>115</v>
      </c>
      <c r="C31" s="223">
        <f>'อำนวยการ(Bridge)'!E30</f>
        <v>21</v>
      </c>
      <c r="D31" s="694" t="e">
        <f t="shared" si="0"/>
        <v>#REF!</v>
      </c>
      <c r="E31" s="694" t="e">
        <f t="shared" si="1"/>
        <v>#REF!</v>
      </c>
      <c r="F31" s="223" t="e">
        <f t="shared" si="2"/>
        <v>#REF!</v>
      </c>
      <c r="G31" s="695" t="e">
        <f t="shared" si="3"/>
        <v>#REF!</v>
      </c>
      <c r="J31" s="132"/>
    </row>
    <row r="32" spans="1:10" ht="16.5" customHeight="1">
      <c r="A32" s="659"/>
      <c r="B32" s="682">
        <f>'F(Bridge)'!B33</f>
        <v>120</v>
      </c>
      <c r="C32" s="223">
        <f>'อำนวยการ(Bridge)'!E31</f>
        <v>21</v>
      </c>
      <c r="D32" s="694" t="e">
        <f t="shared" si="0"/>
        <v>#REF!</v>
      </c>
      <c r="E32" s="694" t="e">
        <f t="shared" si="1"/>
        <v>#REF!</v>
      </c>
      <c r="F32" s="223" t="e">
        <f t="shared" si="2"/>
        <v>#REF!</v>
      </c>
      <c r="G32" s="695" t="e">
        <f t="shared" si="3"/>
        <v>#REF!</v>
      </c>
      <c r="J32" s="132"/>
    </row>
    <row r="33" spans="1:10" ht="16.5" customHeight="1">
      <c r="A33" s="659"/>
      <c r="B33" s="682">
        <f>'F(Bridge)'!B34</f>
        <v>125</v>
      </c>
      <c r="C33" s="223">
        <f>'อำนวยการ(Bridge)'!E32</f>
        <v>21</v>
      </c>
      <c r="D33" s="694" t="e">
        <f t="shared" si="0"/>
        <v>#REF!</v>
      </c>
      <c r="E33" s="694" t="e">
        <f t="shared" si="1"/>
        <v>#REF!</v>
      </c>
      <c r="F33" s="223" t="e">
        <f t="shared" si="2"/>
        <v>#REF!</v>
      </c>
      <c r="G33" s="695" t="e">
        <f t="shared" si="3"/>
        <v>#REF!</v>
      </c>
      <c r="J33" s="132"/>
    </row>
    <row r="34" spans="1:10" ht="16.5" customHeight="1">
      <c r="A34" s="659"/>
      <c r="B34" s="682">
        <f>'F(Bridge)'!B35</f>
        <v>130</v>
      </c>
      <c r="C34" s="223">
        <f>'อำนวยการ(Bridge)'!E33</f>
        <v>21</v>
      </c>
      <c r="D34" s="694" t="e">
        <f t="shared" si="0"/>
        <v>#REF!</v>
      </c>
      <c r="E34" s="694" t="e">
        <f t="shared" si="1"/>
        <v>#REF!</v>
      </c>
      <c r="F34" s="223" t="e">
        <f t="shared" si="2"/>
        <v>#REF!</v>
      </c>
      <c r="G34" s="695" t="e">
        <f t="shared" si="3"/>
        <v>#REF!</v>
      </c>
      <c r="J34" s="132"/>
    </row>
    <row r="35" spans="1:10" ht="16.5" customHeight="1">
      <c r="A35" s="659"/>
      <c r="B35" s="682">
        <f>'F(Bridge)'!B36</f>
        <v>135</v>
      </c>
      <c r="C35" s="223">
        <f>'อำนวยการ(Bridge)'!E34</f>
        <v>21</v>
      </c>
      <c r="D35" s="694" t="e">
        <f t="shared" si="0"/>
        <v>#REF!</v>
      </c>
      <c r="E35" s="694" t="e">
        <f t="shared" si="1"/>
        <v>#REF!</v>
      </c>
      <c r="F35" s="223" t="e">
        <f t="shared" si="2"/>
        <v>#REF!</v>
      </c>
      <c r="G35" s="695" t="e">
        <f t="shared" si="3"/>
        <v>#REF!</v>
      </c>
      <c r="J35" s="132"/>
    </row>
    <row r="36" spans="1:10" ht="16.5" customHeight="1">
      <c r="A36" s="659"/>
      <c r="B36" s="682">
        <f>'F(Bridge)'!B37</f>
        <v>140</v>
      </c>
      <c r="C36" s="223">
        <f>'อำนวยการ(Bridge)'!E35</f>
        <v>21</v>
      </c>
      <c r="D36" s="694" t="e">
        <f t="shared" si="0"/>
        <v>#REF!</v>
      </c>
      <c r="E36" s="694" t="e">
        <f t="shared" si="1"/>
        <v>#REF!</v>
      </c>
      <c r="F36" s="223" t="e">
        <f t="shared" si="2"/>
        <v>#REF!</v>
      </c>
      <c r="G36" s="695" t="e">
        <f t="shared" si="3"/>
        <v>#REF!</v>
      </c>
      <c r="J36" s="132"/>
    </row>
    <row r="37" spans="1:10" ht="16.5" customHeight="1">
      <c r="A37" s="659"/>
      <c r="B37" s="682">
        <f>'F(Bridge)'!B38</f>
        <v>145</v>
      </c>
      <c r="C37" s="223">
        <f>'อำนวยการ(Bridge)'!E36</f>
        <v>21</v>
      </c>
      <c r="D37" s="694" t="e">
        <f t="shared" si="0"/>
        <v>#REF!</v>
      </c>
      <c r="E37" s="694" t="e">
        <f t="shared" si="1"/>
        <v>#REF!</v>
      </c>
      <c r="F37" s="223" t="e">
        <f t="shared" si="2"/>
        <v>#REF!</v>
      </c>
      <c r="G37" s="695" t="e">
        <f t="shared" si="3"/>
        <v>#REF!</v>
      </c>
      <c r="J37" s="132"/>
    </row>
    <row r="38" spans="1:10" ht="16.5" customHeight="1">
      <c r="A38" s="659"/>
      <c r="B38" s="682">
        <f>'F(Bridge)'!B39</f>
        <v>150</v>
      </c>
      <c r="C38" s="223">
        <f>'อำนวยการ(Bridge)'!E37</f>
        <v>21</v>
      </c>
      <c r="D38" s="694" t="e">
        <f t="shared" si="0"/>
        <v>#REF!</v>
      </c>
      <c r="E38" s="694" t="e">
        <f t="shared" si="1"/>
        <v>#REF!</v>
      </c>
      <c r="F38" s="223" t="e">
        <f t="shared" si="2"/>
        <v>#REF!</v>
      </c>
      <c r="G38" s="695" t="e">
        <f t="shared" si="3"/>
        <v>#REF!</v>
      </c>
      <c r="J38" s="132"/>
    </row>
    <row r="39" spans="1:10" ht="16.5" customHeight="1">
      <c r="A39" s="659"/>
      <c r="B39" s="682">
        <f>'F(Bridge)'!B40</f>
        <v>155</v>
      </c>
      <c r="C39" s="223">
        <f>'อำนวยการ(Bridge)'!E38</f>
        <v>21</v>
      </c>
      <c r="D39" s="694" t="e">
        <f t="shared" si="0"/>
        <v>#REF!</v>
      </c>
      <c r="E39" s="694" t="e">
        <f t="shared" si="1"/>
        <v>#REF!</v>
      </c>
      <c r="F39" s="223" t="e">
        <f t="shared" si="2"/>
        <v>#REF!</v>
      </c>
      <c r="G39" s="695" t="e">
        <f t="shared" si="3"/>
        <v>#REF!</v>
      </c>
      <c r="J39" s="132"/>
    </row>
    <row r="40" spans="1:10" ht="16.5" customHeight="1">
      <c r="A40" s="659"/>
      <c r="B40" s="682">
        <f>'F(Bridge)'!B41</f>
        <v>160</v>
      </c>
      <c r="C40" s="223">
        <f>'อำนวยการ(Bridge)'!E39</f>
        <v>21</v>
      </c>
      <c r="D40" s="694" t="e">
        <f t="shared" si="0"/>
        <v>#REF!</v>
      </c>
      <c r="E40" s="694" t="e">
        <f t="shared" si="1"/>
        <v>#REF!</v>
      </c>
      <c r="F40" s="223" t="e">
        <f t="shared" si="2"/>
        <v>#REF!</v>
      </c>
      <c r="G40" s="695" t="e">
        <f t="shared" si="3"/>
        <v>#REF!</v>
      </c>
      <c r="J40" s="132"/>
    </row>
    <row r="41" spans="1:10" ht="16.5" customHeight="1">
      <c r="A41" s="659"/>
      <c r="B41" s="682">
        <f>'F(Bridge)'!B42</f>
        <v>165</v>
      </c>
      <c r="C41" s="223">
        <f>'อำนวยการ(Bridge)'!E40</f>
        <v>21</v>
      </c>
      <c r="D41" s="694" t="e">
        <f t="shared" si="0"/>
        <v>#REF!</v>
      </c>
      <c r="E41" s="694" t="e">
        <f t="shared" si="1"/>
        <v>#REF!</v>
      </c>
      <c r="F41" s="223" t="e">
        <f t="shared" si="2"/>
        <v>#REF!</v>
      </c>
      <c r="G41" s="695" t="e">
        <f t="shared" si="3"/>
        <v>#REF!</v>
      </c>
      <c r="J41" s="132"/>
    </row>
    <row r="42" spans="1:10" ht="16.5" customHeight="1">
      <c r="A42" s="659"/>
      <c r="B42" s="682">
        <f>'F(Bridge)'!B43</f>
        <v>170</v>
      </c>
      <c r="C42" s="223">
        <f>'อำนวยการ(Bridge)'!E41</f>
        <v>21</v>
      </c>
      <c r="D42" s="694" t="e">
        <f t="shared" si="0"/>
        <v>#REF!</v>
      </c>
      <c r="E42" s="694" t="e">
        <f t="shared" si="1"/>
        <v>#REF!</v>
      </c>
      <c r="F42" s="223" t="e">
        <f t="shared" si="2"/>
        <v>#REF!</v>
      </c>
      <c r="G42" s="695" t="e">
        <f t="shared" si="3"/>
        <v>#REF!</v>
      </c>
      <c r="J42" s="132"/>
    </row>
    <row r="43" spans="1:10" ht="16.5" customHeight="1">
      <c r="A43" s="659"/>
      <c r="B43" s="682">
        <f>'F(Bridge)'!B44</f>
        <v>175</v>
      </c>
      <c r="C43" s="223">
        <f>'อำนวยการ(Bridge)'!E42</f>
        <v>21</v>
      </c>
      <c r="D43" s="694" t="e">
        <f t="shared" si="0"/>
        <v>#REF!</v>
      </c>
      <c r="E43" s="694" t="e">
        <f t="shared" si="1"/>
        <v>#REF!</v>
      </c>
      <c r="F43" s="223" t="e">
        <f t="shared" si="2"/>
        <v>#REF!</v>
      </c>
      <c r="G43" s="695" t="e">
        <f t="shared" si="3"/>
        <v>#REF!</v>
      </c>
      <c r="J43" s="132"/>
    </row>
    <row r="44" spans="1:10" ht="16.5" customHeight="1">
      <c r="A44" s="659"/>
      <c r="B44" s="682">
        <f>'F(Bridge)'!B45</f>
        <v>180</v>
      </c>
      <c r="C44" s="223">
        <f>'อำนวยการ(Bridge)'!E43</f>
        <v>21</v>
      </c>
      <c r="D44" s="694" t="e">
        <f t="shared" si="0"/>
        <v>#REF!</v>
      </c>
      <c r="E44" s="694" t="e">
        <f t="shared" si="1"/>
        <v>#REF!</v>
      </c>
      <c r="F44" s="223" t="e">
        <f t="shared" si="2"/>
        <v>#REF!</v>
      </c>
      <c r="G44" s="695" t="e">
        <f t="shared" si="3"/>
        <v>#REF!</v>
      </c>
      <c r="J44" s="132"/>
    </row>
    <row r="45" spans="1:10" ht="16.5" customHeight="1">
      <c r="A45" s="659"/>
      <c r="B45" s="682">
        <f>'F(Bridge)'!B46</f>
        <v>185</v>
      </c>
      <c r="C45" s="223">
        <f>'อำนวยการ(Bridge)'!E44</f>
        <v>21</v>
      </c>
      <c r="D45" s="694" t="e">
        <f t="shared" si="0"/>
        <v>#REF!</v>
      </c>
      <c r="E45" s="694" t="e">
        <f t="shared" si="1"/>
        <v>#REF!</v>
      </c>
      <c r="F45" s="223" t="e">
        <f t="shared" si="2"/>
        <v>#REF!</v>
      </c>
      <c r="G45" s="695" t="e">
        <f t="shared" si="3"/>
        <v>#REF!</v>
      </c>
      <c r="J45" s="132"/>
    </row>
    <row r="46" spans="1:10" ht="16.5" customHeight="1">
      <c r="A46" s="659"/>
      <c r="B46" s="682">
        <f>'F(Bridge)'!B47</f>
        <v>190</v>
      </c>
      <c r="C46" s="223">
        <f>'อำนวยการ(Bridge)'!E45</f>
        <v>21</v>
      </c>
      <c r="D46" s="694" t="e">
        <f t="shared" si="0"/>
        <v>#REF!</v>
      </c>
      <c r="E46" s="694" t="e">
        <f t="shared" si="1"/>
        <v>#REF!</v>
      </c>
      <c r="F46" s="223" t="e">
        <f t="shared" si="2"/>
        <v>#REF!</v>
      </c>
      <c r="G46" s="695" t="e">
        <f t="shared" si="3"/>
        <v>#REF!</v>
      </c>
      <c r="J46" s="132"/>
    </row>
    <row r="47" spans="1:10" ht="16.5" customHeight="1">
      <c r="A47" s="659"/>
      <c r="B47" s="682">
        <f>'F(Bridge)'!B48</f>
        <v>195</v>
      </c>
      <c r="C47" s="223">
        <f>'อำนวยการ(Bridge)'!E46</f>
        <v>21</v>
      </c>
      <c r="D47" s="694" t="e">
        <f t="shared" si="0"/>
        <v>#REF!</v>
      </c>
      <c r="E47" s="694" t="e">
        <f t="shared" si="1"/>
        <v>#REF!</v>
      </c>
      <c r="F47" s="223" t="e">
        <f t="shared" si="2"/>
        <v>#REF!</v>
      </c>
      <c r="G47" s="695" t="e">
        <f t="shared" si="3"/>
        <v>#REF!</v>
      </c>
      <c r="J47" s="132"/>
    </row>
    <row r="48" spans="1:10" ht="16.5" customHeight="1">
      <c r="A48" s="227" t="s">
        <v>808</v>
      </c>
      <c r="B48" s="686">
        <f>'F(Bridge)'!B49</f>
        <v>200</v>
      </c>
      <c r="C48" s="228">
        <f>'อำนวยการ(Bridge)'!E47</f>
        <v>21</v>
      </c>
      <c r="D48" s="698" t="e">
        <f t="shared" si="0"/>
        <v>#REF!</v>
      </c>
      <c r="E48" s="698" t="e">
        <f t="shared" si="1"/>
        <v>#REF!</v>
      </c>
      <c r="F48" s="228" t="e">
        <f>$D$3</f>
        <v>#REF!</v>
      </c>
      <c r="G48" s="699" t="e">
        <f t="shared" si="3"/>
        <v>#REF!</v>
      </c>
      <c r="H48" s="139"/>
      <c r="I48" s="74"/>
      <c r="J48" s="75"/>
    </row>
    <row r="49" spans="1:10" ht="16.5" customHeight="1">
      <c r="A49" s="220"/>
      <c r="B49" s="220"/>
      <c r="C49" s="220"/>
      <c r="D49" s="700"/>
      <c r="E49" s="700"/>
      <c r="F49" s="220"/>
      <c r="G49" s="701"/>
      <c r="H49" s="701"/>
      <c r="I49" s="701"/>
      <c r="J49" s="701"/>
    </row>
    <row r="50" spans="1:10" ht="23.25" customHeight="1">
      <c r="A50" s="1616" t="s">
        <v>971</v>
      </c>
      <c r="B50" s="1616"/>
      <c r="C50" s="1616"/>
      <c r="D50" s="1616"/>
      <c r="E50" s="1616"/>
      <c r="F50" s="1616"/>
      <c r="G50" s="1616"/>
      <c r="H50" s="1616"/>
      <c r="I50" s="1616"/>
      <c r="J50" s="1616"/>
    </row>
    <row r="51" spans="1:10" ht="23.25">
      <c r="A51" s="1605" t="s">
        <v>972</v>
      </c>
      <c r="B51" s="1605"/>
      <c r="C51" s="1605"/>
      <c r="D51" s="1605"/>
      <c r="E51" s="1605"/>
      <c r="F51" s="1605"/>
      <c r="G51" s="1605"/>
      <c r="H51" s="1605"/>
      <c r="I51" s="1605"/>
      <c r="J51" s="1605"/>
    </row>
    <row r="52" spans="1:10">
      <c r="B52" t="s">
        <v>973</v>
      </c>
      <c r="F52">
        <v>0</v>
      </c>
      <c r="G52" t="s">
        <v>462</v>
      </c>
    </row>
    <row r="53" spans="1:10">
      <c r="B53" t="s">
        <v>975</v>
      </c>
      <c r="F53">
        <v>0</v>
      </c>
      <c r="G53" t="s">
        <v>463</v>
      </c>
    </row>
    <row r="54" spans="1:10">
      <c r="A54" s="1617" t="s">
        <v>948</v>
      </c>
      <c r="B54" s="1618"/>
      <c r="C54" s="1617" t="s">
        <v>977</v>
      </c>
      <c r="D54" s="1618"/>
      <c r="E54" s="1617" t="s">
        <v>978</v>
      </c>
      <c r="F54" s="1618"/>
      <c r="G54" s="1617" t="s">
        <v>979</v>
      </c>
      <c r="H54" s="1618"/>
      <c r="I54" s="1619" t="s">
        <v>1120</v>
      </c>
      <c r="J54" s="1620"/>
    </row>
    <row r="55" spans="1:10">
      <c r="A55" s="1623" t="s">
        <v>802</v>
      </c>
      <c r="B55" s="1624"/>
      <c r="C55" s="1623" t="s">
        <v>791</v>
      </c>
      <c r="D55" s="1624"/>
      <c r="E55" s="1623" t="s">
        <v>791</v>
      </c>
      <c r="F55" s="1624"/>
      <c r="G55" s="1623" t="s">
        <v>791</v>
      </c>
      <c r="H55" s="1624"/>
      <c r="I55" s="1621"/>
      <c r="J55" s="1622"/>
    </row>
    <row r="56" spans="1:10" ht="17.25" customHeight="1">
      <c r="A56" s="172" t="s">
        <v>807</v>
      </c>
      <c r="B56" s="222">
        <f>'F(Bridge)'!B10</f>
        <v>5</v>
      </c>
      <c r="C56" s="1601">
        <f>$F$52/4</f>
        <v>0</v>
      </c>
      <c r="D56" s="1602"/>
      <c r="E56" s="1601">
        <v>5.5</v>
      </c>
      <c r="F56" s="1602"/>
      <c r="G56" s="1603">
        <f>C56+E56</f>
        <v>5.5</v>
      </c>
      <c r="H56" s="1604"/>
      <c r="I56" s="702"/>
      <c r="J56" s="125"/>
    </row>
    <row r="57" spans="1:10" ht="17.25" customHeight="1">
      <c r="A57" s="143"/>
      <c r="B57" s="224">
        <f>'F(Bridge)'!B11</f>
        <v>10</v>
      </c>
      <c r="C57" s="1595">
        <f>$F$52/4</f>
        <v>0</v>
      </c>
      <c r="D57" s="1596"/>
      <c r="E57" s="1595">
        <v>5.5</v>
      </c>
      <c r="F57" s="1596"/>
      <c r="G57" s="1593">
        <f>C57+E56</f>
        <v>5.5</v>
      </c>
      <c r="H57" s="1594"/>
      <c r="I57" s="683"/>
      <c r="J57" s="132"/>
    </row>
    <row r="58" spans="1:10" ht="17.25" customHeight="1">
      <c r="A58" s="143"/>
      <c r="B58" s="224">
        <f>'F(Bridge)'!B12</f>
        <v>15</v>
      </c>
      <c r="C58" s="1595">
        <f t="shared" ref="C58:C95" si="4">$F$52/4</f>
        <v>0</v>
      </c>
      <c r="D58" s="1596"/>
      <c r="E58" s="1595">
        <v>5.5</v>
      </c>
      <c r="F58" s="1596"/>
      <c r="G58" s="1593">
        <f t="shared" ref="G58:G95" si="5">C58+E57</f>
        <v>5.5</v>
      </c>
      <c r="H58" s="1594"/>
      <c r="I58" s="683"/>
      <c r="J58" s="132"/>
    </row>
    <row r="59" spans="1:10" ht="17.25" customHeight="1">
      <c r="A59" s="143"/>
      <c r="B59" s="224">
        <f>'F(Bridge)'!B13</f>
        <v>20</v>
      </c>
      <c r="C59" s="1595">
        <f t="shared" si="4"/>
        <v>0</v>
      </c>
      <c r="D59" s="1596"/>
      <c r="E59" s="1595">
        <v>5.5</v>
      </c>
      <c r="F59" s="1596"/>
      <c r="G59" s="1593">
        <f t="shared" si="5"/>
        <v>5.5</v>
      </c>
      <c r="H59" s="1594"/>
      <c r="I59" s="683"/>
      <c r="J59" s="132"/>
    </row>
    <row r="60" spans="1:10" ht="17.25" customHeight="1">
      <c r="A60" s="143"/>
      <c r="B60" s="224">
        <f>'F(Bridge)'!B14</f>
        <v>25</v>
      </c>
      <c r="C60" s="1595">
        <f t="shared" si="4"/>
        <v>0</v>
      </c>
      <c r="D60" s="1596"/>
      <c r="E60" s="1595">
        <v>5</v>
      </c>
      <c r="F60" s="1596"/>
      <c r="G60" s="1593">
        <f t="shared" si="5"/>
        <v>5.5</v>
      </c>
      <c r="H60" s="1594"/>
      <c r="I60" s="683"/>
      <c r="J60" s="132"/>
    </row>
    <row r="61" spans="1:10" ht="17.25" customHeight="1">
      <c r="A61" s="143"/>
      <c r="B61" s="224">
        <f>'F(Bridge)'!B15</f>
        <v>30</v>
      </c>
      <c r="C61" s="1595">
        <f t="shared" si="4"/>
        <v>0</v>
      </c>
      <c r="D61" s="1596"/>
      <c r="E61" s="1595">
        <v>5</v>
      </c>
      <c r="F61" s="1596"/>
      <c r="G61" s="1593">
        <f t="shared" si="5"/>
        <v>5</v>
      </c>
      <c r="H61" s="1594"/>
      <c r="I61" s="683"/>
      <c r="J61" s="132"/>
    </row>
    <row r="62" spans="1:10" ht="17.25" customHeight="1">
      <c r="A62" s="143"/>
      <c r="B62" s="224">
        <f>'F(Bridge)'!B16</f>
        <v>35</v>
      </c>
      <c r="C62" s="1595">
        <f t="shared" si="4"/>
        <v>0</v>
      </c>
      <c r="D62" s="1596"/>
      <c r="E62" s="1595">
        <v>5</v>
      </c>
      <c r="F62" s="1596"/>
      <c r="G62" s="1593">
        <f t="shared" si="5"/>
        <v>5</v>
      </c>
      <c r="H62" s="1594"/>
      <c r="I62" s="683"/>
      <c r="J62" s="132"/>
    </row>
    <row r="63" spans="1:10" ht="17.25" customHeight="1">
      <c r="A63" s="143"/>
      <c r="B63" s="224">
        <f>'F(Bridge)'!B17</f>
        <v>40</v>
      </c>
      <c r="C63" s="1595">
        <f t="shared" si="4"/>
        <v>0</v>
      </c>
      <c r="D63" s="1596"/>
      <c r="E63" s="1595">
        <v>4.5</v>
      </c>
      <c r="F63" s="1596"/>
      <c r="G63" s="1593">
        <f t="shared" si="5"/>
        <v>5</v>
      </c>
      <c r="H63" s="1594"/>
      <c r="I63" s="683"/>
      <c r="J63" s="132"/>
    </row>
    <row r="64" spans="1:10" ht="17.25" customHeight="1">
      <c r="A64" s="143"/>
      <c r="B64" s="224">
        <f>'F(Bridge)'!B18</f>
        <v>45</v>
      </c>
      <c r="C64" s="1595">
        <f t="shared" si="4"/>
        <v>0</v>
      </c>
      <c r="D64" s="1596"/>
      <c r="E64" s="1595">
        <v>4.5</v>
      </c>
      <c r="F64" s="1596"/>
      <c r="G64" s="1593">
        <f t="shared" si="5"/>
        <v>4.5</v>
      </c>
      <c r="H64" s="1594"/>
      <c r="I64" s="683"/>
      <c r="J64" s="132"/>
    </row>
    <row r="65" spans="1:10" ht="17.25" customHeight="1">
      <c r="A65" s="143"/>
      <c r="B65" s="224">
        <f>'F(Bridge)'!B19</f>
        <v>50</v>
      </c>
      <c r="C65" s="1595">
        <f t="shared" si="4"/>
        <v>0</v>
      </c>
      <c r="D65" s="1596"/>
      <c r="E65" s="1595">
        <v>4.5</v>
      </c>
      <c r="F65" s="1596"/>
      <c r="G65" s="1593">
        <f t="shared" si="5"/>
        <v>4.5</v>
      </c>
      <c r="H65" s="1594"/>
      <c r="I65" s="683"/>
      <c r="J65" s="132"/>
    </row>
    <row r="66" spans="1:10" ht="17.25" customHeight="1">
      <c r="A66" s="143"/>
      <c r="B66" s="224">
        <f>'F(Bridge)'!B20</f>
        <v>55</v>
      </c>
      <c r="C66" s="1595">
        <f t="shared" si="4"/>
        <v>0</v>
      </c>
      <c r="D66" s="1596"/>
      <c r="E66" s="1595">
        <v>4.5</v>
      </c>
      <c r="F66" s="1596"/>
      <c r="G66" s="1593">
        <f t="shared" si="5"/>
        <v>4.5</v>
      </c>
      <c r="H66" s="1594"/>
      <c r="I66" s="683"/>
      <c r="J66" s="132"/>
    </row>
    <row r="67" spans="1:10" ht="17.25" customHeight="1">
      <c r="A67" s="143"/>
      <c r="B67" s="224">
        <f>'F(Bridge)'!B21</f>
        <v>60</v>
      </c>
      <c r="C67" s="1595">
        <f t="shared" si="4"/>
        <v>0</v>
      </c>
      <c r="D67" s="1596"/>
      <c r="E67" s="1595">
        <v>4</v>
      </c>
      <c r="F67" s="1596"/>
      <c r="G67" s="1593">
        <f t="shared" si="5"/>
        <v>4.5</v>
      </c>
      <c r="H67" s="1594"/>
      <c r="I67" s="683"/>
      <c r="J67" s="132"/>
    </row>
    <row r="68" spans="1:10" ht="17.25" customHeight="1">
      <c r="A68" s="143"/>
      <c r="B68" s="224">
        <f>'F(Bridge)'!B22</f>
        <v>65</v>
      </c>
      <c r="C68" s="1595">
        <f t="shared" si="4"/>
        <v>0</v>
      </c>
      <c r="D68" s="1596"/>
      <c r="E68" s="1595">
        <v>4</v>
      </c>
      <c r="F68" s="1596"/>
      <c r="G68" s="1593">
        <f t="shared" si="5"/>
        <v>4</v>
      </c>
      <c r="H68" s="1594"/>
      <c r="I68" s="683"/>
      <c r="J68" s="132"/>
    </row>
    <row r="69" spans="1:10" ht="17.25" customHeight="1">
      <c r="A69" s="143"/>
      <c r="B69" s="224">
        <f>'F(Bridge)'!B23</f>
        <v>70</v>
      </c>
      <c r="C69" s="1595">
        <f t="shared" si="4"/>
        <v>0</v>
      </c>
      <c r="D69" s="1596"/>
      <c r="E69" s="1595">
        <v>4</v>
      </c>
      <c r="F69" s="1596"/>
      <c r="G69" s="1593">
        <f t="shared" si="5"/>
        <v>4</v>
      </c>
      <c r="H69" s="1594"/>
      <c r="I69" s="683"/>
      <c r="J69" s="132"/>
    </row>
    <row r="70" spans="1:10" ht="17.25" customHeight="1">
      <c r="A70" s="143"/>
      <c r="B70" s="224">
        <f>'F(Bridge)'!B24</f>
        <v>75</v>
      </c>
      <c r="C70" s="1595">
        <f t="shared" si="4"/>
        <v>0</v>
      </c>
      <c r="D70" s="1596"/>
      <c r="E70" s="1595">
        <v>4</v>
      </c>
      <c r="F70" s="1596"/>
      <c r="G70" s="1593">
        <f t="shared" si="5"/>
        <v>4</v>
      </c>
      <c r="H70" s="1594"/>
      <c r="I70" s="683"/>
      <c r="J70" s="132"/>
    </row>
    <row r="71" spans="1:10" ht="17.25" customHeight="1">
      <c r="A71" s="143"/>
      <c r="B71" s="224">
        <f>'F(Bridge)'!B25</f>
        <v>80</v>
      </c>
      <c r="C71" s="1595">
        <f t="shared" si="4"/>
        <v>0</v>
      </c>
      <c r="D71" s="1596"/>
      <c r="E71" s="1595">
        <v>4</v>
      </c>
      <c r="F71" s="1596"/>
      <c r="G71" s="1593">
        <f t="shared" si="5"/>
        <v>4</v>
      </c>
      <c r="H71" s="1594"/>
      <c r="I71" s="683"/>
      <c r="J71" s="132"/>
    </row>
    <row r="72" spans="1:10" ht="17.25" customHeight="1">
      <c r="A72" s="143"/>
      <c r="B72" s="224">
        <f>'F(Bridge)'!B26</f>
        <v>85</v>
      </c>
      <c r="C72" s="1595">
        <f t="shared" si="4"/>
        <v>0</v>
      </c>
      <c r="D72" s="1596"/>
      <c r="E72" s="1595">
        <v>4</v>
      </c>
      <c r="F72" s="1596"/>
      <c r="G72" s="1593">
        <f t="shared" si="5"/>
        <v>4</v>
      </c>
      <c r="H72" s="1594"/>
      <c r="I72" s="683"/>
      <c r="J72" s="132"/>
    </row>
    <row r="73" spans="1:10" ht="17.25" customHeight="1">
      <c r="A73" s="143"/>
      <c r="B73" s="224">
        <f>'F(Bridge)'!B27</f>
        <v>90</v>
      </c>
      <c r="C73" s="1595">
        <f t="shared" si="4"/>
        <v>0</v>
      </c>
      <c r="D73" s="1596"/>
      <c r="E73" s="1595">
        <v>4</v>
      </c>
      <c r="F73" s="1596"/>
      <c r="G73" s="1593">
        <f t="shared" si="5"/>
        <v>4</v>
      </c>
      <c r="H73" s="1594"/>
      <c r="I73" s="683"/>
      <c r="J73" s="132"/>
    </row>
    <row r="74" spans="1:10" ht="17.25" customHeight="1">
      <c r="A74" s="143"/>
      <c r="B74" s="224">
        <f>'F(Bridge)'!B28</f>
        <v>95</v>
      </c>
      <c r="C74" s="1595">
        <f t="shared" si="4"/>
        <v>0</v>
      </c>
      <c r="D74" s="1596"/>
      <c r="E74" s="1595">
        <v>4</v>
      </c>
      <c r="F74" s="1596"/>
      <c r="G74" s="1593">
        <f t="shared" si="5"/>
        <v>4</v>
      </c>
      <c r="H74" s="1594"/>
      <c r="I74" s="683"/>
      <c r="J74" s="132"/>
    </row>
    <row r="75" spans="1:10" ht="17.25" customHeight="1">
      <c r="A75" s="143"/>
      <c r="B75" s="224">
        <f>'F(Bridge)'!B29</f>
        <v>100</v>
      </c>
      <c r="C75" s="1595">
        <f t="shared" si="4"/>
        <v>0</v>
      </c>
      <c r="D75" s="1596"/>
      <c r="E75" s="1595">
        <v>3.5</v>
      </c>
      <c r="F75" s="1596"/>
      <c r="G75" s="1593">
        <f t="shared" si="5"/>
        <v>4</v>
      </c>
      <c r="H75" s="1594"/>
      <c r="I75" s="683"/>
      <c r="J75" s="132"/>
    </row>
    <row r="76" spans="1:10" ht="17.25" customHeight="1">
      <c r="A76" s="143"/>
      <c r="B76" s="224">
        <f>'F(Bridge)'!B30</f>
        <v>105</v>
      </c>
      <c r="C76" s="1595">
        <f t="shared" si="4"/>
        <v>0</v>
      </c>
      <c r="D76" s="1596"/>
      <c r="E76" s="1595">
        <v>3.5</v>
      </c>
      <c r="F76" s="1596"/>
      <c r="G76" s="1593">
        <f t="shared" si="5"/>
        <v>3.5</v>
      </c>
      <c r="H76" s="1594"/>
      <c r="I76" s="683"/>
      <c r="J76" s="132"/>
    </row>
    <row r="77" spans="1:10" ht="17.25" customHeight="1">
      <c r="A77" s="143"/>
      <c r="B77" s="224">
        <f>'F(Bridge)'!B31</f>
        <v>110</v>
      </c>
      <c r="C77" s="1595">
        <f t="shared" si="4"/>
        <v>0</v>
      </c>
      <c r="D77" s="1596"/>
      <c r="E77" s="1595">
        <v>3.5</v>
      </c>
      <c r="F77" s="1596"/>
      <c r="G77" s="1593">
        <f t="shared" si="5"/>
        <v>3.5</v>
      </c>
      <c r="H77" s="1594"/>
      <c r="I77" s="683"/>
      <c r="J77" s="132"/>
    </row>
    <row r="78" spans="1:10" ht="17.25" customHeight="1">
      <c r="A78" s="143"/>
      <c r="B78" s="224">
        <f>'F(Bridge)'!B32</f>
        <v>115</v>
      </c>
      <c r="C78" s="1595">
        <f t="shared" si="4"/>
        <v>0</v>
      </c>
      <c r="D78" s="1596"/>
      <c r="E78" s="1595">
        <v>3.5</v>
      </c>
      <c r="F78" s="1596"/>
      <c r="G78" s="1593">
        <f t="shared" si="5"/>
        <v>3.5</v>
      </c>
      <c r="H78" s="1594"/>
      <c r="I78" s="683"/>
      <c r="J78" s="132"/>
    </row>
    <row r="79" spans="1:10" ht="17.25" customHeight="1">
      <c r="A79" s="143"/>
      <c r="B79" s="224">
        <f>'F(Bridge)'!B33</f>
        <v>120</v>
      </c>
      <c r="C79" s="1595">
        <f t="shared" si="4"/>
        <v>0</v>
      </c>
      <c r="D79" s="1596"/>
      <c r="E79" s="1595">
        <v>3.5</v>
      </c>
      <c r="F79" s="1596"/>
      <c r="G79" s="1593">
        <f t="shared" si="5"/>
        <v>3.5</v>
      </c>
      <c r="H79" s="1594"/>
      <c r="I79" s="683"/>
      <c r="J79" s="132"/>
    </row>
    <row r="80" spans="1:10" ht="17.25" customHeight="1">
      <c r="A80" s="143"/>
      <c r="B80" s="224">
        <f>'F(Bridge)'!B34</f>
        <v>125</v>
      </c>
      <c r="C80" s="1595">
        <f t="shared" si="4"/>
        <v>0</v>
      </c>
      <c r="D80" s="1596"/>
      <c r="E80" s="1595">
        <v>3.5</v>
      </c>
      <c r="F80" s="1596"/>
      <c r="G80" s="1593">
        <f t="shared" si="5"/>
        <v>3.5</v>
      </c>
      <c r="H80" s="1594"/>
      <c r="I80" s="683"/>
      <c r="J80" s="132"/>
    </row>
    <row r="81" spans="1:10" ht="17.25" customHeight="1">
      <c r="A81" s="143"/>
      <c r="B81" s="224">
        <f>'F(Bridge)'!B35</f>
        <v>130</v>
      </c>
      <c r="C81" s="1595">
        <f t="shared" si="4"/>
        <v>0</v>
      </c>
      <c r="D81" s="1596"/>
      <c r="E81" s="1595">
        <v>3.5</v>
      </c>
      <c r="F81" s="1596"/>
      <c r="G81" s="1593">
        <f t="shared" si="5"/>
        <v>3.5</v>
      </c>
      <c r="H81" s="1594"/>
      <c r="I81" s="683"/>
      <c r="J81" s="132"/>
    </row>
    <row r="82" spans="1:10" ht="17.25" customHeight="1">
      <c r="A82" s="143"/>
      <c r="B82" s="224">
        <f>'F(Bridge)'!B36</f>
        <v>135</v>
      </c>
      <c r="C82" s="1595">
        <f t="shared" si="4"/>
        <v>0</v>
      </c>
      <c r="D82" s="1596"/>
      <c r="E82" s="1595">
        <v>3.5</v>
      </c>
      <c r="F82" s="1596"/>
      <c r="G82" s="1593">
        <f t="shared" si="5"/>
        <v>3.5</v>
      </c>
      <c r="H82" s="1594"/>
      <c r="I82" s="683"/>
      <c r="J82" s="132"/>
    </row>
    <row r="83" spans="1:10" ht="17.25" customHeight="1">
      <c r="A83" s="143"/>
      <c r="B83" s="224">
        <f>'F(Bridge)'!B37</f>
        <v>140</v>
      </c>
      <c r="C83" s="1595">
        <f t="shared" si="4"/>
        <v>0</v>
      </c>
      <c r="D83" s="1596"/>
      <c r="E83" s="1595">
        <v>3.5</v>
      </c>
      <c r="F83" s="1596"/>
      <c r="G83" s="1593">
        <f t="shared" si="5"/>
        <v>3.5</v>
      </c>
      <c r="H83" s="1594"/>
      <c r="I83" s="683"/>
      <c r="J83" s="132"/>
    </row>
    <row r="84" spans="1:10" ht="17.25" customHeight="1">
      <c r="A84" s="143"/>
      <c r="B84" s="224">
        <f>'F(Bridge)'!B38</f>
        <v>145</v>
      </c>
      <c r="C84" s="1595">
        <f t="shared" si="4"/>
        <v>0</v>
      </c>
      <c r="D84" s="1596"/>
      <c r="E84" s="1595">
        <v>3.5</v>
      </c>
      <c r="F84" s="1596"/>
      <c r="G84" s="1593">
        <f t="shared" si="5"/>
        <v>3.5</v>
      </c>
      <c r="H84" s="1594"/>
      <c r="I84" s="683"/>
      <c r="J84" s="132"/>
    </row>
    <row r="85" spans="1:10" ht="17.25" customHeight="1">
      <c r="A85" s="143"/>
      <c r="B85" s="224">
        <f>'F(Bridge)'!B39</f>
        <v>150</v>
      </c>
      <c r="C85" s="1595">
        <f t="shared" si="4"/>
        <v>0</v>
      </c>
      <c r="D85" s="1596"/>
      <c r="E85" s="1595">
        <v>3.5</v>
      </c>
      <c r="F85" s="1596"/>
      <c r="G85" s="1593">
        <f t="shared" si="5"/>
        <v>3.5</v>
      </c>
      <c r="H85" s="1594"/>
      <c r="I85" s="683"/>
      <c r="J85" s="132"/>
    </row>
    <row r="86" spans="1:10" ht="17.25" customHeight="1">
      <c r="A86" s="143"/>
      <c r="B86" s="224">
        <f>'F(Bridge)'!B40</f>
        <v>155</v>
      </c>
      <c r="C86" s="1595">
        <f t="shared" si="4"/>
        <v>0</v>
      </c>
      <c r="D86" s="1596"/>
      <c r="E86" s="1595">
        <v>3.5</v>
      </c>
      <c r="F86" s="1596"/>
      <c r="G86" s="1593">
        <f t="shared" si="5"/>
        <v>3.5</v>
      </c>
      <c r="H86" s="1594"/>
      <c r="I86" s="683"/>
      <c r="J86" s="132"/>
    </row>
    <row r="87" spans="1:10" ht="17.25" customHeight="1">
      <c r="A87" s="143"/>
      <c r="B87" s="224">
        <f>'F(Bridge)'!B41</f>
        <v>160</v>
      </c>
      <c r="C87" s="1595">
        <f t="shared" si="4"/>
        <v>0</v>
      </c>
      <c r="D87" s="1596"/>
      <c r="E87" s="1595">
        <v>3.5</v>
      </c>
      <c r="F87" s="1596"/>
      <c r="G87" s="1593">
        <f t="shared" si="5"/>
        <v>3.5</v>
      </c>
      <c r="H87" s="1594"/>
      <c r="I87" s="683"/>
      <c r="J87" s="132"/>
    </row>
    <row r="88" spans="1:10" ht="17.25" customHeight="1">
      <c r="A88" s="143"/>
      <c r="B88" s="224">
        <f>'F(Bridge)'!B42</f>
        <v>165</v>
      </c>
      <c r="C88" s="1595">
        <f t="shared" si="4"/>
        <v>0</v>
      </c>
      <c r="D88" s="1596"/>
      <c r="E88" s="1595">
        <v>3.5</v>
      </c>
      <c r="F88" s="1596"/>
      <c r="G88" s="1593">
        <f t="shared" si="5"/>
        <v>3.5</v>
      </c>
      <c r="H88" s="1594"/>
      <c r="I88" s="683"/>
      <c r="J88" s="132"/>
    </row>
    <row r="89" spans="1:10" ht="17.25" customHeight="1">
      <c r="A89" s="143"/>
      <c r="B89" s="224">
        <f>'F(Bridge)'!B43</f>
        <v>170</v>
      </c>
      <c r="C89" s="1595">
        <f t="shared" si="4"/>
        <v>0</v>
      </c>
      <c r="D89" s="1596"/>
      <c r="E89" s="1595">
        <v>3.5</v>
      </c>
      <c r="F89" s="1596"/>
      <c r="G89" s="1593">
        <f t="shared" si="5"/>
        <v>3.5</v>
      </c>
      <c r="H89" s="1594"/>
      <c r="I89" s="683"/>
      <c r="J89" s="132"/>
    </row>
    <row r="90" spans="1:10" ht="17.25" customHeight="1">
      <c r="A90" s="143"/>
      <c r="B90" s="224">
        <f>'F(Bridge)'!B44</f>
        <v>175</v>
      </c>
      <c r="C90" s="1595">
        <f t="shared" si="4"/>
        <v>0</v>
      </c>
      <c r="D90" s="1596"/>
      <c r="E90" s="1595">
        <v>3.5</v>
      </c>
      <c r="F90" s="1596"/>
      <c r="G90" s="1593">
        <f t="shared" si="5"/>
        <v>3.5</v>
      </c>
      <c r="H90" s="1594"/>
      <c r="I90" s="683"/>
      <c r="J90" s="132"/>
    </row>
    <row r="91" spans="1:10" ht="17.25" customHeight="1">
      <c r="A91" s="143"/>
      <c r="B91" s="224">
        <f>'F(Bridge)'!B45</f>
        <v>180</v>
      </c>
      <c r="C91" s="1595">
        <f t="shared" si="4"/>
        <v>0</v>
      </c>
      <c r="D91" s="1596"/>
      <c r="E91" s="1595">
        <v>3.5</v>
      </c>
      <c r="F91" s="1596"/>
      <c r="G91" s="1593">
        <f t="shared" si="5"/>
        <v>3.5</v>
      </c>
      <c r="H91" s="1594"/>
      <c r="I91" s="683"/>
      <c r="J91" s="132"/>
    </row>
    <row r="92" spans="1:10" ht="17.25" customHeight="1">
      <c r="A92" s="143"/>
      <c r="B92" s="224">
        <f>'F(Bridge)'!B46</f>
        <v>185</v>
      </c>
      <c r="C92" s="1595">
        <f t="shared" si="4"/>
        <v>0</v>
      </c>
      <c r="D92" s="1596"/>
      <c r="E92" s="1595">
        <v>3.5</v>
      </c>
      <c r="F92" s="1596"/>
      <c r="G92" s="1593">
        <f t="shared" si="5"/>
        <v>3.5</v>
      </c>
      <c r="H92" s="1594"/>
      <c r="I92" s="683"/>
      <c r="J92" s="132"/>
    </row>
    <row r="93" spans="1:10" ht="17.25" customHeight="1">
      <c r="A93" s="143"/>
      <c r="B93" s="224">
        <f>'F(Bridge)'!B47</f>
        <v>190</v>
      </c>
      <c r="C93" s="1595">
        <f t="shared" si="4"/>
        <v>0</v>
      </c>
      <c r="D93" s="1596"/>
      <c r="E93" s="1595">
        <v>3.5</v>
      </c>
      <c r="F93" s="1596"/>
      <c r="G93" s="1593">
        <f t="shared" si="5"/>
        <v>3.5</v>
      </c>
      <c r="H93" s="1594"/>
      <c r="I93" s="683"/>
      <c r="J93" s="132"/>
    </row>
    <row r="94" spans="1:10" ht="17.25" customHeight="1">
      <c r="A94" s="143"/>
      <c r="B94" s="224">
        <f>'F(Bridge)'!B48</f>
        <v>195</v>
      </c>
      <c r="C94" s="1595">
        <f t="shared" si="4"/>
        <v>0</v>
      </c>
      <c r="D94" s="1596"/>
      <c r="E94" s="1595">
        <v>3.5</v>
      </c>
      <c r="F94" s="1596"/>
      <c r="G94" s="1593">
        <f t="shared" si="5"/>
        <v>3.5</v>
      </c>
      <c r="H94" s="1594"/>
      <c r="I94" s="683"/>
      <c r="J94" s="132"/>
    </row>
    <row r="95" spans="1:10" ht="17.25" customHeight="1">
      <c r="A95" s="202" t="s">
        <v>808</v>
      </c>
      <c r="B95" s="703">
        <f>'F(Bridge)'!B49</f>
        <v>200</v>
      </c>
      <c r="C95" s="1597">
        <f t="shared" si="4"/>
        <v>0</v>
      </c>
      <c r="D95" s="1598"/>
      <c r="E95" s="1597">
        <v>3.5</v>
      </c>
      <c r="F95" s="1598"/>
      <c r="G95" s="1599">
        <f t="shared" si="5"/>
        <v>3.5</v>
      </c>
      <c r="H95" s="1600"/>
      <c r="I95" s="139"/>
      <c r="J95" s="75"/>
    </row>
    <row r="96" spans="1:10" ht="17.25" customHeight="1"/>
  </sheetData>
  <mergeCells count="137">
    <mergeCell ref="C56:D56"/>
    <mergeCell ref="E56:F56"/>
    <mergeCell ref="G56:H56"/>
    <mergeCell ref="A1:J1"/>
    <mergeCell ref="A2:J2"/>
    <mergeCell ref="A6:B6"/>
    <mergeCell ref="H6:J8"/>
    <mergeCell ref="A7:B7"/>
    <mergeCell ref="A8:B8"/>
    <mergeCell ref="A50:J50"/>
    <mergeCell ref="A51:J51"/>
    <mergeCell ref="A54:B54"/>
    <mergeCell ref="C54:D54"/>
    <mergeCell ref="E54:F54"/>
    <mergeCell ref="G54:H54"/>
    <mergeCell ref="I54:J55"/>
    <mergeCell ref="A55:B55"/>
    <mergeCell ref="C55:D55"/>
    <mergeCell ref="E55:F55"/>
    <mergeCell ref="G55:H55"/>
    <mergeCell ref="C59:D59"/>
    <mergeCell ref="E59:F59"/>
    <mergeCell ref="G59:H59"/>
    <mergeCell ref="C60:D60"/>
    <mergeCell ref="E60:F60"/>
    <mergeCell ref="G60:H60"/>
    <mergeCell ref="C57:D57"/>
    <mergeCell ref="E57:F57"/>
    <mergeCell ref="G57:H57"/>
    <mergeCell ref="C58:D58"/>
    <mergeCell ref="E58:F58"/>
    <mergeCell ref="G58:H58"/>
    <mergeCell ref="C63:D63"/>
    <mergeCell ref="E63:F63"/>
    <mergeCell ref="G63:H63"/>
    <mergeCell ref="C64:D64"/>
    <mergeCell ref="E64:F64"/>
    <mergeCell ref="G64:H64"/>
    <mergeCell ref="C61:D61"/>
    <mergeCell ref="E61:F61"/>
    <mergeCell ref="G61:H61"/>
    <mergeCell ref="C62:D62"/>
    <mergeCell ref="E62:F62"/>
    <mergeCell ref="G62:H62"/>
    <mergeCell ref="C67:D67"/>
    <mergeCell ref="E67:F67"/>
    <mergeCell ref="G67:H67"/>
    <mergeCell ref="C68:D68"/>
    <mergeCell ref="E68:F68"/>
    <mergeCell ref="G68:H68"/>
    <mergeCell ref="C65:D65"/>
    <mergeCell ref="E65:F65"/>
    <mergeCell ref="G65:H65"/>
    <mergeCell ref="C66:D66"/>
    <mergeCell ref="E66:F66"/>
    <mergeCell ref="G66:H66"/>
    <mergeCell ref="C71:D71"/>
    <mergeCell ref="E71:F71"/>
    <mergeCell ref="G71:H71"/>
    <mergeCell ref="C72:D72"/>
    <mergeCell ref="E72:F72"/>
    <mergeCell ref="G72:H72"/>
    <mergeCell ref="C69:D69"/>
    <mergeCell ref="E69:F69"/>
    <mergeCell ref="G69:H69"/>
    <mergeCell ref="C70:D70"/>
    <mergeCell ref="E70:F70"/>
    <mergeCell ref="G70:H70"/>
    <mergeCell ref="C75:D75"/>
    <mergeCell ref="E75:F75"/>
    <mergeCell ref="G75:H75"/>
    <mergeCell ref="C76:D76"/>
    <mergeCell ref="E76:F76"/>
    <mergeCell ref="G76:H76"/>
    <mergeCell ref="C73:D73"/>
    <mergeCell ref="E73:F73"/>
    <mergeCell ref="G73:H73"/>
    <mergeCell ref="C74:D74"/>
    <mergeCell ref="E74:F74"/>
    <mergeCell ref="G74:H74"/>
    <mergeCell ref="C79:D79"/>
    <mergeCell ref="E79:F79"/>
    <mergeCell ref="G79:H79"/>
    <mergeCell ref="C80:D80"/>
    <mergeCell ref="E80:F80"/>
    <mergeCell ref="G80:H80"/>
    <mergeCell ref="C77:D77"/>
    <mergeCell ref="E77:F77"/>
    <mergeCell ref="G77:H77"/>
    <mergeCell ref="C78:D78"/>
    <mergeCell ref="E78:F78"/>
    <mergeCell ref="G78:H78"/>
    <mergeCell ref="C83:D83"/>
    <mergeCell ref="E83:F83"/>
    <mergeCell ref="G83:H83"/>
    <mergeCell ref="C84:D84"/>
    <mergeCell ref="E84:F84"/>
    <mergeCell ref="G84:H84"/>
    <mergeCell ref="C81:D81"/>
    <mergeCell ref="E81:F81"/>
    <mergeCell ref="G81:H81"/>
    <mergeCell ref="C82:D82"/>
    <mergeCell ref="E82:F82"/>
    <mergeCell ref="G82:H82"/>
    <mergeCell ref="C87:D87"/>
    <mergeCell ref="E87:F87"/>
    <mergeCell ref="G87:H87"/>
    <mergeCell ref="C88:D88"/>
    <mergeCell ref="E88:F88"/>
    <mergeCell ref="G88:H88"/>
    <mergeCell ref="C85:D85"/>
    <mergeCell ref="E85:F85"/>
    <mergeCell ref="G85:H85"/>
    <mergeCell ref="C86:D86"/>
    <mergeCell ref="E86:F86"/>
    <mergeCell ref="G86:H86"/>
    <mergeCell ref="C89:D89"/>
    <mergeCell ref="E89:F89"/>
    <mergeCell ref="G89:H89"/>
    <mergeCell ref="E92:F92"/>
    <mergeCell ref="G92:H92"/>
    <mergeCell ref="C90:D90"/>
    <mergeCell ref="E90:F90"/>
    <mergeCell ref="G90:H90"/>
    <mergeCell ref="C91:D91"/>
    <mergeCell ref="G93:H93"/>
    <mergeCell ref="E91:F91"/>
    <mergeCell ref="G91:H91"/>
    <mergeCell ref="C95:D95"/>
    <mergeCell ref="E95:F95"/>
    <mergeCell ref="G95:H95"/>
    <mergeCell ref="C93:D93"/>
    <mergeCell ref="E93:F93"/>
    <mergeCell ref="C94:D94"/>
    <mergeCell ref="E94:F94"/>
    <mergeCell ref="G94:H94"/>
    <mergeCell ref="C92:D92"/>
  </mergeCells>
  <phoneticPr fontId="78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J101"/>
  <sheetViews>
    <sheetView workbookViewId="0">
      <selection sqref="A1:J1"/>
    </sheetView>
  </sheetViews>
  <sheetFormatPr defaultRowHeight="21"/>
  <cols>
    <col min="1" max="1" width="4.33203125" customWidth="1"/>
    <col min="2" max="2" width="7.33203125" customWidth="1"/>
    <col min="3" max="6" width="12.5" customWidth="1"/>
    <col min="7" max="7" width="19.5" customWidth="1"/>
    <col min="10" max="10" width="12.5" customWidth="1"/>
  </cols>
  <sheetData>
    <row r="1" spans="1:10">
      <c r="A1" s="1544" t="s">
        <v>938</v>
      </c>
      <c r="B1" s="1544"/>
      <c r="C1" s="1544"/>
      <c r="D1" s="1544"/>
      <c r="E1" s="1544"/>
      <c r="F1" s="1544"/>
      <c r="G1" s="1544"/>
      <c r="H1" s="1544"/>
      <c r="I1" s="1544"/>
      <c r="J1" s="1544"/>
    </row>
    <row r="2" spans="1:10" ht="26.25">
      <c r="A2" s="1487" t="s">
        <v>939</v>
      </c>
      <c r="B2" s="1487"/>
      <c r="C2" s="1487"/>
      <c r="D2" s="1487"/>
      <c r="E2" s="1487"/>
      <c r="F2" s="1487"/>
      <c r="G2" s="1487"/>
      <c r="H2" s="1487"/>
      <c r="I2" s="1487"/>
      <c r="J2" s="1487"/>
    </row>
    <row r="3" spans="1:10">
      <c r="B3" t="s">
        <v>792</v>
      </c>
      <c r="D3" t="e">
        <f>'(F Road)'!I3</f>
        <v>#REF!</v>
      </c>
      <c r="E3" t="s">
        <v>940</v>
      </c>
      <c r="G3" t="s">
        <v>941</v>
      </c>
      <c r="H3" t="e">
        <f>'(F Road)'!D3</f>
        <v>#REF!</v>
      </c>
      <c r="I3" t="s">
        <v>942</v>
      </c>
    </row>
    <row r="4" spans="1:10">
      <c r="B4" t="s">
        <v>943</v>
      </c>
      <c r="D4">
        <v>3</v>
      </c>
      <c r="E4" t="s">
        <v>944</v>
      </c>
      <c r="G4" t="s">
        <v>945</v>
      </c>
      <c r="H4" t="e">
        <f>'(F Road)'!D4</f>
        <v>#REF!</v>
      </c>
      <c r="I4" t="s">
        <v>942</v>
      </c>
    </row>
    <row r="5" spans="1:10">
      <c r="B5" s="113" t="s">
        <v>946</v>
      </c>
      <c r="C5" s="114" t="s">
        <v>947</v>
      </c>
    </row>
    <row r="6" spans="1:10">
      <c r="A6" s="1633" t="s">
        <v>948</v>
      </c>
      <c r="B6" s="1634"/>
      <c r="C6" s="115" t="s">
        <v>949</v>
      </c>
      <c r="D6" s="115" t="s">
        <v>950</v>
      </c>
      <c r="E6" s="115" t="s">
        <v>951</v>
      </c>
      <c r="F6" s="115" t="s">
        <v>952</v>
      </c>
      <c r="G6" s="115" t="s">
        <v>953</v>
      </c>
      <c r="H6" s="1608" t="s">
        <v>1120</v>
      </c>
      <c r="I6" s="1635"/>
      <c r="J6" s="1636"/>
    </row>
    <row r="7" spans="1:10">
      <c r="A7" s="116"/>
      <c r="B7" s="117"/>
      <c r="C7" s="118"/>
      <c r="D7" s="118" t="s">
        <v>954</v>
      </c>
      <c r="E7" s="118" t="s">
        <v>955</v>
      </c>
      <c r="F7" s="118" t="s">
        <v>792</v>
      </c>
      <c r="G7" s="118" t="s">
        <v>956</v>
      </c>
      <c r="H7" s="1637"/>
      <c r="I7" s="1638"/>
      <c r="J7" s="1639"/>
    </row>
    <row r="8" spans="1:10">
      <c r="A8" s="1643" t="s">
        <v>802</v>
      </c>
      <c r="B8" s="1644"/>
      <c r="C8" s="119" t="s">
        <v>957</v>
      </c>
      <c r="D8" s="119" t="s">
        <v>791</v>
      </c>
      <c r="E8" s="119" t="s">
        <v>791</v>
      </c>
      <c r="F8" s="119" t="s">
        <v>793</v>
      </c>
      <c r="G8" s="119" t="s">
        <v>791</v>
      </c>
      <c r="H8" s="1640"/>
      <c r="I8" s="1641"/>
      <c r="J8" s="1642"/>
    </row>
    <row r="9" spans="1:10" ht="18" customHeight="1">
      <c r="A9" s="120" t="s">
        <v>807</v>
      </c>
      <c r="B9" s="121">
        <f>'(F Road)'!B10</f>
        <v>5</v>
      </c>
      <c r="C9" s="122">
        <f>'อำนวยการ(Road)'!E8</f>
        <v>6</v>
      </c>
      <c r="D9" s="123" t="e">
        <f>$H$3</f>
        <v>#REF!</v>
      </c>
      <c r="E9" s="123" t="e">
        <f>$H$4</f>
        <v>#REF!</v>
      </c>
      <c r="F9" s="122" t="e">
        <f>$D$3</f>
        <v>#REF!</v>
      </c>
      <c r="G9" s="124" t="e">
        <f>-F9/12*(E9/100+(C9+$D$4-1)*D9/100-(D9+E9)/100*(C9+1)/2-($D$4-1))</f>
        <v>#REF!</v>
      </c>
      <c r="J9" s="125"/>
    </row>
    <row r="10" spans="1:10" ht="18" customHeight="1">
      <c r="A10" s="126"/>
      <c r="B10" s="127">
        <f>'(F Road)'!B11</f>
        <v>10</v>
      </c>
      <c r="C10" s="128">
        <f>'อำนวยการ(Road)'!E9</f>
        <v>9</v>
      </c>
      <c r="D10" s="129" t="e">
        <f>$H$3</f>
        <v>#REF!</v>
      </c>
      <c r="E10" s="129" t="e">
        <f>$H$4</f>
        <v>#REF!</v>
      </c>
      <c r="F10" s="128" t="e">
        <f>$D$3</f>
        <v>#REF!</v>
      </c>
      <c r="G10" s="130" t="e">
        <f>-F10/12*(E10/100+(C10+$D$4-1)*D10/100-(D10+E10)/100*(C10+1)/2-($D$4-1))</f>
        <v>#REF!</v>
      </c>
      <c r="H10" s="131" t="s">
        <v>958</v>
      </c>
      <c r="J10" s="132"/>
    </row>
    <row r="11" spans="1:10" ht="18" customHeight="1">
      <c r="A11" s="126"/>
      <c r="B11" s="127">
        <f>'(F Road)'!B12</f>
        <v>20</v>
      </c>
      <c r="C11" s="128">
        <f>'อำนวยการ(Road)'!E10</f>
        <v>12</v>
      </c>
      <c r="D11" s="129" t="e">
        <f t="shared" ref="D11:D44" si="0">$H$3</f>
        <v>#REF!</v>
      </c>
      <c r="E11" s="129" t="e">
        <f t="shared" ref="E11:E44" si="1">$H$4</f>
        <v>#REF!</v>
      </c>
      <c r="F11" s="128" t="e">
        <f t="shared" ref="F11:F44" si="2">$D$3</f>
        <v>#REF!</v>
      </c>
      <c r="G11" s="130" t="e">
        <f t="shared" ref="G11:G44" si="3">-F11/12*(E11/100+(C11+$D$4-1)*D11/100-(D11+E11)/100*(C11+1)/2-($D$4-1))</f>
        <v>#REF!</v>
      </c>
      <c r="H11" s="133" t="s">
        <v>959</v>
      </c>
      <c r="I11" s="134" t="s">
        <v>960</v>
      </c>
      <c r="J11" s="132"/>
    </row>
    <row r="12" spans="1:10" ht="18" customHeight="1">
      <c r="A12" s="126"/>
      <c r="B12" s="127">
        <f>'(F Road)'!B13</f>
        <v>30</v>
      </c>
      <c r="C12" s="128">
        <f>'อำนวยการ(Road)'!E11</f>
        <v>12</v>
      </c>
      <c r="D12" s="129" t="e">
        <f t="shared" si="0"/>
        <v>#REF!</v>
      </c>
      <c r="E12" s="129" t="e">
        <f t="shared" si="1"/>
        <v>#REF!</v>
      </c>
      <c r="F12" s="128" t="e">
        <f t="shared" si="2"/>
        <v>#REF!</v>
      </c>
      <c r="G12" s="130" t="e">
        <f t="shared" si="3"/>
        <v>#REF!</v>
      </c>
      <c r="H12" s="133" t="s">
        <v>961</v>
      </c>
      <c r="I12" s="134" t="s">
        <v>962</v>
      </c>
      <c r="J12" s="132"/>
    </row>
    <row r="13" spans="1:10" ht="18" customHeight="1">
      <c r="A13" s="126"/>
      <c r="B13" s="127">
        <f>'(F Road)'!B14</f>
        <v>40</v>
      </c>
      <c r="C13" s="128">
        <f>'อำนวยการ(Road)'!E12</f>
        <v>16</v>
      </c>
      <c r="D13" s="129" t="e">
        <f t="shared" si="0"/>
        <v>#REF!</v>
      </c>
      <c r="E13" s="129" t="e">
        <f t="shared" si="1"/>
        <v>#REF!</v>
      </c>
      <c r="F13" s="128" t="e">
        <f t="shared" si="2"/>
        <v>#REF!</v>
      </c>
      <c r="G13" s="130" t="e">
        <f t="shared" si="3"/>
        <v>#REF!</v>
      </c>
      <c r="H13" s="133" t="s">
        <v>963</v>
      </c>
      <c r="I13" s="134" t="s">
        <v>964</v>
      </c>
      <c r="J13" s="132"/>
    </row>
    <row r="14" spans="1:10" ht="18" customHeight="1">
      <c r="A14" s="126"/>
      <c r="B14" s="127">
        <f>'(F Road)'!B15</f>
        <v>50</v>
      </c>
      <c r="C14" s="128">
        <f>'อำนวยการ(Road)'!E13</f>
        <v>18</v>
      </c>
      <c r="D14" s="129" t="e">
        <f t="shared" si="0"/>
        <v>#REF!</v>
      </c>
      <c r="E14" s="129" t="e">
        <f t="shared" si="1"/>
        <v>#REF!</v>
      </c>
      <c r="F14" s="128" t="e">
        <f t="shared" si="2"/>
        <v>#REF!</v>
      </c>
      <c r="G14" s="130" t="e">
        <f t="shared" si="3"/>
        <v>#REF!</v>
      </c>
      <c r="H14" s="133" t="s">
        <v>965</v>
      </c>
      <c r="I14" s="134" t="s">
        <v>966</v>
      </c>
      <c r="J14" s="132"/>
    </row>
    <row r="15" spans="1:10" ht="18" customHeight="1">
      <c r="A15" s="126"/>
      <c r="B15" s="127">
        <f>'(F Road)'!B16</f>
        <v>60</v>
      </c>
      <c r="C15" s="128">
        <f>'อำนวยการ(Road)'!E14</f>
        <v>18</v>
      </c>
      <c r="D15" s="129" t="e">
        <f t="shared" si="0"/>
        <v>#REF!</v>
      </c>
      <c r="E15" s="129" t="e">
        <f t="shared" si="1"/>
        <v>#REF!</v>
      </c>
      <c r="F15" s="128" t="e">
        <f t="shared" si="2"/>
        <v>#REF!</v>
      </c>
      <c r="G15" s="130" t="e">
        <f t="shared" si="3"/>
        <v>#REF!</v>
      </c>
      <c r="H15" s="133" t="s">
        <v>967</v>
      </c>
      <c r="I15" s="134" t="s">
        <v>968</v>
      </c>
      <c r="J15" s="132"/>
    </row>
    <row r="16" spans="1:10" ht="18" customHeight="1">
      <c r="A16" s="126"/>
      <c r="B16" s="127">
        <f>'(F Road)'!B17</f>
        <v>70</v>
      </c>
      <c r="C16" s="128">
        <f>'อำนวยการ(Road)'!E15</f>
        <v>19</v>
      </c>
      <c r="D16" s="129" t="e">
        <f t="shared" si="0"/>
        <v>#REF!</v>
      </c>
      <c r="E16" s="129" t="e">
        <f t="shared" si="1"/>
        <v>#REF!</v>
      </c>
      <c r="F16" s="128" t="e">
        <f t="shared" si="2"/>
        <v>#REF!</v>
      </c>
      <c r="G16" s="130" t="e">
        <f t="shared" si="3"/>
        <v>#REF!</v>
      </c>
      <c r="H16" s="133" t="s">
        <v>969</v>
      </c>
      <c r="I16" s="134" t="s">
        <v>970</v>
      </c>
      <c r="J16" s="132"/>
    </row>
    <row r="17" spans="1:10" ht="18" customHeight="1">
      <c r="A17" s="126"/>
      <c r="B17" s="127">
        <f>'(F Road)'!B18</f>
        <v>80</v>
      </c>
      <c r="C17" s="128">
        <f>'อำนวยการ(Road)'!E16</f>
        <v>20</v>
      </c>
      <c r="D17" s="129" t="e">
        <f t="shared" si="0"/>
        <v>#REF!</v>
      </c>
      <c r="E17" s="129" t="e">
        <f t="shared" si="1"/>
        <v>#REF!</v>
      </c>
      <c r="F17" s="128" t="e">
        <f t="shared" si="2"/>
        <v>#REF!</v>
      </c>
      <c r="G17" s="130" t="e">
        <f t="shared" si="3"/>
        <v>#REF!</v>
      </c>
      <c r="J17" s="132"/>
    </row>
    <row r="18" spans="1:10" ht="18" customHeight="1">
      <c r="A18" s="126"/>
      <c r="B18" s="127">
        <f>'(F Road)'!B19</f>
        <v>90</v>
      </c>
      <c r="C18" s="128">
        <f>'อำนวยการ(Road)'!E17</f>
        <v>20</v>
      </c>
      <c r="D18" s="129" t="e">
        <f t="shared" si="0"/>
        <v>#REF!</v>
      </c>
      <c r="E18" s="129" t="e">
        <f t="shared" si="1"/>
        <v>#REF!</v>
      </c>
      <c r="F18" s="128" t="e">
        <f t="shared" si="2"/>
        <v>#REF!</v>
      </c>
      <c r="G18" s="130" t="e">
        <f t="shared" si="3"/>
        <v>#REF!</v>
      </c>
      <c r="J18" s="132"/>
    </row>
    <row r="19" spans="1:10" ht="18" customHeight="1">
      <c r="A19" s="126"/>
      <c r="B19" s="127">
        <f>'(F Road)'!B20</f>
        <v>100</v>
      </c>
      <c r="C19" s="128">
        <f>'อำนวยการ(Road)'!E18</f>
        <v>20</v>
      </c>
      <c r="D19" s="129" t="e">
        <f t="shared" si="0"/>
        <v>#REF!</v>
      </c>
      <c r="E19" s="129" t="e">
        <f t="shared" si="1"/>
        <v>#REF!</v>
      </c>
      <c r="F19" s="128" t="e">
        <f t="shared" si="2"/>
        <v>#REF!</v>
      </c>
      <c r="G19" s="130" t="e">
        <f t="shared" si="3"/>
        <v>#REF!</v>
      </c>
      <c r="J19" s="132"/>
    </row>
    <row r="20" spans="1:10" ht="18" customHeight="1">
      <c r="A20" s="126"/>
      <c r="B20" s="127">
        <f>'(F Road)'!B21</f>
        <v>110</v>
      </c>
      <c r="C20" s="128">
        <f>'อำนวยการ(Road)'!E19</f>
        <v>21</v>
      </c>
      <c r="D20" s="129" t="e">
        <f t="shared" si="0"/>
        <v>#REF!</v>
      </c>
      <c r="E20" s="129" t="e">
        <f t="shared" si="1"/>
        <v>#REF!</v>
      </c>
      <c r="F20" s="128" t="e">
        <f t="shared" si="2"/>
        <v>#REF!</v>
      </c>
      <c r="G20" s="130" t="e">
        <f t="shared" si="3"/>
        <v>#REF!</v>
      </c>
      <c r="J20" s="132"/>
    </row>
    <row r="21" spans="1:10" ht="18" customHeight="1">
      <c r="A21" s="126"/>
      <c r="B21" s="127">
        <f>'(F Road)'!B22</f>
        <v>120</v>
      </c>
      <c r="C21" s="128">
        <f>'อำนวยการ(Road)'!E20</f>
        <v>22</v>
      </c>
      <c r="D21" s="129" t="e">
        <f t="shared" si="0"/>
        <v>#REF!</v>
      </c>
      <c r="E21" s="129" t="e">
        <f t="shared" si="1"/>
        <v>#REF!</v>
      </c>
      <c r="F21" s="128" t="e">
        <f t="shared" si="2"/>
        <v>#REF!</v>
      </c>
      <c r="G21" s="130" t="e">
        <f t="shared" si="3"/>
        <v>#REF!</v>
      </c>
      <c r="J21" s="132"/>
    </row>
    <row r="22" spans="1:10" ht="18" customHeight="1">
      <c r="A22" s="126"/>
      <c r="B22" s="127">
        <f>'(F Road)'!B23</f>
        <v>130</v>
      </c>
      <c r="C22" s="128">
        <f>'อำนวยการ(Road)'!E21</f>
        <v>22</v>
      </c>
      <c r="D22" s="129" t="e">
        <f t="shared" si="0"/>
        <v>#REF!</v>
      </c>
      <c r="E22" s="129" t="e">
        <f t="shared" si="1"/>
        <v>#REF!</v>
      </c>
      <c r="F22" s="128" t="e">
        <f t="shared" si="2"/>
        <v>#REF!</v>
      </c>
      <c r="G22" s="130" t="e">
        <f t="shared" si="3"/>
        <v>#REF!</v>
      </c>
      <c r="J22" s="132"/>
    </row>
    <row r="23" spans="1:10" ht="18" customHeight="1">
      <c r="A23" s="126"/>
      <c r="B23" s="127">
        <f>'(F Road)'!B24</f>
        <v>140</v>
      </c>
      <c r="C23" s="128">
        <f>'อำนวยการ(Road)'!E22</f>
        <v>22</v>
      </c>
      <c r="D23" s="129" t="e">
        <f t="shared" si="0"/>
        <v>#REF!</v>
      </c>
      <c r="E23" s="129" t="e">
        <f t="shared" si="1"/>
        <v>#REF!</v>
      </c>
      <c r="F23" s="128" t="e">
        <f t="shared" si="2"/>
        <v>#REF!</v>
      </c>
      <c r="G23" s="130" t="e">
        <f t="shared" si="3"/>
        <v>#REF!</v>
      </c>
      <c r="J23" s="132"/>
    </row>
    <row r="24" spans="1:10" ht="18" customHeight="1">
      <c r="A24" s="126"/>
      <c r="B24" s="127">
        <f>'(F Road)'!B25</f>
        <v>150</v>
      </c>
      <c r="C24" s="128">
        <f>'อำนวยการ(Road)'!E23</f>
        <v>22</v>
      </c>
      <c r="D24" s="129" t="e">
        <f t="shared" si="0"/>
        <v>#REF!</v>
      </c>
      <c r="E24" s="129" t="e">
        <f t="shared" si="1"/>
        <v>#REF!</v>
      </c>
      <c r="F24" s="128" t="e">
        <f t="shared" si="2"/>
        <v>#REF!</v>
      </c>
      <c r="G24" s="130" t="e">
        <f t="shared" si="3"/>
        <v>#REF!</v>
      </c>
      <c r="J24" s="132"/>
    </row>
    <row r="25" spans="1:10" ht="18" customHeight="1">
      <c r="A25" s="126"/>
      <c r="B25" s="127">
        <f>'(F Road)'!B26</f>
        <v>160</v>
      </c>
      <c r="C25" s="128">
        <f>'อำนวยการ(Road)'!E24</f>
        <v>22</v>
      </c>
      <c r="D25" s="129" t="e">
        <f t="shared" si="0"/>
        <v>#REF!</v>
      </c>
      <c r="E25" s="129" t="e">
        <f t="shared" si="1"/>
        <v>#REF!</v>
      </c>
      <c r="F25" s="128" t="e">
        <f t="shared" si="2"/>
        <v>#REF!</v>
      </c>
      <c r="G25" s="130" t="e">
        <f t="shared" si="3"/>
        <v>#REF!</v>
      </c>
      <c r="J25" s="132"/>
    </row>
    <row r="26" spans="1:10" ht="18" customHeight="1">
      <c r="A26" s="126"/>
      <c r="B26" s="127">
        <f>'(F Road)'!B27</f>
        <v>170</v>
      </c>
      <c r="C26" s="128">
        <f>'อำนวยการ(Road)'!E25</f>
        <v>22</v>
      </c>
      <c r="D26" s="129" t="e">
        <f t="shared" si="0"/>
        <v>#REF!</v>
      </c>
      <c r="E26" s="129" t="e">
        <f t="shared" si="1"/>
        <v>#REF!</v>
      </c>
      <c r="F26" s="128" t="e">
        <f t="shared" si="2"/>
        <v>#REF!</v>
      </c>
      <c r="G26" s="130" t="e">
        <f t="shared" si="3"/>
        <v>#REF!</v>
      </c>
      <c r="J26" s="132"/>
    </row>
    <row r="27" spans="1:10" ht="18" customHeight="1">
      <c r="A27" s="126"/>
      <c r="B27" s="127">
        <f>'(F Road)'!B28</f>
        <v>180</v>
      </c>
      <c r="C27" s="128">
        <f>'อำนวยการ(Road)'!E26</f>
        <v>22</v>
      </c>
      <c r="D27" s="129" t="e">
        <f t="shared" si="0"/>
        <v>#REF!</v>
      </c>
      <c r="E27" s="129" t="e">
        <f t="shared" si="1"/>
        <v>#REF!</v>
      </c>
      <c r="F27" s="128" t="e">
        <f t="shared" si="2"/>
        <v>#REF!</v>
      </c>
      <c r="G27" s="130" t="e">
        <f t="shared" si="3"/>
        <v>#REF!</v>
      </c>
      <c r="J27" s="132"/>
    </row>
    <row r="28" spans="1:10" ht="18" customHeight="1">
      <c r="A28" s="126"/>
      <c r="B28" s="127">
        <f>'(F Road)'!B29</f>
        <v>190</v>
      </c>
      <c r="C28" s="128">
        <f>'อำนวยการ(Road)'!E27</f>
        <v>23</v>
      </c>
      <c r="D28" s="129" t="e">
        <f t="shared" si="0"/>
        <v>#REF!</v>
      </c>
      <c r="E28" s="129" t="e">
        <f t="shared" si="1"/>
        <v>#REF!</v>
      </c>
      <c r="F28" s="128" t="e">
        <f t="shared" si="2"/>
        <v>#REF!</v>
      </c>
      <c r="G28" s="130" t="e">
        <f t="shared" si="3"/>
        <v>#REF!</v>
      </c>
      <c r="J28" s="132"/>
    </row>
    <row r="29" spans="1:10" ht="18" customHeight="1">
      <c r="A29" s="126"/>
      <c r="B29" s="127">
        <f>'(F Road)'!B30</f>
        <v>200</v>
      </c>
      <c r="C29" s="128">
        <f>'อำนวยการ(Road)'!E28</f>
        <v>23</v>
      </c>
      <c r="D29" s="129" t="e">
        <f t="shared" si="0"/>
        <v>#REF!</v>
      </c>
      <c r="E29" s="129" t="e">
        <f t="shared" si="1"/>
        <v>#REF!</v>
      </c>
      <c r="F29" s="128" t="e">
        <f t="shared" si="2"/>
        <v>#REF!</v>
      </c>
      <c r="G29" s="130" t="e">
        <f t="shared" si="3"/>
        <v>#REF!</v>
      </c>
      <c r="J29" s="132"/>
    </row>
    <row r="30" spans="1:10" ht="18" customHeight="1">
      <c r="A30" s="126"/>
      <c r="B30" s="127">
        <f>'(F Road)'!B31</f>
        <v>210</v>
      </c>
      <c r="C30" s="128">
        <f>'อำนวยการ(Road)'!E29</f>
        <v>23</v>
      </c>
      <c r="D30" s="129" t="e">
        <f t="shared" si="0"/>
        <v>#REF!</v>
      </c>
      <c r="E30" s="129" t="e">
        <f t="shared" si="1"/>
        <v>#REF!</v>
      </c>
      <c r="F30" s="128" t="e">
        <f t="shared" si="2"/>
        <v>#REF!</v>
      </c>
      <c r="G30" s="130" t="e">
        <f t="shared" si="3"/>
        <v>#REF!</v>
      </c>
      <c r="J30" s="132"/>
    </row>
    <row r="31" spans="1:10" ht="18" customHeight="1">
      <c r="A31" s="126"/>
      <c r="B31" s="127">
        <f>'(F Road)'!B32</f>
        <v>220</v>
      </c>
      <c r="C31" s="128">
        <f>'อำนวยการ(Road)'!E30</f>
        <v>23</v>
      </c>
      <c r="D31" s="129" t="e">
        <f t="shared" si="0"/>
        <v>#REF!</v>
      </c>
      <c r="E31" s="129" t="e">
        <f t="shared" si="1"/>
        <v>#REF!</v>
      </c>
      <c r="F31" s="128" t="e">
        <f t="shared" si="2"/>
        <v>#REF!</v>
      </c>
      <c r="G31" s="130" t="e">
        <f t="shared" si="3"/>
        <v>#REF!</v>
      </c>
      <c r="J31" s="132"/>
    </row>
    <row r="32" spans="1:10" ht="18" customHeight="1">
      <c r="A32" s="126"/>
      <c r="B32" s="127">
        <f>'(F Road)'!B33</f>
        <v>230</v>
      </c>
      <c r="C32" s="128">
        <f>'อำนวยการ(Road)'!E31</f>
        <v>23</v>
      </c>
      <c r="D32" s="129" t="e">
        <f t="shared" si="0"/>
        <v>#REF!</v>
      </c>
      <c r="E32" s="129" t="e">
        <f t="shared" si="1"/>
        <v>#REF!</v>
      </c>
      <c r="F32" s="128" t="e">
        <f t="shared" si="2"/>
        <v>#REF!</v>
      </c>
      <c r="G32" s="130" t="e">
        <f t="shared" si="3"/>
        <v>#REF!</v>
      </c>
      <c r="J32" s="132"/>
    </row>
    <row r="33" spans="1:10" ht="18" customHeight="1">
      <c r="A33" s="126"/>
      <c r="B33" s="127">
        <f>'(F Road)'!B34</f>
        <v>240</v>
      </c>
      <c r="C33" s="128">
        <f>'อำนวยการ(Road)'!E32</f>
        <v>23</v>
      </c>
      <c r="D33" s="129" t="e">
        <f t="shared" si="0"/>
        <v>#REF!</v>
      </c>
      <c r="E33" s="129" t="e">
        <f t="shared" si="1"/>
        <v>#REF!</v>
      </c>
      <c r="F33" s="128" t="e">
        <f t="shared" si="2"/>
        <v>#REF!</v>
      </c>
      <c r="G33" s="130" t="e">
        <f t="shared" si="3"/>
        <v>#REF!</v>
      </c>
      <c r="J33" s="132"/>
    </row>
    <row r="34" spans="1:10" ht="18" customHeight="1">
      <c r="A34" s="126"/>
      <c r="B34" s="127">
        <f>'(F Road)'!B35</f>
        <v>250</v>
      </c>
      <c r="C34" s="128">
        <f>'อำนวยการ(Road)'!E33</f>
        <v>23</v>
      </c>
      <c r="D34" s="129" t="e">
        <f t="shared" si="0"/>
        <v>#REF!</v>
      </c>
      <c r="E34" s="129" t="e">
        <f t="shared" si="1"/>
        <v>#REF!</v>
      </c>
      <c r="F34" s="128" t="e">
        <f t="shared" si="2"/>
        <v>#REF!</v>
      </c>
      <c r="G34" s="130" t="e">
        <f t="shared" si="3"/>
        <v>#REF!</v>
      </c>
      <c r="J34" s="132"/>
    </row>
    <row r="35" spans="1:10" ht="18" customHeight="1">
      <c r="A35" s="126"/>
      <c r="B35" s="127">
        <f>'(F Road)'!B36</f>
        <v>260</v>
      </c>
      <c r="C35" s="128">
        <f>'อำนวยการ(Road)'!E34</f>
        <v>23</v>
      </c>
      <c r="D35" s="129" t="e">
        <f t="shared" si="0"/>
        <v>#REF!</v>
      </c>
      <c r="E35" s="129" t="e">
        <f t="shared" si="1"/>
        <v>#REF!</v>
      </c>
      <c r="F35" s="128" t="e">
        <f t="shared" si="2"/>
        <v>#REF!</v>
      </c>
      <c r="G35" s="130" t="e">
        <f t="shared" si="3"/>
        <v>#REF!</v>
      </c>
      <c r="J35" s="132"/>
    </row>
    <row r="36" spans="1:10" ht="18" customHeight="1">
      <c r="A36" s="126"/>
      <c r="B36" s="127">
        <f>'(F Road)'!B37</f>
        <v>270</v>
      </c>
      <c r="C36" s="128">
        <f>'อำนวยการ(Road)'!E35</f>
        <v>23</v>
      </c>
      <c r="D36" s="129" t="e">
        <f t="shared" si="0"/>
        <v>#REF!</v>
      </c>
      <c r="E36" s="129" t="e">
        <f t="shared" si="1"/>
        <v>#REF!</v>
      </c>
      <c r="F36" s="128" t="e">
        <f t="shared" si="2"/>
        <v>#REF!</v>
      </c>
      <c r="G36" s="130" t="e">
        <f t="shared" si="3"/>
        <v>#REF!</v>
      </c>
      <c r="J36" s="132"/>
    </row>
    <row r="37" spans="1:10" ht="18" customHeight="1">
      <c r="A37" s="126"/>
      <c r="B37" s="127">
        <f>'(F Road)'!B38</f>
        <v>280</v>
      </c>
      <c r="C37" s="128">
        <f>'อำนวยการ(Road)'!E36</f>
        <v>23</v>
      </c>
      <c r="D37" s="129" t="e">
        <f t="shared" si="0"/>
        <v>#REF!</v>
      </c>
      <c r="E37" s="129" t="e">
        <f t="shared" si="1"/>
        <v>#REF!</v>
      </c>
      <c r="F37" s="128" t="e">
        <f t="shared" si="2"/>
        <v>#REF!</v>
      </c>
      <c r="G37" s="130" t="e">
        <f t="shared" si="3"/>
        <v>#REF!</v>
      </c>
      <c r="J37" s="132"/>
    </row>
    <row r="38" spans="1:10" ht="18" customHeight="1">
      <c r="A38" s="126"/>
      <c r="B38" s="127">
        <f>'(F Road)'!B39</f>
        <v>290</v>
      </c>
      <c r="C38" s="128">
        <f>'อำนวยการ(Road)'!E37</f>
        <v>23</v>
      </c>
      <c r="D38" s="129" t="e">
        <f t="shared" si="0"/>
        <v>#REF!</v>
      </c>
      <c r="E38" s="129" t="e">
        <f t="shared" si="1"/>
        <v>#REF!</v>
      </c>
      <c r="F38" s="128" t="e">
        <f t="shared" si="2"/>
        <v>#REF!</v>
      </c>
      <c r="G38" s="130" t="e">
        <f t="shared" si="3"/>
        <v>#REF!</v>
      </c>
      <c r="J38" s="132"/>
    </row>
    <row r="39" spans="1:10" ht="18" customHeight="1">
      <c r="A39" s="126"/>
      <c r="B39" s="127">
        <f>'(F Road)'!B40</f>
        <v>300</v>
      </c>
      <c r="C39" s="128">
        <f>'อำนวยการ(Road)'!E38</f>
        <v>23</v>
      </c>
      <c r="D39" s="129" t="e">
        <f t="shared" si="0"/>
        <v>#REF!</v>
      </c>
      <c r="E39" s="129" t="e">
        <f t="shared" si="1"/>
        <v>#REF!</v>
      </c>
      <c r="F39" s="128" t="e">
        <f t="shared" si="2"/>
        <v>#REF!</v>
      </c>
      <c r="G39" s="130" t="e">
        <f t="shared" si="3"/>
        <v>#REF!</v>
      </c>
      <c r="J39" s="132"/>
    </row>
    <row r="40" spans="1:10" ht="18" customHeight="1">
      <c r="A40" s="126"/>
      <c r="B40" s="127">
        <f>'(F Road)'!B41</f>
        <v>350</v>
      </c>
      <c r="C40" s="128">
        <f>'อำนวยการ(Road)'!E39</f>
        <v>24</v>
      </c>
      <c r="D40" s="129" t="e">
        <f t="shared" si="0"/>
        <v>#REF!</v>
      </c>
      <c r="E40" s="129" t="e">
        <f t="shared" si="1"/>
        <v>#REF!</v>
      </c>
      <c r="F40" s="128" t="e">
        <f t="shared" si="2"/>
        <v>#REF!</v>
      </c>
      <c r="G40" s="130" t="e">
        <f t="shared" si="3"/>
        <v>#REF!</v>
      </c>
      <c r="J40" s="132"/>
    </row>
    <row r="41" spans="1:10" ht="18" customHeight="1">
      <c r="A41" s="126"/>
      <c r="B41" s="127">
        <f>'(F Road)'!B42</f>
        <v>400</v>
      </c>
      <c r="C41" s="128">
        <f>'อำนวยการ(Road)'!E40</f>
        <v>24</v>
      </c>
      <c r="D41" s="129" t="e">
        <f t="shared" si="0"/>
        <v>#REF!</v>
      </c>
      <c r="E41" s="129" t="e">
        <f t="shared" si="1"/>
        <v>#REF!</v>
      </c>
      <c r="F41" s="128" t="e">
        <f t="shared" si="2"/>
        <v>#REF!</v>
      </c>
      <c r="G41" s="130" t="e">
        <f t="shared" si="3"/>
        <v>#REF!</v>
      </c>
      <c r="J41" s="132"/>
    </row>
    <row r="42" spans="1:10" ht="18" customHeight="1">
      <c r="A42" s="126"/>
      <c r="B42" s="127">
        <f>'(F Road)'!B43</f>
        <v>450</v>
      </c>
      <c r="C42" s="128">
        <f>'อำนวยการ(Road)'!E41</f>
        <v>24</v>
      </c>
      <c r="D42" s="129" t="e">
        <f t="shared" si="0"/>
        <v>#REF!</v>
      </c>
      <c r="E42" s="129" t="e">
        <f t="shared" si="1"/>
        <v>#REF!</v>
      </c>
      <c r="F42" s="128" t="e">
        <f t="shared" si="2"/>
        <v>#REF!</v>
      </c>
      <c r="G42" s="130" t="e">
        <f t="shared" si="3"/>
        <v>#REF!</v>
      </c>
      <c r="J42" s="132"/>
    </row>
    <row r="43" spans="1:10" ht="18" customHeight="1">
      <c r="A43" s="126"/>
      <c r="B43" s="127">
        <f>'(F Road)'!B44</f>
        <v>500</v>
      </c>
      <c r="C43" s="128">
        <f>'อำนวยการ(Road)'!E42</f>
        <v>24</v>
      </c>
      <c r="D43" s="129" t="e">
        <f t="shared" si="0"/>
        <v>#REF!</v>
      </c>
      <c r="E43" s="129" t="e">
        <f t="shared" si="1"/>
        <v>#REF!</v>
      </c>
      <c r="F43" s="128" t="e">
        <f t="shared" si="2"/>
        <v>#REF!</v>
      </c>
      <c r="G43" s="130" t="e">
        <f t="shared" si="3"/>
        <v>#REF!</v>
      </c>
      <c r="J43" s="132"/>
    </row>
    <row r="44" spans="1:10" ht="18" customHeight="1">
      <c r="A44" s="135" t="s">
        <v>808</v>
      </c>
      <c r="B44" s="127">
        <f>'(F Road)'!B45</f>
        <v>500</v>
      </c>
      <c r="C44" s="128">
        <f>'อำนวยการ(Road)'!E43</f>
        <v>24</v>
      </c>
      <c r="D44" s="137" t="e">
        <f t="shared" si="0"/>
        <v>#REF!</v>
      </c>
      <c r="E44" s="137" t="e">
        <f t="shared" si="1"/>
        <v>#REF!</v>
      </c>
      <c r="F44" s="136" t="e">
        <f t="shared" si="2"/>
        <v>#REF!</v>
      </c>
      <c r="G44" s="138" t="e">
        <f t="shared" si="3"/>
        <v>#REF!</v>
      </c>
      <c r="H44" s="139"/>
      <c r="I44" s="74"/>
      <c r="J44" s="75"/>
    </row>
    <row r="45" spans="1:10" ht="21.75" customHeight="1">
      <c r="A45" s="1544" t="s">
        <v>971</v>
      </c>
      <c r="B45" s="1544"/>
      <c r="C45" s="1544"/>
      <c r="D45" s="1544"/>
      <c r="E45" s="1544"/>
      <c r="F45" s="1544"/>
      <c r="G45" s="1544"/>
      <c r="H45" s="1544"/>
      <c r="I45" s="1544"/>
      <c r="J45" s="1544"/>
    </row>
    <row r="46" spans="1:10" ht="21.7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</row>
    <row r="47" spans="1:10" ht="26.25">
      <c r="A47" s="1487" t="s">
        <v>972</v>
      </c>
      <c r="B47" s="1487"/>
      <c r="C47" s="1487"/>
      <c r="D47" s="1487"/>
      <c r="E47" s="1487"/>
      <c r="F47" s="1487"/>
      <c r="G47" s="1487"/>
      <c r="H47" s="1487"/>
      <c r="I47" s="1487"/>
      <c r="J47" s="1487"/>
    </row>
    <row r="48" spans="1:10">
      <c r="B48" t="s">
        <v>973</v>
      </c>
      <c r="F48">
        <v>0</v>
      </c>
      <c r="G48" t="s">
        <v>974</v>
      </c>
    </row>
    <row r="49" spans="1:10">
      <c r="B49" t="s">
        <v>975</v>
      </c>
      <c r="F49">
        <v>0</v>
      </c>
      <c r="G49" t="s">
        <v>976</v>
      </c>
    </row>
    <row r="50" spans="1:10">
      <c r="A50" s="1633" t="s">
        <v>956</v>
      </c>
      <c r="B50" s="1634"/>
      <c r="C50" s="1633" t="s">
        <v>977</v>
      </c>
      <c r="D50" s="1634"/>
      <c r="E50" s="1633" t="s">
        <v>978</v>
      </c>
      <c r="F50" s="1634"/>
      <c r="G50" s="1633" t="s">
        <v>979</v>
      </c>
      <c r="H50" s="1634"/>
      <c r="I50" s="1608" t="s">
        <v>1120</v>
      </c>
      <c r="J50" s="1636"/>
    </row>
    <row r="51" spans="1:10">
      <c r="A51" s="1643" t="s">
        <v>802</v>
      </c>
      <c r="B51" s="1644"/>
      <c r="C51" s="1643" t="s">
        <v>791</v>
      </c>
      <c r="D51" s="1644"/>
      <c r="E51" s="1643" t="s">
        <v>791</v>
      </c>
      <c r="F51" s="1644"/>
      <c r="G51" s="1643" t="s">
        <v>791</v>
      </c>
      <c r="H51" s="1644"/>
      <c r="I51" s="1640"/>
      <c r="J51" s="1642"/>
    </row>
    <row r="52" spans="1:10" ht="18" customHeight="1">
      <c r="A52" s="140" t="s">
        <v>807</v>
      </c>
      <c r="B52" s="121">
        <f>'(F Road)'!B10</f>
        <v>5</v>
      </c>
      <c r="C52" s="1645">
        <f>$F$48/4</f>
        <v>0</v>
      </c>
      <c r="D52" s="1646"/>
      <c r="E52" s="1645">
        <v>5.5</v>
      </c>
      <c r="F52" s="1646"/>
      <c r="G52" s="1647">
        <f>C52+E52</f>
        <v>5.5</v>
      </c>
      <c r="H52" s="1648"/>
      <c r="I52" s="141"/>
      <c r="J52" s="142"/>
    </row>
    <row r="53" spans="1:10" ht="18" customHeight="1">
      <c r="A53" s="126"/>
      <c r="B53" s="127">
        <f>'(F Road)'!B11</f>
        <v>10</v>
      </c>
      <c r="C53" s="1627">
        <f t="shared" ref="C53:C87" si="4">$F$48/4</f>
        <v>0</v>
      </c>
      <c r="D53" s="1628"/>
      <c r="E53" s="1627">
        <v>5.5</v>
      </c>
      <c r="F53" s="1628"/>
      <c r="G53" s="1625">
        <f>C53+E53</f>
        <v>5.5</v>
      </c>
      <c r="H53" s="1626"/>
      <c r="I53" s="143"/>
      <c r="J53" s="144"/>
    </row>
    <row r="54" spans="1:10" ht="18" customHeight="1">
      <c r="A54" s="126"/>
      <c r="B54" s="127">
        <f>'(F Road)'!B12</f>
        <v>20</v>
      </c>
      <c r="C54" s="1627">
        <f t="shared" si="4"/>
        <v>0</v>
      </c>
      <c r="D54" s="1628"/>
      <c r="E54" s="1627">
        <v>5.5</v>
      </c>
      <c r="F54" s="1628"/>
      <c r="G54" s="1625">
        <f t="shared" ref="G54:G87" si="5">C54+E54</f>
        <v>5.5</v>
      </c>
      <c r="H54" s="1626"/>
      <c r="I54" s="143"/>
      <c r="J54" s="144"/>
    </row>
    <row r="55" spans="1:10" ht="18" customHeight="1">
      <c r="A55" s="126"/>
      <c r="B55" s="127">
        <f>'(F Road)'!B13</f>
        <v>30</v>
      </c>
      <c r="C55" s="1627">
        <f t="shared" si="4"/>
        <v>0</v>
      </c>
      <c r="D55" s="1628"/>
      <c r="E55" s="1627">
        <v>5.5</v>
      </c>
      <c r="F55" s="1628"/>
      <c r="G55" s="1625">
        <f t="shared" si="5"/>
        <v>5.5</v>
      </c>
      <c r="H55" s="1626"/>
      <c r="I55" s="143"/>
      <c r="J55" s="144"/>
    </row>
    <row r="56" spans="1:10" ht="18" customHeight="1">
      <c r="A56" s="126"/>
      <c r="B56" s="127">
        <f>'(F Road)'!B14</f>
        <v>40</v>
      </c>
      <c r="C56" s="1627">
        <f t="shared" si="4"/>
        <v>0</v>
      </c>
      <c r="D56" s="1628"/>
      <c r="E56" s="1627">
        <v>5</v>
      </c>
      <c r="F56" s="1628"/>
      <c r="G56" s="1625">
        <f t="shared" si="5"/>
        <v>5</v>
      </c>
      <c r="H56" s="1626"/>
      <c r="I56" s="143"/>
      <c r="J56" s="144"/>
    </row>
    <row r="57" spans="1:10" ht="18" customHeight="1">
      <c r="A57" s="126"/>
      <c r="B57" s="127">
        <f>'(F Road)'!B15</f>
        <v>50</v>
      </c>
      <c r="C57" s="1627">
        <f t="shared" si="4"/>
        <v>0</v>
      </c>
      <c r="D57" s="1628"/>
      <c r="E57" s="1627">
        <v>5</v>
      </c>
      <c r="F57" s="1628"/>
      <c r="G57" s="1625">
        <f t="shared" si="5"/>
        <v>5</v>
      </c>
      <c r="H57" s="1626"/>
      <c r="I57" s="143"/>
      <c r="J57" s="144"/>
    </row>
    <row r="58" spans="1:10" ht="18" customHeight="1">
      <c r="A58" s="126"/>
      <c r="B58" s="127">
        <f>'(F Road)'!B16</f>
        <v>60</v>
      </c>
      <c r="C58" s="1627">
        <f t="shared" si="4"/>
        <v>0</v>
      </c>
      <c r="D58" s="1628"/>
      <c r="E58" s="1627">
        <v>5</v>
      </c>
      <c r="F58" s="1628"/>
      <c r="G58" s="1625">
        <f t="shared" si="5"/>
        <v>5</v>
      </c>
      <c r="H58" s="1626"/>
      <c r="I58" s="143"/>
      <c r="J58" s="144"/>
    </row>
    <row r="59" spans="1:10" ht="18" customHeight="1">
      <c r="A59" s="126"/>
      <c r="B59" s="127">
        <f>'(F Road)'!B17</f>
        <v>70</v>
      </c>
      <c r="C59" s="1627">
        <f t="shared" si="4"/>
        <v>0</v>
      </c>
      <c r="D59" s="1628"/>
      <c r="E59" s="1627">
        <v>4.5</v>
      </c>
      <c r="F59" s="1628"/>
      <c r="G59" s="1625">
        <f t="shared" si="5"/>
        <v>4.5</v>
      </c>
      <c r="H59" s="1626"/>
      <c r="I59" s="143"/>
      <c r="J59" s="144"/>
    </row>
    <row r="60" spans="1:10" ht="18" customHeight="1">
      <c r="A60" s="126"/>
      <c r="B60" s="127">
        <f>'(F Road)'!B18</f>
        <v>80</v>
      </c>
      <c r="C60" s="1627">
        <f t="shared" si="4"/>
        <v>0</v>
      </c>
      <c r="D60" s="1628"/>
      <c r="E60" s="1627">
        <v>4.5</v>
      </c>
      <c r="F60" s="1628"/>
      <c r="G60" s="1625">
        <f t="shared" si="5"/>
        <v>4.5</v>
      </c>
      <c r="H60" s="1626"/>
      <c r="I60" s="143"/>
      <c r="J60" s="144"/>
    </row>
    <row r="61" spans="1:10" ht="18" customHeight="1">
      <c r="A61" s="126"/>
      <c r="B61" s="127">
        <f>'(F Road)'!B19</f>
        <v>90</v>
      </c>
      <c r="C61" s="1627">
        <f t="shared" si="4"/>
        <v>0</v>
      </c>
      <c r="D61" s="1628"/>
      <c r="E61" s="1627">
        <v>4.5</v>
      </c>
      <c r="F61" s="1628"/>
      <c r="G61" s="1625">
        <f t="shared" si="5"/>
        <v>4.5</v>
      </c>
      <c r="H61" s="1626"/>
      <c r="I61" s="143"/>
      <c r="J61" s="144"/>
    </row>
    <row r="62" spans="1:10" ht="18" customHeight="1">
      <c r="A62" s="126"/>
      <c r="B62" s="127">
        <f>'(F Road)'!B20</f>
        <v>100</v>
      </c>
      <c r="C62" s="1627">
        <f t="shared" si="4"/>
        <v>0</v>
      </c>
      <c r="D62" s="1628"/>
      <c r="E62" s="1627">
        <v>4.5</v>
      </c>
      <c r="F62" s="1628"/>
      <c r="G62" s="1625">
        <f t="shared" si="5"/>
        <v>4.5</v>
      </c>
      <c r="H62" s="1626"/>
      <c r="I62" s="143"/>
      <c r="J62" s="144"/>
    </row>
    <row r="63" spans="1:10" ht="18" customHeight="1">
      <c r="A63" s="126"/>
      <c r="B63" s="127">
        <f>'(F Road)'!B21</f>
        <v>110</v>
      </c>
      <c r="C63" s="1627">
        <f t="shared" si="4"/>
        <v>0</v>
      </c>
      <c r="D63" s="1628"/>
      <c r="E63" s="1627">
        <v>4</v>
      </c>
      <c r="F63" s="1628"/>
      <c r="G63" s="1625">
        <f t="shared" si="5"/>
        <v>4</v>
      </c>
      <c r="H63" s="1626"/>
      <c r="I63" s="143"/>
      <c r="J63" s="144"/>
    </row>
    <row r="64" spans="1:10" ht="18" customHeight="1">
      <c r="A64" s="126"/>
      <c r="B64" s="127">
        <f>'(F Road)'!B22</f>
        <v>120</v>
      </c>
      <c r="C64" s="1627">
        <f t="shared" si="4"/>
        <v>0</v>
      </c>
      <c r="D64" s="1628"/>
      <c r="E64" s="1627">
        <v>4</v>
      </c>
      <c r="F64" s="1628"/>
      <c r="G64" s="1625">
        <f t="shared" si="5"/>
        <v>4</v>
      </c>
      <c r="H64" s="1626"/>
      <c r="I64" s="143"/>
      <c r="J64" s="144"/>
    </row>
    <row r="65" spans="1:10" ht="18" customHeight="1">
      <c r="A65" s="126"/>
      <c r="B65" s="127">
        <f>'(F Road)'!B23</f>
        <v>130</v>
      </c>
      <c r="C65" s="1627">
        <f t="shared" si="4"/>
        <v>0</v>
      </c>
      <c r="D65" s="1628"/>
      <c r="E65" s="1627">
        <v>4</v>
      </c>
      <c r="F65" s="1628"/>
      <c r="G65" s="1625">
        <f t="shared" si="5"/>
        <v>4</v>
      </c>
      <c r="H65" s="1626"/>
      <c r="I65" s="143"/>
      <c r="J65" s="144"/>
    </row>
    <row r="66" spans="1:10" ht="18" customHeight="1">
      <c r="A66" s="126"/>
      <c r="B66" s="127">
        <f>'(F Road)'!B24</f>
        <v>140</v>
      </c>
      <c r="C66" s="1627">
        <f t="shared" si="4"/>
        <v>0</v>
      </c>
      <c r="D66" s="1628"/>
      <c r="E66" s="1627">
        <v>4</v>
      </c>
      <c r="F66" s="1628"/>
      <c r="G66" s="1625">
        <f t="shared" si="5"/>
        <v>4</v>
      </c>
      <c r="H66" s="1626"/>
      <c r="I66" s="143"/>
      <c r="J66" s="144"/>
    </row>
    <row r="67" spans="1:10" ht="18" customHeight="1">
      <c r="A67" s="126"/>
      <c r="B67" s="127">
        <f>'(F Road)'!B25</f>
        <v>150</v>
      </c>
      <c r="C67" s="1627">
        <f t="shared" si="4"/>
        <v>0</v>
      </c>
      <c r="D67" s="1628"/>
      <c r="E67" s="1627">
        <v>4</v>
      </c>
      <c r="F67" s="1628"/>
      <c r="G67" s="1625">
        <f t="shared" si="5"/>
        <v>4</v>
      </c>
      <c r="H67" s="1626"/>
      <c r="I67" s="143"/>
      <c r="J67" s="144"/>
    </row>
    <row r="68" spans="1:10" ht="18" customHeight="1">
      <c r="A68" s="126"/>
      <c r="B68" s="127">
        <f>'(F Road)'!B26</f>
        <v>160</v>
      </c>
      <c r="C68" s="1627">
        <f t="shared" si="4"/>
        <v>0</v>
      </c>
      <c r="D68" s="1628"/>
      <c r="E68" s="1627">
        <v>4</v>
      </c>
      <c r="F68" s="1628"/>
      <c r="G68" s="1625">
        <f t="shared" si="5"/>
        <v>4</v>
      </c>
      <c r="H68" s="1626"/>
      <c r="I68" s="143"/>
      <c r="J68" s="144"/>
    </row>
    <row r="69" spans="1:10" ht="18" customHeight="1">
      <c r="A69" s="126"/>
      <c r="B69" s="127">
        <f>'(F Road)'!B27</f>
        <v>170</v>
      </c>
      <c r="C69" s="1627">
        <f t="shared" si="4"/>
        <v>0</v>
      </c>
      <c r="D69" s="1628"/>
      <c r="E69" s="1627">
        <v>4</v>
      </c>
      <c r="F69" s="1628"/>
      <c r="G69" s="1625">
        <f t="shared" si="5"/>
        <v>4</v>
      </c>
      <c r="H69" s="1626"/>
      <c r="I69" s="143"/>
      <c r="J69" s="144"/>
    </row>
    <row r="70" spans="1:10" ht="18" customHeight="1">
      <c r="A70" s="126"/>
      <c r="B70" s="127">
        <f>'(F Road)'!B28</f>
        <v>180</v>
      </c>
      <c r="C70" s="1627">
        <f t="shared" si="4"/>
        <v>0</v>
      </c>
      <c r="D70" s="1628"/>
      <c r="E70" s="1627">
        <v>4</v>
      </c>
      <c r="F70" s="1628"/>
      <c r="G70" s="1625">
        <f t="shared" si="5"/>
        <v>4</v>
      </c>
      <c r="H70" s="1626"/>
      <c r="I70" s="143"/>
      <c r="J70" s="144"/>
    </row>
    <row r="71" spans="1:10" ht="18" customHeight="1">
      <c r="A71" s="126"/>
      <c r="B71" s="127">
        <f>'(F Road)'!B29</f>
        <v>190</v>
      </c>
      <c r="C71" s="1627">
        <f t="shared" si="4"/>
        <v>0</v>
      </c>
      <c r="D71" s="1628"/>
      <c r="E71" s="1627">
        <v>3.5</v>
      </c>
      <c r="F71" s="1628"/>
      <c r="G71" s="1625">
        <f t="shared" si="5"/>
        <v>3.5</v>
      </c>
      <c r="H71" s="1626"/>
      <c r="I71" s="143"/>
      <c r="J71" s="144"/>
    </row>
    <row r="72" spans="1:10" ht="18" customHeight="1">
      <c r="A72" s="126"/>
      <c r="B72" s="127">
        <f>'(F Road)'!B30</f>
        <v>200</v>
      </c>
      <c r="C72" s="1627">
        <f t="shared" si="4"/>
        <v>0</v>
      </c>
      <c r="D72" s="1628"/>
      <c r="E72" s="1627">
        <v>3.5</v>
      </c>
      <c r="F72" s="1628"/>
      <c r="G72" s="1625">
        <f t="shared" si="5"/>
        <v>3.5</v>
      </c>
      <c r="H72" s="1626"/>
      <c r="I72" s="143"/>
      <c r="J72" s="144"/>
    </row>
    <row r="73" spans="1:10" ht="18" customHeight="1">
      <c r="A73" s="126"/>
      <c r="B73" s="127">
        <f>'(F Road)'!B31</f>
        <v>210</v>
      </c>
      <c r="C73" s="1627">
        <f t="shared" si="4"/>
        <v>0</v>
      </c>
      <c r="D73" s="1628"/>
      <c r="E73" s="1627">
        <v>3.5</v>
      </c>
      <c r="F73" s="1628"/>
      <c r="G73" s="1625">
        <f t="shared" si="5"/>
        <v>3.5</v>
      </c>
      <c r="H73" s="1626"/>
      <c r="I73" s="143"/>
      <c r="J73" s="144"/>
    </row>
    <row r="74" spans="1:10" ht="18" customHeight="1">
      <c r="A74" s="126"/>
      <c r="B74" s="127">
        <f>'(F Road)'!B32</f>
        <v>220</v>
      </c>
      <c r="C74" s="1627">
        <f t="shared" si="4"/>
        <v>0</v>
      </c>
      <c r="D74" s="1628"/>
      <c r="E74" s="1627">
        <v>3.5</v>
      </c>
      <c r="F74" s="1628"/>
      <c r="G74" s="1625">
        <f t="shared" si="5"/>
        <v>3.5</v>
      </c>
      <c r="H74" s="1626"/>
      <c r="I74" s="143"/>
      <c r="J74" s="144"/>
    </row>
    <row r="75" spans="1:10" ht="18" customHeight="1">
      <c r="A75" s="126"/>
      <c r="B75" s="127">
        <f>'(F Road)'!B33</f>
        <v>230</v>
      </c>
      <c r="C75" s="1627">
        <f t="shared" si="4"/>
        <v>0</v>
      </c>
      <c r="D75" s="1628"/>
      <c r="E75" s="1627">
        <v>3.5</v>
      </c>
      <c r="F75" s="1628"/>
      <c r="G75" s="1625">
        <f t="shared" si="5"/>
        <v>3.5</v>
      </c>
      <c r="H75" s="1626"/>
      <c r="I75" s="143"/>
      <c r="J75" s="144"/>
    </row>
    <row r="76" spans="1:10" ht="18" customHeight="1">
      <c r="A76" s="126"/>
      <c r="B76" s="127">
        <f>'(F Road)'!B34</f>
        <v>240</v>
      </c>
      <c r="C76" s="1627">
        <f t="shared" si="4"/>
        <v>0</v>
      </c>
      <c r="D76" s="1628"/>
      <c r="E76" s="1627">
        <v>3.5</v>
      </c>
      <c r="F76" s="1628"/>
      <c r="G76" s="1625">
        <f t="shared" si="5"/>
        <v>3.5</v>
      </c>
      <c r="H76" s="1626"/>
      <c r="I76" s="143"/>
      <c r="J76" s="144"/>
    </row>
    <row r="77" spans="1:10" ht="18" customHeight="1">
      <c r="A77" s="126"/>
      <c r="B77" s="127">
        <f>'(F Road)'!B35</f>
        <v>250</v>
      </c>
      <c r="C77" s="1627">
        <f t="shared" si="4"/>
        <v>0</v>
      </c>
      <c r="D77" s="1628"/>
      <c r="E77" s="1627">
        <v>3.5</v>
      </c>
      <c r="F77" s="1628"/>
      <c r="G77" s="1625">
        <f t="shared" si="5"/>
        <v>3.5</v>
      </c>
      <c r="H77" s="1626"/>
      <c r="I77" s="143"/>
      <c r="J77" s="144"/>
    </row>
    <row r="78" spans="1:10" ht="18" customHeight="1">
      <c r="A78" s="126"/>
      <c r="B78" s="127">
        <f>'(F Road)'!B36</f>
        <v>260</v>
      </c>
      <c r="C78" s="1627">
        <f t="shared" si="4"/>
        <v>0</v>
      </c>
      <c r="D78" s="1628"/>
      <c r="E78" s="1627">
        <v>3.5</v>
      </c>
      <c r="F78" s="1628"/>
      <c r="G78" s="1625">
        <f t="shared" si="5"/>
        <v>3.5</v>
      </c>
      <c r="H78" s="1626"/>
      <c r="I78" s="143"/>
      <c r="J78" s="144"/>
    </row>
    <row r="79" spans="1:10" ht="18" customHeight="1">
      <c r="A79" s="126"/>
      <c r="B79" s="127">
        <f>'(F Road)'!B37</f>
        <v>270</v>
      </c>
      <c r="C79" s="1627">
        <f t="shared" si="4"/>
        <v>0</v>
      </c>
      <c r="D79" s="1628"/>
      <c r="E79" s="1627">
        <v>3.5</v>
      </c>
      <c r="F79" s="1628"/>
      <c r="G79" s="1625">
        <f t="shared" si="5"/>
        <v>3.5</v>
      </c>
      <c r="H79" s="1626"/>
      <c r="I79" s="143"/>
      <c r="J79" s="144"/>
    </row>
    <row r="80" spans="1:10" ht="18" customHeight="1">
      <c r="A80" s="126"/>
      <c r="B80" s="127">
        <f>'(F Road)'!B38</f>
        <v>280</v>
      </c>
      <c r="C80" s="1627">
        <f t="shared" si="4"/>
        <v>0</v>
      </c>
      <c r="D80" s="1628"/>
      <c r="E80" s="1627">
        <v>3.5</v>
      </c>
      <c r="F80" s="1628"/>
      <c r="G80" s="1625">
        <f t="shared" si="5"/>
        <v>3.5</v>
      </c>
      <c r="H80" s="1626"/>
      <c r="I80" s="143"/>
      <c r="J80" s="144"/>
    </row>
    <row r="81" spans="1:10" ht="18" customHeight="1">
      <c r="A81" s="126"/>
      <c r="B81" s="127">
        <f>'(F Road)'!B39</f>
        <v>290</v>
      </c>
      <c r="C81" s="1627">
        <f t="shared" si="4"/>
        <v>0</v>
      </c>
      <c r="D81" s="1628"/>
      <c r="E81" s="1627">
        <v>3.5</v>
      </c>
      <c r="F81" s="1628"/>
      <c r="G81" s="1625">
        <f t="shared" si="5"/>
        <v>3.5</v>
      </c>
      <c r="H81" s="1626"/>
      <c r="I81" s="143"/>
      <c r="J81" s="144"/>
    </row>
    <row r="82" spans="1:10" ht="18" customHeight="1">
      <c r="A82" s="126"/>
      <c r="B82" s="127">
        <f>'(F Road)'!B40</f>
        <v>300</v>
      </c>
      <c r="C82" s="1627">
        <f t="shared" si="4"/>
        <v>0</v>
      </c>
      <c r="D82" s="1628"/>
      <c r="E82" s="1627">
        <v>3.5</v>
      </c>
      <c r="F82" s="1628"/>
      <c r="G82" s="1625">
        <f t="shared" si="5"/>
        <v>3.5</v>
      </c>
      <c r="H82" s="1626"/>
      <c r="I82" s="143"/>
      <c r="J82" s="144"/>
    </row>
    <row r="83" spans="1:10" ht="18" customHeight="1">
      <c r="A83" s="126"/>
      <c r="B83" s="127">
        <f>'(F Road)'!B41</f>
        <v>350</v>
      </c>
      <c r="C83" s="1627">
        <f t="shared" si="4"/>
        <v>0</v>
      </c>
      <c r="D83" s="1628"/>
      <c r="E83" s="1627">
        <v>3.5</v>
      </c>
      <c r="F83" s="1628"/>
      <c r="G83" s="1625">
        <f t="shared" si="5"/>
        <v>3.5</v>
      </c>
      <c r="H83" s="1626"/>
      <c r="I83" s="143"/>
      <c r="J83" s="144"/>
    </row>
    <row r="84" spans="1:10" ht="18" customHeight="1">
      <c r="A84" s="126"/>
      <c r="B84" s="127">
        <f>'(F Road)'!B42</f>
        <v>400</v>
      </c>
      <c r="C84" s="1627">
        <f t="shared" si="4"/>
        <v>0</v>
      </c>
      <c r="D84" s="1628"/>
      <c r="E84" s="1627">
        <v>3.5</v>
      </c>
      <c r="F84" s="1628"/>
      <c r="G84" s="1625">
        <f t="shared" si="5"/>
        <v>3.5</v>
      </c>
      <c r="H84" s="1626"/>
      <c r="I84" s="143"/>
      <c r="J84" s="144"/>
    </row>
    <row r="85" spans="1:10" ht="18" customHeight="1">
      <c r="A85" s="126"/>
      <c r="B85" s="127">
        <f>'(F Road)'!B43</f>
        <v>450</v>
      </c>
      <c r="C85" s="1627">
        <f t="shared" si="4"/>
        <v>0</v>
      </c>
      <c r="D85" s="1628"/>
      <c r="E85" s="1627">
        <v>3.5</v>
      </c>
      <c r="F85" s="1628"/>
      <c r="G85" s="1625">
        <f t="shared" si="5"/>
        <v>3.5</v>
      </c>
      <c r="H85" s="1626"/>
      <c r="I85" s="143"/>
      <c r="J85" s="144"/>
    </row>
    <row r="86" spans="1:10" ht="18" customHeight="1">
      <c r="A86" s="126"/>
      <c r="B86" s="127">
        <f>'(F Road)'!B44</f>
        <v>500</v>
      </c>
      <c r="C86" s="1627">
        <f t="shared" si="4"/>
        <v>0</v>
      </c>
      <c r="D86" s="1628"/>
      <c r="E86" s="1627">
        <v>3.5</v>
      </c>
      <c r="F86" s="1628"/>
      <c r="G86" s="1625">
        <f t="shared" si="5"/>
        <v>3.5</v>
      </c>
      <c r="H86" s="1626"/>
      <c r="I86" s="143"/>
      <c r="J86" s="144"/>
    </row>
    <row r="87" spans="1:10" ht="18" customHeight="1">
      <c r="A87" s="135" t="s">
        <v>808</v>
      </c>
      <c r="B87" s="127">
        <f>'(F Road)'!B45</f>
        <v>500</v>
      </c>
      <c r="C87" s="1629">
        <f t="shared" si="4"/>
        <v>0</v>
      </c>
      <c r="D87" s="1630"/>
      <c r="E87" s="1629">
        <v>3.5</v>
      </c>
      <c r="F87" s="1630"/>
      <c r="G87" s="1631">
        <f t="shared" si="5"/>
        <v>3.5</v>
      </c>
      <c r="H87" s="1632"/>
      <c r="I87" s="145"/>
      <c r="J87" s="146"/>
    </row>
    <row r="88" spans="1:10">
      <c r="B88" s="147"/>
    </row>
    <row r="89" spans="1:10">
      <c r="B89" s="147"/>
    </row>
    <row r="90" spans="1:10">
      <c r="B90" s="147"/>
    </row>
    <row r="91" spans="1:10">
      <c r="B91" s="147"/>
    </row>
    <row r="92" spans="1:10">
      <c r="B92" s="147"/>
    </row>
    <row r="93" spans="1:10">
      <c r="B93" s="147"/>
    </row>
    <row r="94" spans="1:10">
      <c r="B94" s="147"/>
    </row>
    <row r="95" spans="1:10">
      <c r="B95" s="147"/>
    </row>
    <row r="96" spans="1:10">
      <c r="B96" s="147"/>
    </row>
    <row r="97" spans="2:2">
      <c r="B97" s="147"/>
    </row>
    <row r="98" spans="2:2">
      <c r="B98" s="147"/>
    </row>
    <row r="99" spans="2:2">
      <c r="B99" s="147"/>
    </row>
    <row r="100" spans="2:2">
      <c r="B100" s="147"/>
    </row>
    <row r="101" spans="2:2">
      <c r="B101" s="147"/>
    </row>
  </sheetData>
  <mergeCells count="124">
    <mergeCell ref="A1:J1"/>
    <mergeCell ref="A2:J2"/>
    <mergeCell ref="A6:B6"/>
    <mergeCell ref="H6:J8"/>
    <mergeCell ref="A8:B8"/>
    <mergeCell ref="C52:D52"/>
    <mergeCell ref="E52:F52"/>
    <mergeCell ref="G52:H52"/>
    <mergeCell ref="A45:J45"/>
    <mergeCell ref="A47:J47"/>
    <mergeCell ref="A50:B50"/>
    <mergeCell ref="C50:D50"/>
    <mergeCell ref="E50:F50"/>
    <mergeCell ref="G50:H50"/>
    <mergeCell ref="I50:J51"/>
    <mergeCell ref="A51:B51"/>
    <mergeCell ref="C51:D51"/>
    <mergeCell ref="E51:F51"/>
    <mergeCell ref="G51:H51"/>
    <mergeCell ref="C55:D55"/>
    <mergeCell ref="E55:F55"/>
    <mergeCell ref="G55:H55"/>
    <mergeCell ref="C56:D56"/>
    <mergeCell ref="E56:F56"/>
    <mergeCell ref="G56:H56"/>
    <mergeCell ref="C53:D53"/>
    <mergeCell ref="E53:F53"/>
    <mergeCell ref="G53:H53"/>
    <mergeCell ref="C54:D54"/>
    <mergeCell ref="E54:F54"/>
    <mergeCell ref="G54:H54"/>
    <mergeCell ref="C59:D59"/>
    <mergeCell ref="E59:F59"/>
    <mergeCell ref="G59:H59"/>
    <mergeCell ref="C60:D60"/>
    <mergeCell ref="E60:F60"/>
    <mergeCell ref="G60:H60"/>
    <mergeCell ref="C57:D57"/>
    <mergeCell ref="E57:F57"/>
    <mergeCell ref="G57:H57"/>
    <mergeCell ref="C58:D58"/>
    <mergeCell ref="E58:F58"/>
    <mergeCell ref="G58:H58"/>
    <mergeCell ref="C63:D63"/>
    <mergeCell ref="E63:F63"/>
    <mergeCell ref="G63:H63"/>
    <mergeCell ref="C64:D64"/>
    <mergeCell ref="E64:F64"/>
    <mergeCell ref="G64:H64"/>
    <mergeCell ref="C61:D61"/>
    <mergeCell ref="E61:F61"/>
    <mergeCell ref="G61:H61"/>
    <mergeCell ref="C62:D62"/>
    <mergeCell ref="E62:F62"/>
    <mergeCell ref="G62:H62"/>
    <mergeCell ref="C67:D67"/>
    <mergeCell ref="E67:F67"/>
    <mergeCell ref="G67:H67"/>
    <mergeCell ref="C68:D68"/>
    <mergeCell ref="E68:F68"/>
    <mergeCell ref="G68:H68"/>
    <mergeCell ref="C65:D65"/>
    <mergeCell ref="E65:F65"/>
    <mergeCell ref="G65:H65"/>
    <mergeCell ref="C66:D66"/>
    <mergeCell ref="E66:F66"/>
    <mergeCell ref="G66:H66"/>
    <mergeCell ref="C71:D71"/>
    <mergeCell ref="E71:F71"/>
    <mergeCell ref="G71:H71"/>
    <mergeCell ref="C72:D72"/>
    <mergeCell ref="E72:F72"/>
    <mergeCell ref="G72:H72"/>
    <mergeCell ref="C69:D69"/>
    <mergeCell ref="E69:F69"/>
    <mergeCell ref="G69:H69"/>
    <mergeCell ref="C70:D70"/>
    <mergeCell ref="E70:F70"/>
    <mergeCell ref="G70:H70"/>
    <mergeCell ref="C75:D75"/>
    <mergeCell ref="E75:F75"/>
    <mergeCell ref="G75:H75"/>
    <mergeCell ref="C76:D76"/>
    <mergeCell ref="E76:F76"/>
    <mergeCell ref="G76:H76"/>
    <mergeCell ref="C73:D73"/>
    <mergeCell ref="E73:F73"/>
    <mergeCell ref="G73:H73"/>
    <mergeCell ref="C74:D74"/>
    <mergeCell ref="E74:F74"/>
    <mergeCell ref="G74:H74"/>
    <mergeCell ref="C79:D79"/>
    <mergeCell ref="E79:F79"/>
    <mergeCell ref="G79:H79"/>
    <mergeCell ref="C80:D80"/>
    <mergeCell ref="E80:F80"/>
    <mergeCell ref="G80:H80"/>
    <mergeCell ref="C77:D77"/>
    <mergeCell ref="E77:F77"/>
    <mergeCell ref="G77:H77"/>
    <mergeCell ref="C78:D78"/>
    <mergeCell ref="E78:F78"/>
    <mergeCell ref="G78:H78"/>
    <mergeCell ref="C81:D81"/>
    <mergeCell ref="E81:F81"/>
    <mergeCell ref="G81:H81"/>
    <mergeCell ref="E84:F84"/>
    <mergeCell ref="G84:H84"/>
    <mergeCell ref="C82:D82"/>
    <mergeCell ref="E82:F82"/>
    <mergeCell ref="G82:H82"/>
    <mergeCell ref="C83:D83"/>
    <mergeCell ref="G85:H85"/>
    <mergeCell ref="E83:F83"/>
    <mergeCell ref="G83:H83"/>
    <mergeCell ref="C87:D87"/>
    <mergeCell ref="E87:F87"/>
    <mergeCell ref="G87:H87"/>
    <mergeCell ref="C85:D85"/>
    <mergeCell ref="E85:F85"/>
    <mergeCell ref="C86:D86"/>
    <mergeCell ref="E86:F86"/>
    <mergeCell ref="G86:H86"/>
    <mergeCell ref="C84:D84"/>
  </mergeCells>
  <phoneticPr fontId="78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T255"/>
  <sheetViews>
    <sheetView workbookViewId="0">
      <selection activeCell="D13" sqref="D13"/>
    </sheetView>
  </sheetViews>
  <sheetFormatPr defaultRowHeight="21.75"/>
  <cols>
    <col min="1" max="1" width="6.83203125" style="263" customWidth="1"/>
    <col min="2" max="2" width="8.6640625" style="263" bestFit="1" customWidth="1"/>
    <col min="3" max="3" width="11.83203125" style="263" customWidth="1"/>
    <col min="4" max="4" width="8.83203125" style="263" bestFit="1" customWidth="1"/>
    <col min="5" max="5" width="10.1640625" style="263" bestFit="1" customWidth="1"/>
    <col min="6" max="6" width="12.83203125" style="263" bestFit="1" customWidth="1"/>
    <col min="7" max="7" width="10" style="263" bestFit="1" customWidth="1"/>
    <col min="8" max="9" width="11.6640625" style="263" bestFit="1" customWidth="1"/>
    <col min="10" max="10" width="12.83203125" style="263" customWidth="1"/>
    <col min="11" max="11" width="11.6640625" style="263" bestFit="1" customWidth="1"/>
    <col min="12" max="14" width="12" style="263" bestFit="1" customWidth="1"/>
    <col min="15" max="16384" width="9.33203125" style="263"/>
  </cols>
  <sheetData>
    <row r="1" spans="1:20" ht="26.25">
      <c r="A1" s="268" t="s">
        <v>398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</row>
    <row r="2" spans="1:20">
      <c r="A2" s="270"/>
      <c r="B2" s="271" t="s">
        <v>782</v>
      </c>
      <c r="C2" s="272" t="e">
        <f>#REF!</f>
        <v>#REF!</v>
      </c>
      <c r="D2" s="238"/>
      <c r="E2" s="238"/>
      <c r="F2" s="271"/>
      <c r="G2" s="271" t="s">
        <v>783</v>
      </c>
      <c r="H2" s="271"/>
      <c r="I2" s="271" t="e">
        <f>#REF!</f>
        <v>#REF!</v>
      </c>
      <c r="J2" s="271" t="s">
        <v>1061</v>
      </c>
      <c r="K2" s="271"/>
      <c r="L2" s="273" t="e">
        <f>#REF!</f>
        <v>#REF!</v>
      </c>
      <c r="M2" s="271" t="s">
        <v>1062</v>
      </c>
      <c r="T2" s="274"/>
    </row>
    <row r="3" spans="1:20">
      <c r="A3" s="270"/>
      <c r="B3" s="271"/>
      <c r="C3" s="272"/>
      <c r="D3" s="238"/>
      <c r="E3" s="238"/>
      <c r="F3" s="271"/>
      <c r="G3" s="271"/>
      <c r="H3" s="271"/>
      <c r="I3" s="992">
        <f>J71</f>
        <v>0</v>
      </c>
      <c r="J3" s="271"/>
      <c r="K3" s="271"/>
      <c r="L3" s="273"/>
      <c r="M3" s="271"/>
      <c r="T3" s="274"/>
    </row>
    <row r="4" spans="1:20">
      <c r="A4" s="1649" t="s">
        <v>485</v>
      </c>
      <c r="B4" s="1649" t="s">
        <v>1062</v>
      </c>
      <c r="C4" s="275" t="s">
        <v>784</v>
      </c>
      <c r="D4" s="276"/>
      <c r="E4" s="293"/>
      <c r="F4" s="277" t="s">
        <v>785</v>
      </c>
      <c r="G4" s="278"/>
      <c r="H4" s="612"/>
      <c r="I4" s="277" t="s">
        <v>785</v>
      </c>
      <c r="J4" s="278"/>
      <c r="K4" s="612"/>
      <c r="L4" s="277" t="s">
        <v>745</v>
      </c>
      <c r="M4" s="278"/>
      <c r="N4" s="612"/>
    </row>
    <row r="5" spans="1:20" ht="65.25">
      <c r="A5" s="1650"/>
      <c r="B5" s="1650"/>
      <c r="C5" s="615" t="s">
        <v>739</v>
      </c>
      <c r="D5" s="615" t="s">
        <v>740</v>
      </c>
      <c r="E5" s="615" t="s">
        <v>741</v>
      </c>
      <c r="F5" s="615" t="s">
        <v>742</v>
      </c>
      <c r="G5" s="615" t="s">
        <v>743</v>
      </c>
      <c r="H5" s="615" t="s">
        <v>744</v>
      </c>
      <c r="I5" s="615" t="s">
        <v>742</v>
      </c>
      <c r="J5" s="615" t="s">
        <v>743</v>
      </c>
      <c r="K5" s="615" t="s">
        <v>744</v>
      </c>
      <c r="L5" s="615" t="s">
        <v>742</v>
      </c>
      <c r="M5" s="615" t="s">
        <v>743</v>
      </c>
      <c r="N5" s="615" t="s">
        <v>744</v>
      </c>
    </row>
    <row r="6" spans="1:20">
      <c r="A6" s="282"/>
      <c r="B6" s="282"/>
      <c r="C6" s="283"/>
      <c r="D6" s="283"/>
      <c r="E6" s="283"/>
      <c r="F6" s="283"/>
      <c r="G6" s="283"/>
      <c r="H6" s="283"/>
      <c r="I6" s="283"/>
      <c r="J6" s="283"/>
      <c r="K6" s="283"/>
      <c r="L6" s="284">
        <f>I117</f>
        <v>0</v>
      </c>
      <c r="M6" s="284">
        <f>J117-145</f>
        <v>-145</v>
      </c>
      <c r="N6" s="284">
        <f>L6*0.4</f>
        <v>0</v>
      </c>
    </row>
    <row r="7" spans="1:20">
      <c r="A7" s="295">
        <v>1</v>
      </c>
      <c r="B7" s="620">
        <f>งานดิน!B7</f>
        <v>0</v>
      </c>
      <c r="C7" s="344">
        <f>งานดิน!E7</f>
        <v>0</v>
      </c>
      <c r="D7" s="344">
        <f>งานดิน!F7</f>
        <v>0</v>
      </c>
      <c r="E7" s="344">
        <f>งานดิน!G7</f>
        <v>0</v>
      </c>
      <c r="F7" s="344"/>
      <c r="G7" s="344"/>
      <c r="H7" s="344"/>
      <c r="I7" s="345"/>
      <c r="J7" s="345"/>
      <c r="K7" s="345"/>
    </row>
    <row r="8" spans="1:20">
      <c r="A8" s="296">
        <f>A7+1</f>
        <v>2</v>
      </c>
      <c r="B8" s="621">
        <f>งานดิน!B8</f>
        <v>25</v>
      </c>
      <c r="C8" s="346">
        <f>งานดิน!E8</f>
        <v>0</v>
      </c>
      <c r="D8" s="346">
        <f>งานดิน!F8</f>
        <v>0</v>
      </c>
      <c r="E8" s="346">
        <f>งานดิน!G8</f>
        <v>0</v>
      </c>
      <c r="F8" s="346">
        <f>(B8-B7)*(C7+C8)/2</f>
        <v>0</v>
      </c>
      <c r="G8" s="346">
        <f>(B8-B7)*(D7+D8)/2</f>
        <v>0</v>
      </c>
      <c r="H8" s="346">
        <f>(B8-B7)*(E7+E8)/2</f>
        <v>0</v>
      </c>
      <c r="I8" s="347">
        <f>IF(F8&lt;=0,0,F8+F7)</f>
        <v>0</v>
      </c>
      <c r="J8" s="347">
        <f>IF(G8&lt;0,0,G8+G7)</f>
        <v>0</v>
      </c>
      <c r="K8" s="347">
        <f>IF(H8&lt;0,0,H8+H7)</f>
        <v>0</v>
      </c>
      <c r="M8" s="991">
        <f>I67</f>
        <v>0</v>
      </c>
      <c r="N8" s="263">
        <f>'ปร.5 road'!G20</f>
        <v>0</v>
      </c>
    </row>
    <row r="9" spans="1:20">
      <c r="A9" s="296">
        <f t="shared" ref="A9:A72" si="0">A8+1</f>
        <v>3</v>
      </c>
      <c r="B9" s="621">
        <f>งานดิน!B9</f>
        <v>50</v>
      </c>
      <c r="C9" s="346">
        <f>งานดิน!E9</f>
        <v>0</v>
      </c>
      <c r="D9" s="346">
        <f>งานดิน!F9</f>
        <v>0</v>
      </c>
      <c r="E9" s="346">
        <f>งานดิน!G9</f>
        <v>0</v>
      </c>
      <c r="F9" s="346">
        <f t="shared" ref="F9:F72" si="1">(B9-B8)*(C8+C9)/2</f>
        <v>0</v>
      </c>
      <c r="G9" s="346">
        <f t="shared" ref="G9:G72" si="2">(B9-B8)*(D8+D9)/2</f>
        <v>0</v>
      </c>
      <c r="H9" s="346">
        <f t="shared" ref="H9:H72" si="3">(B9-B8)*(E8+E9)/2</f>
        <v>0</v>
      </c>
      <c r="I9" s="347">
        <f>IF(F9&lt;0,0,F9+I8)</f>
        <v>0</v>
      </c>
      <c r="J9" s="347">
        <f>IF(G9&lt;0,0,G9+J8)</f>
        <v>0</v>
      </c>
      <c r="K9" s="347">
        <f>IF(H9&lt;0,0,H9+K8)</f>
        <v>0</v>
      </c>
    </row>
    <row r="10" spans="1:20">
      <c r="A10" s="296">
        <f t="shared" si="0"/>
        <v>4</v>
      </c>
      <c r="B10" s="621">
        <f>งานดิน!B10</f>
        <v>75</v>
      </c>
      <c r="C10" s="346">
        <f>งานดิน!E10</f>
        <v>0</v>
      </c>
      <c r="D10" s="346">
        <f>งานดิน!F10</f>
        <v>0</v>
      </c>
      <c r="E10" s="346">
        <f>งานดิน!G10</f>
        <v>0</v>
      </c>
      <c r="F10" s="346">
        <f t="shared" si="1"/>
        <v>0</v>
      </c>
      <c r="G10" s="346">
        <f t="shared" si="2"/>
        <v>0</v>
      </c>
      <c r="H10" s="346">
        <f t="shared" si="3"/>
        <v>0</v>
      </c>
      <c r="I10" s="347">
        <f t="shared" ref="I10:I41" si="4">IF(F10&lt;0,0,F10+I9)</f>
        <v>0</v>
      </c>
      <c r="J10" s="347">
        <f t="shared" ref="J10:J41" si="5">IF(G10&lt;0,0,G10+J9)</f>
        <v>0</v>
      </c>
      <c r="K10" s="347">
        <f t="shared" ref="K10:K73" si="6">IF(H10&lt;0,0,H10+K9)</f>
        <v>0</v>
      </c>
    </row>
    <row r="11" spans="1:20">
      <c r="A11" s="296">
        <f t="shared" si="0"/>
        <v>5</v>
      </c>
      <c r="B11" s="621">
        <f>งานดิน!B11</f>
        <v>100</v>
      </c>
      <c r="C11" s="346">
        <f>งานดิน!E11</f>
        <v>0</v>
      </c>
      <c r="D11" s="346">
        <f>งานดิน!F11</f>
        <v>0</v>
      </c>
      <c r="E11" s="346">
        <f>งานดิน!G11</f>
        <v>0</v>
      </c>
      <c r="F11" s="346">
        <f t="shared" si="1"/>
        <v>0</v>
      </c>
      <c r="G11" s="346">
        <f t="shared" si="2"/>
        <v>0</v>
      </c>
      <c r="H11" s="346">
        <f t="shared" si="3"/>
        <v>0</v>
      </c>
      <c r="I11" s="347">
        <f t="shared" si="4"/>
        <v>0</v>
      </c>
      <c r="J11" s="347">
        <f t="shared" si="5"/>
        <v>0</v>
      </c>
      <c r="K11" s="347">
        <f t="shared" si="6"/>
        <v>0</v>
      </c>
    </row>
    <row r="12" spans="1:20">
      <c r="A12" s="296">
        <f t="shared" si="0"/>
        <v>6</v>
      </c>
      <c r="B12" s="621">
        <f>งานดิน!B12</f>
        <v>125</v>
      </c>
      <c r="C12" s="346">
        <f>งานดิน!E12</f>
        <v>0</v>
      </c>
      <c r="D12" s="346">
        <f>งานดิน!F12</f>
        <v>0</v>
      </c>
      <c r="E12" s="346">
        <f>งานดิน!G12</f>
        <v>0</v>
      </c>
      <c r="F12" s="346">
        <f t="shared" si="1"/>
        <v>0</v>
      </c>
      <c r="G12" s="346">
        <f t="shared" si="2"/>
        <v>0</v>
      </c>
      <c r="H12" s="346">
        <f t="shared" si="3"/>
        <v>0</v>
      </c>
      <c r="I12" s="347">
        <f t="shared" si="4"/>
        <v>0</v>
      </c>
      <c r="J12" s="347">
        <f t="shared" si="5"/>
        <v>0</v>
      </c>
      <c r="K12" s="347">
        <f t="shared" si="6"/>
        <v>0</v>
      </c>
    </row>
    <row r="13" spans="1:20">
      <c r="A13" s="296">
        <f t="shared" si="0"/>
        <v>7</v>
      </c>
      <c r="B13" s="621">
        <f>งานดิน!B13</f>
        <v>150</v>
      </c>
      <c r="C13" s="346">
        <f>งานดิน!E13</f>
        <v>0</v>
      </c>
      <c r="D13" s="346">
        <f>งานดิน!F13</f>
        <v>0</v>
      </c>
      <c r="E13" s="346">
        <f>งานดิน!G13</f>
        <v>0</v>
      </c>
      <c r="F13" s="346">
        <f t="shared" si="1"/>
        <v>0</v>
      </c>
      <c r="G13" s="346">
        <f t="shared" si="2"/>
        <v>0</v>
      </c>
      <c r="H13" s="346">
        <f t="shared" si="3"/>
        <v>0</v>
      </c>
      <c r="I13" s="347">
        <f t="shared" si="4"/>
        <v>0</v>
      </c>
      <c r="J13" s="347">
        <f t="shared" si="5"/>
        <v>0</v>
      </c>
      <c r="K13" s="347">
        <f t="shared" si="6"/>
        <v>0</v>
      </c>
    </row>
    <row r="14" spans="1:20">
      <c r="A14" s="296">
        <f t="shared" si="0"/>
        <v>8</v>
      </c>
      <c r="B14" s="621">
        <f>งานดิน!B14</f>
        <v>175</v>
      </c>
      <c r="C14" s="346">
        <f>งานดิน!E14</f>
        <v>0</v>
      </c>
      <c r="D14" s="346">
        <f>งานดิน!F14</f>
        <v>0</v>
      </c>
      <c r="E14" s="346">
        <f>งานดิน!G14</f>
        <v>0</v>
      </c>
      <c r="F14" s="346">
        <f t="shared" si="1"/>
        <v>0</v>
      </c>
      <c r="G14" s="346">
        <f t="shared" si="2"/>
        <v>0</v>
      </c>
      <c r="H14" s="346">
        <f t="shared" si="3"/>
        <v>0</v>
      </c>
      <c r="I14" s="347">
        <f t="shared" si="4"/>
        <v>0</v>
      </c>
      <c r="J14" s="347">
        <f t="shared" si="5"/>
        <v>0</v>
      </c>
      <c r="K14" s="347">
        <f t="shared" si="6"/>
        <v>0</v>
      </c>
    </row>
    <row r="15" spans="1:20">
      <c r="A15" s="296">
        <f t="shared" si="0"/>
        <v>9</v>
      </c>
      <c r="B15" s="621">
        <f>งานดิน!B15</f>
        <v>200</v>
      </c>
      <c r="C15" s="346">
        <f>งานดิน!E15</f>
        <v>0</v>
      </c>
      <c r="D15" s="346">
        <f>งานดิน!F15</f>
        <v>0</v>
      </c>
      <c r="E15" s="346">
        <f>งานดิน!G15</f>
        <v>0</v>
      </c>
      <c r="F15" s="346">
        <f t="shared" si="1"/>
        <v>0</v>
      </c>
      <c r="G15" s="346">
        <f t="shared" si="2"/>
        <v>0</v>
      </c>
      <c r="H15" s="346">
        <f t="shared" si="3"/>
        <v>0</v>
      </c>
      <c r="I15" s="347">
        <f t="shared" si="4"/>
        <v>0</v>
      </c>
      <c r="J15" s="347">
        <f t="shared" si="5"/>
        <v>0</v>
      </c>
      <c r="K15" s="347">
        <f t="shared" si="6"/>
        <v>0</v>
      </c>
    </row>
    <row r="16" spans="1:20">
      <c r="A16" s="296">
        <f t="shared" si="0"/>
        <v>10</v>
      </c>
      <c r="B16" s="621">
        <f>งานดิน!B16</f>
        <v>225</v>
      </c>
      <c r="C16" s="346">
        <f>งานดิน!E16</f>
        <v>0</v>
      </c>
      <c r="D16" s="346">
        <f>งานดิน!F16</f>
        <v>0</v>
      </c>
      <c r="E16" s="346">
        <f>งานดิน!G16</f>
        <v>0</v>
      </c>
      <c r="F16" s="346">
        <f t="shared" si="1"/>
        <v>0</v>
      </c>
      <c r="G16" s="346">
        <f t="shared" si="2"/>
        <v>0</v>
      </c>
      <c r="H16" s="346">
        <f t="shared" si="3"/>
        <v>0</v>
      </c>
      <c r="I16" s="347">
        <f t="shared" si="4"/>
        <v>0</v>
      </c>
      <c r="J16" s="347">
        <f t="shared" si="5"/>
        <v>0</v>
      </c>
      <c r="K16" s="347">
        <f t="shared" si="6"/>
        <v>0</v>
      </c>
    </row>
    <row r="17" spans="1:13">
      <c r="A17" s="296">
        <f t="shared" si="0"/>
        <v>11</v>
      </c>
      <c r="B17" s="621">
        <f>งานดิน!B17</f>
        <v>250</v>
      </c>
      <c r="C17" s="346">
        <f>งานดิน!E17</f>
        <v>0</v>
      </c>
      <c r="D17" s="346">
        <f>งานดิน!F17</f>
        <v>0</v>
      </c>
      <c r="E17" s="346">
        <f>งานดิน!G17</f>
        <v>0</v>
      </c>
      <c r="F17" s="346">
        <f t="shared" si="1"/>
        <v>0</v>
      </c>
      <c r="G17" s="346">
        <f t="shared" si="2"/>
        <v>0</v>
      </c>
      <c r="H17" s="346">
        <f t="shared" si="3"/>
        <v>0</v>
      </c>
      <c r="I17" s="347">
        <f t="shared" si="4"/>
        <v>0</v>
      </c>
      <c r="J17" s="347">
        <f t="shared" si="5"/>
        <v>0</v>
      </c>
      <c r="K17" s="347">
        <f t="shared" si="6"/>
        <v>0</v>
      </c>
    </row>
    <row r="18" spans="1:13">
      <c r="A18" s="296">
        <f t="shared" si="0"/>
        <v>12</v>
      </c>
      <c r="B18" s="621">
        <f>งานดิน!B18</f>
        <v>275</v>
      </c>
      <c r="C18" s="346">
        <f>งานดิน!E18</f>
        <v>0</v>
      </c>
      <c r="D18" s="346">
        <f>งานดิน!F18</f>
        <v>0</v>
      </c>
      <c r="E18" s="346">
        <f>งานดิน!G18</f>
        <v>0</v>
      </c>
      <c r="F18" s="346">
        <f t="shared" si="1"/>
        <v>0</v>
      </c>
      <c r="G18" s="346">
        <f t="shared" si="2"/>
        <v>0</v>
      </c>
      <c r="H18" s="346">
        <f t="shared" si="3"/>
        <v>0</v>
      </c>
      <c r="I18" s="347">
        <f t="shared" si="4"/>
        <v>0</v>
      </c>
      <c r="J18" s="347">
        <f t="shared" si="5"/>
        <v>0</v>
      </c>
      <c r="K18" s="347">
        <f t="shared" si="6"/>
        <v>0</v>
      </c>
    </row>
    <row r="19" spans="1:13">
      <c r="A19" s="296">
        <f t="shared" si="0"/>
        <v>13</v>
      </c>
      <c r="B19" s="621">
        <f>งานดิน!B19</f>
        <v>300</v>
      </c>
      <c r="C19" s="346">
        <f>งานดิน!E19</f>
        <v>0</v>
      </c>
      <c r="D19" s="346">
        <f>งานดิน!F19</f>
        <v>0</v>
      </c>
      <c r="E19" s="346">
        <f>งานดิน!G19</f>
        <v>0</v>
      </c>
      <c r="F19" s="346">
        <f t="shared" si="1"/>
        <v>0</v>
      </c>
      <c r="G19" s="346">
        <f t="shared" si="2"/>
        <v>0</v>
      </c>
      <c r="H19" s="346">
        <f t="shared" si="3"/>
        <v>0</v>
      </c>
      <c r="I19" s="347">
        <f t="shared" si="4"/>
        <v>0</v>
      </c>
      <c r="J19" s="347">
        <f t="shared" si="5"/>
        <v>0</v>
      </c>
      <c r="K19" s="347">
        <f t="shared" si="6"/>
        <v>0</v>
      </c>
    </row>
    <row r="20" spans="1:13">
      <c r="A20" s="296">
        <f t="shared" si="0"/>
        <v>14</v>
      </c>
      <c r="B20" s="621">
        <f>งานดิน!B20</f>
        <v>325</v>
      </c>
      <c r="C20" s="346">
        <f>งานดิน!E20</f>
        <v>0</v>
      </c>
      <c r="D20" s="346">
        <f>งานดิน!F20</f>
        <v>0</v>
      </c>
      <c r="E20" s="346">
        <f>งานดิน!G20</f>
        <v>0</v>
      </c>
      <c r="F20" s="346">
        <f t="shared" si="1"/>
        <v>0</v>
      </c>
      <c r="G20" s="346">
        <f t="shared" si="2"/>
        <v>0</v>
      </c>
      <c r="H20" s="346">
        <f t="shared" si="3"/>
        <v>0</v>
      </c>
      <c r="I20" s="347">
        <f t="shared" si="4"/>
        <v>0</v>
      </c>
      <c r="J20" s="347">
        <f t="shared" si="5"/>
        <v>0</v>
      </c>
      <c r="K20" s="347">
        <f t="shared" si="6"/>
        <v>0</v>
      </c>
    </row>
    <row r="21" spans="1:13">
      <c r="A21" s="296">
        <f t="shared" si="0"/>
        <v>15</v>
      </c>
      <c r="B21" s="621">
        <f>งานดิน!B21</f>
        <v>350</v>
      </c>
      <c r="C21" s="346">
        <f>งานดิน!E21</f>
        <v>0</v>
      </c>
      <c r="D21" s="346">
        <f>งานดิน!F21</f>
        <v>0</v>
      </c>
      <c r="E21" s="346">
        <f>งานดิน!G21</f>
        <v>0</v>
      </c>
      <c r="F21" s="346">
        <f t="shared" si="1"/>
        <v>0</v>
      </c>
      <c r="G21" s="346">
        <f t="shared" si="2"/>
        <v>0</v>
      </c>
      <c r="H21" s="346">
        <f t="shared" si="3"/>
        <v>0</v>
      </c>
      <c r="I21" s="347">
        <f t="shared" si="4"/>
        <v>0</v>
      </c>
      <c r="J21" s="347">
        <f t="shared" si="5"/>
        <v>0</v>
      </c>
      <c r="K21" s="347">
        <f t="shared" si="6"/>
        <v>0</v>
      </c>
    </row>
    <row r="22" spans="1:13">
      <c r="A22" s="296">
        <f t="shared" si="0"/>
        <v>16</v>
      </c>
      <c r="B22" s="621">
        <f>งานดิน!B22</f>
        <v>375</v>
      </c>
      <c r="C22" s="346">
        <f>งานดิน!E22</f>
        <v>0</v>
      </c>
      <c r="D22" s="346">
        <f>งานดิน!F22</f>
        <v>0</v>
      </c>
      <c r="E22" s="346">
        <f>งานดิน!G22</f>
        <v>0</v>
      </c>
      <c r="F22" s="346">
        <f t="shared" si="1"/>
        <v>0</v>
      </c>
      <c r="G22" s="346">
        <f t="shared" si="2"/>
        <v>0</v>
      </c>
      <c r="H22" s="346">
        <f t="shared" si="3"/>
        <v>0</v>
      </c>
      <c r="I22" s="347">
        <f t="shared" si="4"/>
        <v>0</v>
      </c>
      <c r="J22" s="347">
        <f t="shared" si="5"/>
        <v>0</v>
      </c>
      <c r="K22" s="347">
        <f t="shared" si="6"/>
        <v>0</v>
      </c>
    </row>
    <row r="23" spans="1:13">
      <c r="A23" s="296">
        <f t="shared" si="0"/>
        <v>17</v>
      </c>
      <c r="B23" s="621">
        <f>งานดิน!B23</f>
        <v>400</v>
      </c>
      <c r="C23" s="346">
        <f>งานดิน!E23</f>
        <v>0</v>
      </c>
      <c r="D23" s="346">
        <f>งานดิน!F23</f>
        <v>0</v>
      </c>
      <c r="E23" s="346">
        <f>งานดิน!G23</f>
        <v>0</v>
      </c>
      <c r="F23" s="346">
        <f t="shared" si="1"/>
        <v>0</v>
      </c>
      <c r="G23" s="346">
        <f t="shared" si="2"/>
        <v>0</v>
      </c>
      <c r="H23" s="346">
        <f t="shared" si="3"/>
        <v>0</v>
      </c>
      <c r="I23" s="347">
        <f t="shared" si="4"/>
        <v>0</v>
      </c>
      <c r="J23" s="347">
        <f t="shared" si="5"/>
        <v>0</v>
      </c>
      <c r="K23" s="347">
        <f t="shared" si="6"/>
        <v>0</v>
      </c>
    </row>
    <row r="24" spans="1:13">
      <c r="A24" s="296">
        <f t="shared" si="0"/>
        <v>18</v>
      </c>
      <c r="B24" s="621">
        <f>งานดิน!B24</f>
        <v>425</v>
      </c>
      <c r="C24" s="346">
        <f>งานดิน!E24</f>
        <v>0</v>
      </c>
      <c r="D24" s="346">
        <f>งานดิน!F24</f>
        <v>0</v>
      </c>
      <c r="E24" s="346">
        <f>งานดิน!G24</f>
        <v>0</v>
      </c>
      <c r="F24" s="346">
        <f t="shared" si="1"/>
        <v>0</v>
      </c>
      <c r="G24" s="346">
        <f t="shared" si="2"/>
        <v>0</v>
      </c>
      <c r="H24" s="346">
        <f t="shared" si="3"/>
        <v>0</v>
      </c>
      <c r="I24" s="347">
        <f t="shared" si="4"/>
        <v>0</v>
      </c>
      <c r="J24" s="347">
        <f t="shared" si="5"/>
        <v>0</v>
      </c>
      <c r="K24" s="347">
        <f t="shared" si="6"/>
        <v>0</v>
      </c>
    </row>
    <row r="25" spans="1:13">
      <c r="A25" s="296">
        <f t="shared" si="0"/>
        <v>19</v>
      </c>
      <c r="B25" s="621">
        <f>งานดิน!B25</f>
        <v>450</v>
      </c>
      <c r="C25" s="346">
        <f>งานดิน!E25</f>
        <v>0</v>
      </c>
      <c r="D25" s="346">
        <f>งานดิน!F25</f>
        <v>0</v>
      </c>
      <c r="E25" s="346">
        <f>งานดิน!G25</f>
        <v>0</v>
      </c>
      <c r="F25" s="346">
        <f t="shared" si="1"/>
        <v>0</v>
      </c>
      <c r="G25" s="346">
        <f t="shared" si="2"/>
        <v>0</v>
      </c>
      <c r="H25" s="346">
        <f t="shared" si="3"/>
        <v>0</v>
      </c>
      <c r="I25" s="347">
        <f t="shared" si="4"/>
        <v>0</v>
      </c>
      <c r="J25" s="347">
        <f t="shared" si="5"/>
        <v>0</v>
      </c>
      <c r="K25" s="347">
        <f t="shared" si="6"/>
        <v>0</v>
      </c>
    </row>
    <row r="26" spans="1:13">
      <c r="A26" s="296">
        <f t="shared" si="0"/>
        <v>20</v>
      </c>
      <c r="B26" s="621">
        <f>งานดิน!B26</f>
        <v>475</v>
      </c>
      <c r="C26" s="346">
        <f>งานดิน!E26</f>
        <v>0</v>
      </c>
      <c r="D26" s="346">
        <f>งานดิน!F26</f>
        <v>0</v>
      </c>
      <c r="E26" s="346">
        <f>งานดิน!G26</f>
        <v>0</v>
      </c>
      <c r="F26" s="346">
        <f t="shared" si="1"/>
        <v>0</v>
      </c>
      <c r="G26" s="346">
        <f t="shared" si="2"/>
        <v>0</v>
      </c>
      <c r="H26" s="346">
        <f t="shared" si="3"/>
        <v>0</v>
      </c>
      <c r="I26" s="347">
        <f t="shared" si="4"/>
        <v>0</v>
      </c>
      <c r="J26" s="347">
        <f t="shared" si="5"/>
        <v>0</v>
      </c>
      <c r="K26" s="347">
        <f t="shared" si="6"/>
        <v>0</v>
      </c>
    </row>
    <row r="27" spans="1:13">
      <c r="A27" s="296">
        <f t="shared" si="0"/>
        <v>21</v>
      </c>
      <c r="B27" s="621">
        <f>งานดิน!B27</f>
        <v>500</v>
      </c>
      <c r="C27" s="346">
        <f>งานดิน!E27</f>
        <v>0</v>
      </c>
      <c r="D27" s="346">
        <f>งานดิน!F27</f>
        <v>0</v>
      </c>
      <c r="E27" s="346">
        <f>งานดิน!G27</f>
        <v>0</v>
      </c>
      <c r="F27" s="346">
        <f t="shared" si="1"/>
        <v>0</v>
      </c>
      <c r="G27" s="346">
        <f t="shared" si="2"/>
        <v>0</v>
      </c>
      <c r="H27" s="346">
        <f t="shared" si="3"/>
        <v>0</v>
      </c>
      <c r="I27" s="347">
        <f t="shared" si="4"/>
        <v>0</v>
      </c>
      <c r="J27" s="347">
        <f t="shared" si="5"/>
        <v>0</v>
      </c>
      <c r="K27" s="347">
        <f t="shared" si="6"/>
        <v>0</v>
      </c>
    </row>
    <row r="28" spans="1:13">
      <c r="A28" s="296">
        <f t="shared" si="0"/>
        <v>22</v>
      </c>
      <c r="B28" s="621">
        <f>งานดิน!B28</f>
        <v>525</v>
      </c>
      <c r="C28" s="346">
        <f>งานดิน!E28</f>
        <v>0</v>
      </c>
      <c r="D28" s="346">
        <f>งานดิน!F28</f>
        <v>0</v>
      </c>
      <c r="E28" s="346">
        <f>งานดิน!G28</f>
        <v>0</v>
      </c>
      <c r="F28" s="346">
        <f t="shared" si="1"/>
        <v>0</v>
      </c>
      <c r="G28" s="346">
        <f t="shared" si="2"/>
        <v>0</v>
      </c>
      <c r="H28" s="346">
        <f t="shared" si="3"/>
        <v>0</v>
      </c>
      <c r="I28" s="347">
        <f t="shared" si="4"/>
        <v>0</v>
      </c>
      <c r="J28" s="347">
        <f t="shared" si="5"/>
        <v>0</v>
      </c>
      <c r="K28" s="347">
        <f t="shared" si="6"/>
        <v>0</v>
      </c>
    </row>
    <row r="29" spans="1:13">
      <c r="A29" s="296">
        <f t="shared" si="0"/>
        <v>23</v>
      </c>
      <c r="B29" s="621">
        <f>งานดิน!B29</f>
        <v>550</v>
      </c>
      <c r="C29" s="346">
        <f>งานดิน!E29</f>
        <v>0</v>
      </c>
      <c r="D29" s="346">
        <f>งานดิน!F29</f>
        <v>0</v>
      </c>
      <c r="E29" s="346">
        <f>งานดิน!G29</f>
        <v>0</v>
      </c>
      <c r="F29" s="346">
        <f t="shared" si="1"/>
        <v>0</v>
      </c>
      <c r="G29" s="346">
        <f t="shared" si="2"/>
        <v>0</v>
      </c>
      <c r="H29" s="346">
        <f t="shared" si="3"/>
        <v>0</v>
      </c>
      <c r="I29" s="347">
        <f t="shared" si="4"/>
        <v>0</v>
      </c>
      <c r="J29" s="347">
        <f t="shared" si="5"/>
        <v>0</v>
      </c>
      <c r="K29" s="347">
        <f t="shared" si="6"/>
        <v>0</v>
      </c>
    </row>
    <row r="30" spans="1:13">
      <c r="A30" s="296">
        <f t="shared" si="0"/>
        <v>24</v>
      </c>
      <c r="B30" s="621">
        <f>งานดิน!B30</f>
        <v>575</v>
      </c>
      <c r="C30" s="346">
        <f>งานดิน!E30</f>
        <v>0</v>
      </c>
      <c r="D30" s="346">
        <f>งานดิน!F30</f>
        <v>0</v>
      </c>
      <c r="E30" s="346">
        <f>งานดิน!G30</f>
        <v>0</v>
      </c>
      <c r="F30" s="346">
        <f t="shared" si="1"/>
        <v>0</v>
      </c>
      <c r="G30" s="346">
        <f t="shared" si="2"/>
        <v>0</v>
      </c>
      <c r="H30" s="346">
        <f t="shared" si="3"/>
        <v>0</v>
      </c>
      <c r="I30" s="347">
        <f t="shared" si="4"/>
        <v>0</v>
      </c>
      <c r="J30" s="347">
        <f t="shared" si="5"/>
        <v>0</v>
      </c>
      <c r="K30" s="347">
        <f t="shared" si="6"/>
        <v>0</v>
      </c>
    </row>
    <row r="31" spans="1:13">
      <c r="A31" s="296">
        <f t="shared" si="0"/>
        <v>25</v>
      </c>
      <c r="B31" s="621">
        <f>งานดิน!B31</f>
        <v>600</v>
      </c>
      <c r="C31" s="346">
        <f>งานดิน!E31</f>
        <v>0</v>
      </c>
      <c r="D31" s="346">
        <f>งานดิน!F31</f>
        <v>0</v>
      </c>
      <c r="E31" s="346">
        <f>งานดิน!G31</f>
        <v>0</v>
      </c>
      <c r="F31" s="346">
        <f t="shared" si="1"/>
        <v>0</v>
      </c>
      <c r="G31" s="346">
        <f t="shared" si="2"/>
        <v>0</v>
      </c>
      <c r="H31" s="346">
        <f t="shared" si="3"/>
        <v>0</v>
      </c>
      <c r="I31" s="347">
        <f t="shared" si="4"/>
        <v>0</v>
      </c>
      <c r="J31" s="347">
        <f t="shared" si="5"/>
        <v>0</v>
      </c>
      <c r="K31" s="347">
        <f t="shared" si="6"/>
        <v>0</v>
      </c>
    </row>
    <row r="32" spans="1:13">
      <c r="A32" s="296">
        <f t="shared" si="0"/>
        <v>26</v>
      </c>
      <c r="B32" s="621">
        <f>งานดิน!B32</f>
        <v>625</v>
      </c>
      <c r="C32" s="346">
        <f>งานดิน!E32</f>
        <v>0</v>
      </c>
      <c r="D32" s="346">
        <f>งานดิน!F32</f>
        <v>0</v>
      </c>
      <c r="E32" s="346">
        <f>งานดิน!G32</f>
        <v>0</v>
      </c>
      <c r="F32" s="346">
        <f t="shared" si="1"/>
        <v>0</v>
      </c>
      <c r="G32" s="346">
        <f t="shared" si="2"/>
        <v>0</v>
      </c>
      <c r="H32" s="346">
        <f t="shared" si="3"/>
        <v>0</v>
      </c>
      <c r="I32" s="347">
        <f t="shared" si="4"/>
        <v>0</v>
      </c>
      <c r="J32" s="347">
        <f t="shared" si="5"/>
        <v>0</v>
      </c>
      <c r="K32" s="347">
        <f t="shared" si="6"/>
        <v>0</v>
      </c>
      <c r="L32" s="613"/>
      <c r="M32" s="614"/>
    </row>
    <row r="33" spans="1:13">
      <c r="A33" s="296">
        <f t="shared" si="0"/>
        <v>27</v>
      </c>
      <c r="B33" s="621">
        <f>งานดิน!B33</f>
        <v>650</v>
      </c>
      <c r="C33" s="346">
        <f>งานดิน!E33</f>
        <v>0</v>
      </c>
      <c r="D33" s="346">
        <f>งานดิน!F33</f>
        <v>0</v>
      </c>
      <c r="E33" s="346">
        <f>งานดิน!G33</f>
        <v>0</v>
      </c>
      <c r="F33" s="346">
        <f t="shared" si="1"/>
        <v>0</v>
      </c>
      <c r="G33" s="346">
        <f t="shared" si="2"/>
        <v>0</v>
      </c>
      <c r="H33" s="346">
        <f t="shared" si="3"/>
        <v>0</v>
      </c>
      <c r="I33" s="347">
        <f t="shared" si="4"/>
        <v>0</v>
      </c>
      <c r="J33" s="347">
        <f t="shared" si="5"/>
        <v>0</v>
      </c>
      <c r="K33" s="347">
        <f t="shared" si="6"/>
        <v>0</v>
      </c>
      <c r="L33" s="613"/>
      <c r="M33" s="614"/>
    </row>
    <row r="34" spans="1:13">
      <c r="A34" s="296">
        <f t="shared" si="0"/>
        <v>28</v>
      </c>
      <c r="B34" s="621">
        <f>งานดิน!B34</f>
        <v>675</v>
      </c>
      <c r="C34" s="346">
        <f>งานดิน!E34</f>
        <v>0</v>
      </c>
      <c r="D34" s="346">
        <f>งานดิน!F34</f>
        <v>0</v>
      </c>
      <c r="E34" s="346">
        <f>งานดิน!G34</f>
        <v>0</v>
      </c>
      <c r="F34" s="346">
        <f t="shared" si="1"/>
        <v>0</v>
      </c>
      <c r="G34" s="346">
        <f t="shared" si="2"/>
        <v>0</v>
      </c>
      <c r="H34" s="346">
        <f t="shared" si="3"/>
        <v>0</v>
      </c>
      <c r="I34" s="347">
        <f t="shared" si="4"/>
        <v>0</v>
      </c>
      <c r="J34" s="347">
        <f t="shared" si="5"/>
        <v>0</v>
      </c>
      <c r="K34" s="347">
        <f t="shared" si="6"/>
        <v>0</v>
      </c>
      <c r="L34" s="613"/>
      <c r="M34" s="614"/>
    </row>
    <row r="35" spans="1:13">
      <c r="A35" s="296">
        <f t="shared" si="0"/>
        <v>29</v>
      </c>
      <c r="B35" s="621">
        <f>งานดิน!B35</f>
        <v>700</v>
      </c>
      <c r="C35" s="346">
        <f>งานดิน!E35</f>
        <v>0</v>
      </c>
      <c r="D35" s="346">
        <f>งานดิน!F35</f>
        <v>0</v>
      </c>
      <c r="E35" s="346">
        <f>งานดิน!G35</f>
        <v>0</v>
      </c>
      <c r="F35" s="346">
        <f t="shared" si="1"/>
        <v>0</v>
      </c>
      <c r="G35" s="346">
        <f t="shared" si="2"/>
        <v>0</v>
      </c>
      <c r="H35" s="346">
        <f t="shared" si="3"/>
        <v>0</v>
      </c>
      <c r="I35" s="347">
        <f t="shared" si="4"/>
        <v>0</v>
      </c>
      <c r="J35" s="347">
        <f t="shared" si="5"/>
        <v>0</v>
      </c>
      <c r="K35" s="347">
        <f t="shared" si="6"/>
        <v>0</v>
      </c>
      <c r="L35" s="613"/>
      <c r="M35" s="614"/>
    </row>
    <row r="36" spans="1:13">
      <c r="A36" s="296">
        <f t="shared" si="0"/>
        <v>30</v>
      </c>
      <c r="B36" s="621">
        <f>งานดิน!B36</f>
        <v>725</v>
      </c>
      <c r="C36" s="346">
        <f>งานดิน!E36</f>
        <v>0</v>
      </c>
      <c r="D36" s="346">
        <f>งานดิน!F36</f>
        <v>0</v>
      </c>
      <c r="E36" s="346">
        <f>งานดิน!G36</f>
        <v>0</v>
      </c>
      <c r="F36" s="346">
        <f t="shared" si="1"/>
        <v>0</v>
      </c>
      <c r="G36" s="346">
        <f t="shared" si="2"/>
        <v>0</v>
      </c>
      <c r="H36" s="346">
        <f t="shared" si="3"/>
        <v>0</v>
      </c>
      <c r="I36" s="347">
        <f t="shared" si="4"/>
        <v>0</v>
      </c>
      <c r="J36" s="347">
        <f t="shared" si="5"/>
        <v>0</v>
      </c>
      <c r="K36" s="347">
        <f t="shared" si="6"/>
        <v>0</v>
      </c>
      <c r="L36" s="613"/>
      <c r="M36" s="614"/>
    </row>
    <row r="37" spans="1:13">
      <c r="A37" s="296">
        <f t="shared" si="0"/>
        <v>31</v>
      </c>
      <c r="B37" s="621">
        <f>งานดิน!B37</f>
        <v>750</v>
      </c>
      <c r="C37" s="346">
        <f>งานดิน!E37</f>
        <v>0</v>
      </c>
      <c r="D37" s="346">
        <f>งานดิน!F37</f>
        <v>0</v>
      </c>
      <c r="E37" s="346">
        <f>งานดิน!G37</f>
        <v>0</v>
      </c>
      <c r="F37" s="346">
        <f t="shared" si="1"/>
        <v>0</v>
      </c>
      <c r="G37" s="346">
        <f t="shared" si="2"/>
        <v>0</v>
      </c>
      <c r="H37" s="346">
        <f t="shared" si="3"/>
        <v>0</v>
      </c>
      <c r="I37" s="347">
        <f t="shared" si="4"/>
        <v>0</v>
      </c>
      <c r="J37" s="347">
        <f t="shared" si="5"/>
        <v>0</v>
      </c>
      <c r="K37" s="347">
        <f t="shared" si="6"/>
        <v>0</v>
      </c>
      <c r="L37" s="613"/>
      <c r="M37" s="614"/>
    </row>
    <row r="38" spans="1:13">
      <c r="A38" s="296">
        <f t="shared" si="0"/>
        <v>32</v>
      </c>
      <c r="B38" s="621">
        <f>งานดิน!B38</f>
        <v>775</v>
      </c>
      <c r="C38" s="346">
        <f>งานดิน!E38</f>
        <v>0</v>
      </c>
      <c r="D38" s="346">
        <f>งานดิน!F38</f>
        <v>0</v>
      </c>
      <c r="E38" s="346">
        <f>งานดิน!G38</f>
        <v>0</v>
      </c>
      <c r="F38" s="346">
        <f t="shared" si="1"/>
        <v>0</v>
      </c>
      <c r="G38" s="346">
        <f t="shared" si="2"/>
        <v>0</v>
      </c>
      <c r="H38" s="346">
        <f t="shared" si="3"/>
        <v>0</v>
      </c>
      <c r="I38" s="347">
        <f t="shared" si="4"/>
        <v>0</v>
      </c>
      <c r="J38" s="347">
        <f t="shared" si="5"/>
        <v>0</v>
      </c>
      <c r="K38" s="347">
        <f t="shared" si="6"/>
        <v>0</v>
      </c>
      <c r="L38" s="613"/>
      <c r="M38" s="614"/>
    </row>
    <row r="39" spans="1:13">
      <c r="A39" s="296">
        <f t="shared" si="0"/>
        <v>33</v>
      </c>
      <c r="B39" s="621">
        <f>งานดิน!B39</f>
        <v>800</v>
      </c>
      <c r="C39" s="346">
        <f>งานดิน!E39</f>
        <v>0</v>
      </c>
      <c r="D39" s="346">
        <f>งานดิน!F39</f>
        <v>0</v>
      </c>
      <c r="E39" s="346">
        <f>งานดิน!G39</f>
        <v>0</v>
      </c>
      <c r="F39" s="346">
        <f t="shared" si="1"/>
        <v>0</v>
      </c>
      <c r="G39" s="346">
        <f t="shared" si="2"/>
        <v>0</v>
      </c>
      <c r="H39" s="346">
        <f t="shared" si="3"/>
        <v>0</v>
      </c>
      <c r="I39" s="347">
        <f t="shared" si="4"/>
        <v>0</v>
      </c>
      <c r="J39" s="347">
        <f t="shared" si="5"/>
        <v>0</v>
      </c>
      <c r="K39" s="347">
        <f t="shared" si="6"/>
        <v>0</v>
      </c>
      <c r="L39" s="613"/>
      <c r="M39" s="614"/>
    </row>
    <row r="40" spans="1:13">
      <c r="A40" s="296">
        <f t="shared" si="0"/>
        <v>34</v>
      </c>
      <c r="B40" s="621">
        <f>งานดิน!B40</f>
        <v>825</v>
      </c>
      <c r="C40" s="346">
        <f>งานดิน!E40</f>
        <v>0</v>
      </c>
      <c r="D40" s="346">
        <f>งานดิน!F40</f>
        <v>0</v>
      </c>
      <c r="E40" s="346">
        <f>งานดิน!G40</f>
        <v>0</v>
      </c>
      <c r="F40" s="346">
        <f t="shared" si="1"/>
        <v>0</v>
      </c>
      <c r="G40" s="346">
        <f t="shared" si="2"/>
        <v>0</v>
      </c>
      <c r="H40" s="346">
        <f t="shared" si="3"/>
        <v>0</v>
      </c>
      <c r="I40" s="347">
        <f t="shared" si="4"/>
        <v>0</v>
      </c>
      <c r="J40" s="347">
        <f t="shared" si="5"/>
        <v>0</v>
      </c>
      <c r="K40" s="347">
        <f t="shared" si="6"/>
        <v>0</v>
      </c>
      <c r="L40" s="613"/>
      <c r="M40" s="614"/>
    </row>
    <row r="41" spans="1:13">
      <c r="A41" s="296">
        <f t="shared" si="0"/>
        <v>35</v>
      </c>
      <c r="B41" s="621">
        <f>งานดิน!B41</f>
        <v>850</v>
      </c>
      <c r="C41" s="346">
        <f>งานดิน!E41</f>
        <v>0</v>
      </c>
      <c r="D41" s="346">
        <f>งานดิน!F41</f>
        <v>0</v>
      </c>
      <c r="E41" s="346">
        <f>งานดิน!G41</f>
        <v>0</v>
      </c>
      <c r="F41" s="346">
        <f t="shared" si="1"/>
        <v>0</v>
      </c>
      <c r="G41" s="346">
        <f t="shared" si="2"/>
        <v>0</v>
      </c>
      <c r="H41" s="346">
        <f t="shared" si="3"/>
        <v>0</v>
      </c>
      <c r="I41" s="347">
        <f t="shared" si="4"/>
        <v>0</v>
      </c>
      <c r="J41" s="347">
        <f t="shared" si="5"/>
        <v>0</v>
      </c>
      <c r="K41" s="347">
        <f t="shared" si="6"/>
        <v>0</v>
      </c>
      <c r="L41" s="613"/>
      <c r="M41" s="614"/>
    </row>
    <row r="42" spans="1:13">
      <c r="A42" s="296">
        <f t="shared" si="0"/>
        <v>36</v>
      </c>
      <c r="B42" s="621">
        <f>งานดิน!B42</f>
        <v>875</v>
      </c>
      <c r="C42" s="346">
        <f>งานดิน!E42</f>
        <v>0</v>
      </c>
      <c r="D42" s="346">
        <f>งานดิน!F42</f>
        <v>0</v>
      </c>
      <c r="E42" s="346">
        <f>งานดิน!G42</f>
        <v>0</v>
      </c>
      <c r="F42" s="346">
        <f t="shared" si="1"/>
        <v>0</v>
      </c>
      <c r="G42" s="346">
        <f t="shared" si="2"/>
        <v>0</v>
      </c>
      <c r="H42" s="346">
        <f t="shared" si="3"/>
        <v>0</v>
      </c>
      <c r="I42" s="347">
        <f t="shared" ref="I42:I73" si="7">IF(F42&lt;0,0,F42+I41)</f>
        <v>0</v>
      </c>
      <c r="J42" s="347">
        <f t="shared" ref="J42:J73" si="8">IF(G42&lt;0,0,G42+J41)</f>
        <v>0</v>
      </c>
      <c r="K42" s="347">
        <f t="shared" si="6"/>
        <v>0</v>
      </c>
      <c r="L42" s="613"/>
      <c r="M42" s="614"/>
    </row>
    <row r="43" spans="1:13">
      <c r="A43" s="296">
        <f t="shared" si="0"/>
        <v>37</v>
      </c>
      <c r="B43" s="621">
        <f>งานดิน!B43</f>
        <v>900</v>
      </c>
      <c r="C43" s="346">
        <f>งานดิน!E43</f>
        <v>0</v>
      </c>
      <c r="D43" s="346">
        <f>งานดิน!F43</f>
        <v>0</v>
      </c>
      <c r="E43" s="346">
        <f>งานดิน!G43</f>
        <v>0</v>
      </c>
      <c r="F43" s="346">
        <f t="shared" si="1"/>
        <v>0</v>
      </c>
      <c r="G43" s="346">
        <f t="shared" si="2"/>
        <v>0</v>
      </c>
      <c r="H43" s="346">
        <f t="shared" si="3"/>
        <v>0</v>
      </c>
      <c r="I43" s="347">
        <f t="shared" si="7"/>
        <v>0</v>
      </c>
      <c r="J43" s="347">
        <f t="shared" si="8"/>
        <v>0</v>
      </c>
      <c r="K43" s="347">
        <f t="shared" si="6"/>
        <v>0</v>
      </c>
      <c r="L43" s="613"/>
      <c r="M43" s="614"/>
    </row>
    <row r="44" spans="1:13">
      <c r="A44" s="296">
        <f t="shared" si="0"/>
        <v>38</v>
      </c>
      <c r="B44" s="621">
        <f>งานดิน!B44</f>
        <v>925</v>
      </c>
      <c r="C44" s="346">
        <f>งานดิน!E44</f>
        <v>0</v>
      </c>
      <c r="D44" s="346">
        <f>งานดิน!F44</f>
        <v>0</v>
      </c>
      <c r="E44" s="346">
        <f>งานดิน!G44</f>
        <v>0</v>
      </c>
      <c r="F44" s="346">
        <f t="shared" si="1"/>
        <v>0</v>
      </c>
      <c r="G44" s="346">
        <f t="shared" si="2"/>
        <v>0</v>
      </c>
      <c r="H44" s="346">
        <f t="shared" si="3"/>
        <v>0</v>
      </c>
      <c r="I44" s="347">
        <f t="shared" si="7"/>
        <v>0</v>
      </c>
      <c r="J44" s="347">
        <f t="shared" si="8"/>
        <v>0</v>
      </c>
      <c r="K44" s="347">
        <f t="shared" si="6"/>
        <v>0</v>
      </c>
      <c r="L44" s="286"/>
    </row>
    <row r="45" spans="1:13">
      <c r="A45" s="296">
        <f t="shared" si="0"/>
        <v>39</v>
      </c>
      <c r="B45" s="621">
        <f>งานดิน!B45</f>
        <v>950</v>
      </c>
      <c r="C45" s="346">
        <f>งานดิน!E45</f>
        <v>0</v>
      </c>
      <c r="D45" s="346">
        <f>งานดิน!F45</f>
        <v>0</v>
      </c>
      <c r="E45" s="346">
        <f>งานดิน!G45</f>
        <v>0</v>
      </c>
      <c r="F45" s="346">
        <f t="shared" si="1"/>
        <v>0</v>
      </c>
      <c r="G45" s="346">
        <f t="shared" si="2"/>
        <v>0</v>
      </c>
      <c r="H45" s="346">
        <f t="shared" si="3"/>
        <v>0</v>
      </c>
      <c r="I45" s="347">
        <f t="shared" si="7"/>
        <v>0</v>
      </c>
      <c r="J45" s="347">
        <f t="shared" si="8"/>
        <v>0</v>
      </c>
      <c r="K45" s="347">
        <f t="shared" si="6"/>
        <v>0</v>
      </c>
    </row>
    <row r="46" spans="1:13">
      <c r="A46" s="296">
        <f t="shared" si="0"/>
        <v>40</v>
      </c>
      <c r="B46" s="621">
        <f>งานดิน!B46</f>
        <v>975</v>
      </c>
      <c r="C46" s="346">
        <f>งานดิน!E46</f>
        <v>0</v>
      </c>
      <c r="D46" s="346">
        <f>งานดิน!F46</f>
        <v>0</v>
      </c>
      <c r="E46" s="346">
        <f>งานดิน!G46</f>
        <v>0</v>
      </c>
      <c r="F46" s="346">
        <f t="shared" si="1"/>
        <v>0</v>
      </c>
      <c r="G46" s="346">
        <f t="shared" si="2"/>
        <v>0</v>
      </c>
      <c r="H46" s="346">
        <f t="shared" si="3"/>
        <v>0</v>
      </c>
      <c r="I46" s="347">
        <f t="shared" si="7"/>
        <v>0</v>
      </c>
      <c r="J46" s="347">
        <f t="shared" si="8"/>
        <v>0</v>
      </c>
      <c r="K46" s="347">
        <f t="shared" si="6"/>
        <v>0</v>
      </c>
    </row>
    <row r="47" spans="1:13">
      <c r="A47" s="296">
        <f t="shared" si="0"/>
        <v>41</v>
      </c>
      <c r="B47" s="621">
        <f>งานดิน!B47</f>
        <v>1000</v>
      </c>
      <c r="C47" s="346">
        <f>งานดิน!E47</f>
        <v>0</v>
      </c>
      <c r="D47" s="346">
        <f>งานดิน!F47</f>
        <v>0</v>
      </c>
      <c r="E47" s="346">
        <f>งานดิน!G47</f>
        <v>0</v>
      </c>
      <c r="F47" s="346">
        <f t="shared" si="1"/>
        <v>0</v>
      </c>
      <c r="G47" s="346">
        <f t="shared" si="2"/>
        <v>0</v>
      </c>
      <c r="H47" s="346">
        <f t="shared" si="3"/>
        <v>0</v>
      </c>
      <c r="I47" s="347">
        <f t="shared" si="7"/>
        <v>0</v>
      </c>
      <c r="J47" s="347">
        <f t="shared" si="8"/>
        <v>0</v>
      </c>
      <c r="K47" s="347">
        <f t="shared" si="6"/>
        <v>0</v>
      </c>
    </row>
    <row r="48" spans="1:13">
      <c r="A48" s="296">
        <f t="shared" si="0"/>
        <v>42</v>
      </c>
      <c r="B48" s="621">
        <f>งานดิน!B48</f>
        <v>1025</v>
      </c>
      <c r="C48" s="346">
        <f>งานดิน!E48</f>
        <v>0</v>
      </c>
      <c r="D48" s="346">
        <f>งานดิน!F48</f>
        <v>0</v>
      </c>
      <c r="E48" s="346">
        <f>งานดิน!G48</f>
        <v>0</v>
      </c>
      <c r="F48" s="346">
        <f t="shared" si="1"/>
        <v>0</v>
      </c>
      <c r="G48" s="346">
        <f t="shared" si="2"/>
        <v>0</v>
      </c>
      <c r="H48" s="346">
        <f t="shared" si="3"/>
        <v>0</v>
      </c>
      <c r="I48" s="347">
        <f t="shared" si="7"/>
        <v>0</v>
      </c>
      <c r="J48" s="347">
        <f t="shared" si="8"/>
        <v>0</v>
      </c>
      <c r="K48" s="347">
        <f t="shared" si="6"/>
        <v>0</v>
      </c>
    </row>
    <row r="49" spans="1:11">
      <c r="A49" s="296">
        <f t="shared" si="0"/>
        <v>43</v>
      </c>
      <c r="B49" s="621">
        <f>งานดิน!B49</f>
        <v>1050</v>
      </c>
      <c r="C49" s="346">
        <f>งานดิน!E49</f>
        <v>0</v>
      </c>
      <c r="D49" s="346">
        <f>งานดิน!F49</f>
        <v>0</v>
      </c>
      <c r="E49" s="346">
        <f>งานดิน!G49</f>
        <v>0</v>
      </c>
      <c r="F49" s="346">
        <f t="shared" si="1"/>
        <v>0</v>
      </c>
      <c r="G49" s="346">
        <f t="shared" si="2"/>
        <v>0</v>
      </c>
      <c r="H49" s="346">
        <f t="shared" si="3"/>
        <v>0</v>
      </c>
      <c r="I49" s="347">
        <f t="shared" si="7"/>
        <v>0</v>
      </c>
      <c r="J49" s="347">
        <f t="shared" si="8"/>
        <v>0</v>
      </c>
      <c r="K49" s="347">
        <f t="shared" si="6"/>
        <v>0</v>
      </c>
    </row>
    <row r="50" spans="1:11">
      <c r="A50" s="296">
        <f t="shared" si="0"/>
        <v>44</v>
      </c>
      <c r="B50" s="621">
        <f>งานดิน!B50</f>
        <v>1075</v>
      </c>
      <c r="C50" s="346">
        <f>งานดิน!E50</f>
        <v>0</v>
      </c>
      <c r="D50" s="346">
        <f>งานดิน!F50</f>
        <v>0</v>
      </c>
      <c r="E50" s="346">
        <f>งานดิน!G50</f>
        <v>0</v>
      </c>
      <c r="F50" s="346">
        <f t="shared" si="1"/>
        <v>0</v>
      </c>
      <c r="G50" s="346">
        <f t="shared" si="2"/>
        <v>0</v>
      </c>
      <c r="H50" s="346">
        <f t="shared" si="3"/>
        <v>0</v>
      </c>
      <c r="I50" s="347">
        <f t="shared" si="7"/>
        <v>0</v>
      </c>
      <c r="J50" s="347">
        <f t="shared" si="8"/>
        <v>0</v>
      </c>
      <c r="K50" s="347">
        <f t="shared" si="6"/>
        <v>0</v>
      </c>
    </row>
    <row r="51" spans="1:11">
      <c r="A51" s="296">
        <f t="shared" si="0"/>
        <v>45</v>
      </c>
      <c r="B51" s="621">
        <f>งานดิน!B51</f>
        <v>1100</v>
      </c>
      <c r="C51" s="346">
        <f>งานดิน!E51</f>
        <v>0</v>
      </c>
      <c r="D51" s="346">
        <f>งานดิน!F51</f>
        <v>0</v>
      </c>
      <c r="E51" s="346">
        <f>งานดิน!G51</f>
        <v>0</v>
      </c>
      <c r="F51" s="346">
        <f t="shared" si="1"/>
        <v>0</v>
      </c>
      <c r="G51" s="346">
        <f t="shared" si="2"/>
        <v>0</v>
      </c>
      <c r="H51" s="346">
        <f t="shared" si="3"/>
        <v>0</v>
      </c>
      <c r="I51" s="347">
        <f t="shared" si="7"/>
        <v>0</v>
      </c>
      <c r="J51" s="347">
        <f t="shared" si="8"/>
        <v>0</v>
      </c>
      <c r="K51" s="347">
        <f t="shared" si="6"/>
        <v>0</v>
      </c>
    </row>
    <row r="52" spans="1:11">
      <c r="A52" s="296">
        <f t="shared" si="0"/>
        <v>46</v>
      </c>
      <c r="B52" s="621">
        <f>งานดิน!B52</f>
        <v>1125</v>
      </c>
      <c r="C52" s="346">
        <f>งานดิน!E52</f>
        <v>0</v>
      </c>
      <c r="D52" s="346">
        <f>งานดิน!F52</f>
        <v>0</v>
      </c>
      <c r="E52" s="346">
        <f>งานดิน!G52</f>
        <v>0</v>
      </c>
      <c r="F52" s="346">
        <f t="shared" si="1"/>
        <v>0</v>
      </c>
      <c r="G52" s="346">
        <f t="shared" si="2"/>
        <v>0</v>
      </c>
      <c r="H52" s="346">
        <f t="shared" si="3"/>
        <v>0</v>
      </c>
      <c r="I52" s="347">
        <f t="shared" si="7"/>
        <v>0</v>
      </c>
      <c r="J52" s="347">
        <f t="shared" si="8"/>
        <v>0</v>
      </c>
      <c r="K52" s="347">
        <f t="shared" si="6"/>
        <v>0</v>
      </c>
    </row>
    <row r="53" spans="1:11">
      <c r="A53" s="296">
        <f t="shared" si="0"/>
        <v>47</v>
      </c>
      <c r="B53" s="621">
        <f>งานดิน!B53</f>
        <v>1150</v>
      </c>
      <c r="C53" s="346">
        <f>งานดิน!E53</f>
        <v>0</v>
      </c>
      <c r="D53" s="346">
        <f>งานดิน!F53</f>
        <v>0</v>
      </c>
      <c r="E53" s="346">
        <f>งานดิน!G53</f>
        <v>0</v>
      </c>
      <c r="F53" s="346">
        <f t="shared" si="1"/>
        <v>0</v>
      </c>
      <c r="G53" s="346">
        <f t="shared" si="2"/>
        <v>0</v>
      </c>
      <c r="H53" s="346">
        <f t="shared" si="3"/>
        <v>0</v>
      </c>
      <c r="I53" s="347">
        <f t="shared" si="7"/>
        <v>0</v>
      </c>
      <c r="J53" s="347">
        <f t="shared" si="8"/>
        <v>0</v>
      </c>
      <c r="K53" s="347">
        <f t="shared" si="6"/>
        <v>0</v>
      </c>
    </row>
    <row r="54" spans="1:11">
      <c r="A54" s="296">
        <f t="shared" si="0"/>
        <v>48</v>
      </c>
      <c r="B54" s="621">
        <f>งานดิน!B54</f>
        <v>1175</v>
      </c>
      <c r="C54" s="346">
        <f>งานดิน!E54</f>
        <v>0</v>
      </c>
      <c r="D54" s="346">
        <f>งานดิน!F54</f>
        <v>0</v>
      </c>
      <c r="E54" s="346">
        <f>งานดิน!G54</f>
        <v>0</v>
      </c>
      <c r="F54" s="346">
        <f t="shared" si="1"/>
        <v>0</v>
      </c>
      <c r="G54" s="346">
        <f t="shared" si="2"/>
        <v>0</v>
      </c>
      <c r="H54" s="346">
        <f t="shared" si="3"/>
        <v>0</v>
      </c>
      <c r="I54" s="347">
        <f t="shared" si="7"/>
        <v>0</v>
      </c>
      <c r="J54" s="347">
        <f t="shared" si="8"/>
        <v>0</v>
      </c>
      <c r="K54" s="347">
        <f t="shared" si="6"/>
        <v>0</v>
      </c>
    </row>
    <row r="55" spans="1:11">
      <c r="A55" s="296">
        <f t="shared" si="0"/>
        <v>49</v>
      </c>
      <c r="B55" s="621">
        <f>งานดิน!B55</f>
        <v>1200</v>
      </c>
      <c r="C55" s="346">
        <f>งานดิน!E55</f>
        <v>0</v>
      </c>
      <c r="D55" s="346">
        <f>งานดิน!F55</f>
        <v>0</v>
      </c>
      <c r="E55" s="346">
        <f>งานดิน!G55</f>
        <v>0</v>
      </c>
      <c r="F55" s="346">
        <f t="shared" si="1"/>
        <v>0</v>
      </c>
      <c r="G55" s="346">
        <f t="shared" si="2"/>
        <v>0</v>
      </c>
      <c r="H55" s="346">
        <f t="shared" si="3"/>
        <v>0</v>
      </c>
      <c r="I55" s="347">
        <f t="shared" si="7"/>
        <v>0</v>
      </c>
      <c r="J55" s="347">
        <f t="shared" si="8"/>
        <v>0</v>
      </c>
      <c r="K55" s="347">
        <f t="shared" si="6"/>
        <v>0</v>
      </c>
    </row>
    <row r="56" spans="1:11">
      <c r="A56" s="296">
        <f t="shared" si="0"/>
        <v>50</v>
      </c>
      <c r="B56" s="621">
        <f>งานดิน!B56</f>
        <v>1225</v>
      </c>
      <c r="C56" s="346">
        <f>งานดิน!E56</f>
        <v>0</v>
      </c>
      <c r="D56" s="346">
        <f>งานดิน!F56</f>
        <v>0</v>
      </c>
      <c r="E56" s="346">
        <f>งานดิน!G56</f>
        <v>0</v>
      </c>
      <c r="F56" s="346">
        <f t="shared" si="1"/>
        <v>0</v>
      </c>
      <c r="G56" s="346">
        <f t="shared" si="2"/>
        <v>0</v>
      </c>
      <c r="H56" s="346">
        <f t="shared" si="3"/>
        <v>0</v>
      </c>
      <c r="I56" s="347">
        <f t="shared" si="7"/>
        <v>0</v>
      </c>
      <c r="J56" s="347">
        <f t="shared" si="8"/>
        <v>0</v>
      </c>
      <c r="K56" s="347">
        <f t="shared" si="6"/>
        <v>0</v>
      </c>
    </row>
    <row r="57" spans="1:11">
      <c r="A57" s="296">
        <f t="shared" si="0"/>
        <v>51</v>
      </c>
      <c r="B57" s="621">
        <f>งานดิน!B57</f>
        <v>1250</v>
      </c>
      <c r="C57" s="346">
        <f>งานดิน!E57</f>
        <v>0</v>
      </c>
      <c r="D57" s="346">
        <f>งานดิน!F57</f>
        <v>0</v>
      </c>
      <c r="E57" s="346">
        <f>งานดิน!G57</f>
        <v>0</v>
      </c>
      <c r="F57" s="346">
        <f t="shared" si="1"/>
        <v>0</v>
      </c>
      <c r="G57" s="346">
        <f t="shared" si="2"/>
        <v>0</v>
      </c>
      <c r="H57" s="346">
        <f t="shared" si="3"/>
        <v>0</v>
      </c>
      <c r="I57" s="347">
        <f t="shared" si="7"/>
        <v>0</v>
      </c>
      <c r="J57" s="347">
        <f t="shared" si="8"/>
        <v>0</v>
      </c>
      <c r="K57" s="347">
        <f t="shared" si="6"/>
        <v>0</v>
      </c>
    </row>
    <row r="58" spans="1:11">
      <c r="A58" s="296">
        <f t="shared" si="0"/>
        <v>52</v>
      </c>
      <c r="B58" s="621">
        <f>งานดิน!B58</f>
        <v>1275</v>
      </c>
      <c r="C58" s="346">
        <f>งานดิน!E58</f>
        <v>0</v>
      </c>
      <c r="D58" s="346">
        <f>งานดิน!F58</f>
        <v>0</v>
      </c>
      <c r="E58" s="346">
        <f>งานดิน!G58</f>
        <v>0</v>
      </c>
      <c r="F58" s="346">
        <f t="shared" si="1"/>
        <v>0</v>
      </c>
      <c r="G58" s="346">
        <f t="shared" si="2"/>
        <v>0</v>
      </c>
      <c r="H58" s="346">
        <f t="shared" si="3"/>
        <v>0</v>
      </c>
      <c r="I58" s="347">
        <f t="shared" si="7"/>
        <v>0</v>
      </c>
      <c r="J58" s="347">
        <f t="shared" si="8"/>
        <v>0</v>
      </c>
      <c r="K58" s="347">
        <f t="shared" si="6"/>
        <v>0</v>
      </c>
    </row>
    <row r="59" spans="1:11">
      <c r="A59" s="296">
        <f t="shared" si="0"/>
        <v>53</v>
      </c>
      <c r="B59" s="621">
        <f>งานดิน!B59</f>
        <v>1300</v>
      </c>
      <c r="C59" s="346">
        <f>งานดิน!E59</f>
        <v>0</v>
      </c>
      <c r="D59" s="346">
        <f>งานดิน!F59</f>
        <v>0</v>
      </c>
      <c r="E59" s="346">
        <f>งานดิน!G59</f>
        <v>0</v>
      </c>
      <c r="F59" s="346">
        <f t="shared" si="1"/>
        <v>0</v>
      </c>
      <c r="G59" s="346">
        <f t="shared" si="2"/>
        <v>0</v>
      </c>
      <c r="H59" s="346">
        <f t="shared" si="3"/>
        <v>0</v>
      </c>
      <c r="I59" s="347">
        <f t="shared" si="7"/>
        <v>0</v>
      </c>
      <c r="J59" s="347">
        <f t="shared" si="8"/>
        <v>0</v>
      </c>
      <c r="K59" s="347">
        <f t="shared" si="6"/>
        <v>0</v>
      </c>
    </row>
    <row r="60" spans="1:11">
      <c r="A60" s="296">
        <f t="shared" si="0"/>
        <v>54</v>
      </c>
      <c r="B60" s="621">
        <f>งานดิน!B60</f>
        <v>1325</v>
      </c>
      <c r="C60" s="346">
        <f>งานดิน!E60</f>
        <v>0</v>
      </c>
      <c r="D60" s="346">
        <f>งานดิน!F60</f>
        <v>0</v>
      </c>
      <c r="E60" s="346">
        <f>งานดิน!G60</f>
        <v>0</v>
      </c>
      <c r="F60" s="346">
        <f t="shared" si="1"/>
        <v>0</v>
      </c>
      <c r="G60" s="346">
        <f t="shared" si="2"/>
        <v>0</v>
      </c>
      <c r="H60" s="346">
        <f t="shared" si="3"/>
        <v>0</v>
      </c>
      <c r="I60" s="347">
        <f t="shared" si="7"/>
        <v>0</v>
      </c>
      <c r="J60" s="347">
        <f t="shared" si="8"/>
        <v>0</v>
      </c>
      <c r="K60" s="347">
        <f t="shared" si="6"/>
        <v>0</v>
      </c>
    </row>
    <row r="61" spans="1:11">
      <c r="A61" s="296">
        <f t="shared" si="0"/>
        <v>55</v>
      </c>
      <c r="B61" s="621">
        <f>งานดิน!B61</f>
        <v>1350</v>
      </c>
      <c r="C61" s="346">
        <f>งานดิน!E61</f>
        <v>0</v>
      </c>
      <c r="D61" s="346">
        <f>งานดิน!F61</f>
        <v>0</v>
      </c>
      <c r="E61" s="346">
        <f>งานดิน!G61</f>
        <v>0</v>
      </c>
      <c r="F61" s="346">
        <f t="shared" si="1"/>
        <v>0</v>
      </c>
      <c r="G61" s="346">
        <f t="shared" si="2"/>
        <v>0</v>
      </c>
      <c r="H61" s="346">
        <f t="shared" si="3"/>
        <v>0</v>
      </c>
      <c r="I61" s="347">
        <f t="shared" si="7"/>
        <v>0</v>
      </c>
      <c r="J61" s="347">
        <f t="shared" si="8"/>
        <v>0</v>
      </c>
      <c r="K61" s="347">
        <f t="shared" si="6"/>
        <v>0</v>
      </c>
    </row>
    <row r="62" spans="1:11">
      <c r="A62" s="296">
        <f t="shared" si="0"/>
        <v>56</v>
      </c>
      <c r="B62" s="621">
        <f>งานดิน!B62</f>
        <v>1375</v>
      </c>
      <c r="C62" s="346">
        <f>งานดิน!E62</f>
        <v>0</v>
      </c>
      <c r="D62" s="346">
        <f>งานดิน!F62</f>
        <v>0</v>
      </c>
      <c r="E62" s="346">
        <f>งานดิน!G62</f>
        <v>0</v>
      </c>
      <c r="F62" s="346">
        <f t="shared" si="1"/>
        <v>0</v>
      </c>
      <c r="G62" s="346">
        <f t="shared" si="2"/>
        <v>0</v>
      </c>
      <c r="H62" s="346">
        <f t="shared" si="3"/>
        <v>0</v>
      </c>
      <c r="I62" s="347">
        <f t="shared" si="7"/>
        <v>0</v>
      </c>
      <c r="J62" s="347">
        <f t="shared" si="8"/>
        <v>0</v>
      </c>
      <c r="K62" s="347">
        <f t="shared" si="6"/>
        <v>0</v>
      </c>
    </row>
    <row r="63" spans="1:11">
      <c r="A63" s="296">
        <f t="shared" si="0"/>
        <v>57</v>
      </c>
      <c r="B63" s="621">
        <f>งานดิน!B63</f>
        <v>1400</v>
      </c>
      <c r="C63" s="346">
        <f>งานดิน!E63</f>
        <v>0</v>
      </c>
      <c r="D63" s="346">
        <f>งานดิน!F63</f>
        <v>0</v>
      </c>
      <c r="E63" s="346">
        <f>งานดิน!G63</f>
        <v>0</v>
      </c>
      <c r="F63" s="346">
        <f t="shared" si="1"/>
        <v>0</v>
      </c>
      <c r="G63" s="346">
        <f t="shared" si="2"/>
        <v>0</v>
      </c>
      <c r="H63" s="346">
        <f t="shared" si="3"/>
        <v>0</v>
      </c>
      <c r="I63" s="347">
        <f t="shared" si="7"/>
        <v>0</v>
      </c>
      <c r="J63" s="347">
        <f t="shared" si="8"/>
        <v>0</v>
      </c>
      <c r="K63" s="347">
        <f t="shared" si="6"/>
        <v>0</v>
      </c>
    </row>
    <row r="64" spans="1:11">
      <c r="A64" s="296">
        <f t="shared" si="0"/>
        <v>58</v>
      </c>
      <c r="B64" s="621">
        <f>งานดิน!B64</f>
        <v>1425</v>
      </c>
      <c r="C64" s="346">
        <f>งานดิน!E64</f>
        <v>0</v>
      </c>
      <c r="D64" s="346">
        <f>งานดิน!F64</f>
        <v>0</v>
      </c>
      <c r="E64" s="346">
        <f>งานดิน!G64</f>
        <v>0</v>
      </c>
      <c r="F64" s="346">
        <f t="shared" si="1"/>
        <v>0</v>
      </c>
      <c r="G64" s="346">
        <f t="shared" si="2"/>
        <v>0</v>
      </c>
      <c r="H64" s="346">
        <f t="shared" si="3"/>
        <v>0</v>
      </c>
      <c r="I64" s="347">
        <f t="shared" si="7"/>
        <v>0</v>
      </c>
      <c r="J64" s="347">
        <f t="shared" si="8"/>
        <v>0</v>
      </c>
      <c r="K64" s="347">
        <f t="shared" si="6"/>
        <v>0</v>
      </c>
    </row>
    <row r="65" spans="1:11">
      <c r="A65" s="296">
        <f t="shared" si="0"/>
        <v>59</v>
      </c>
      <c r="B65" s="621">
        <f>งานดิน!B65</f>
        <v>1450</v>
      </c>
      <c r="C65" s="346">
        <f>งานดิน!E65</f>
        <v>0</v>
      </c>
      <c r="D65" s="346">
        <f>งานดิน!F65</f>
        <v>0</v>
      </c>
      <c r="E65" s="346">
        <f>งานดิน!G65</f>
        <v>0</v>
      </c>
      <c r="F65" s="346">
        <f t="shared" si="1"/>
        <v>0</v>
      </c>
      <c r="G65" s="346">
        <f t="shared" si="2"/>
        <v>0</v>
      </c>
      <c r="H65" s="346">
        <f t="shared" si="3"/>
        <v>0</v>
      </c>
      <c r="I65" s="347">
        <f t="shared" si="7"/>
        <v>0</v>
      </c>
      <c r="J65" s="347">
        <f t="shared" si="8"/>
        <v>0</v>
      </c>
      <c r="K65" s="347">
        <f t="shared" si="6"/>
        <v>0</v>
      </c>
    </row>
    <row r="66" spans="1:11">
      <c r="A66" s="296">
        <f t="shared" si="0"/>
        <v>60</v>
      </c>
      <c r="B66" s="621">
        <f>งานดิน!B66</f>
        <v>1475</v>
      </c>
      <c r="C66" s="346">
        <f>งานดิน!E66</f>
        <v>0</v>
      </c>
      <c r="D66" s="346">
        <f>งานดิน!F66</f>
        <v>0</v>
      </c>
      <c r="E66" s="346">
        <f>งานดิน!G66</f>
        <v>0</v>
      </c>
      <c r="F66" s="346">
        <f t="shared" si="1"/>
        <v>0</v>
      </c>
      <c r="G66" s="346">
        <f t="shared" si="2"/>
        <v>0</v>
      </c>
      <c r="H66" s="346">
        <f t="shared" si="3"/>
        <v>0</v>
      </c>
      <c r="I66" s="347">
        <f t="shared" si="7"/>
        <v>0</v>
      </c>
      <c r="J66" s="347">
        <f t="shared" si="8"/>
        <v>0</v>
      </c>
      <c r="K66" s="347">
        <f t="shared" si="6"/>
        <v>0</v>
      </c>
    </row>
    <row r="67" spans="1:11">
      <c r="A67" s="296">
        <f t="shared" si="0"/>
        <v>61</v>
      </c>
      <c r="B67" s="621">
        <f>งานดิน!B67</f>
        <v>1500</v>
      </c>
      <c r="C67" s="346">
        <f>งานดิน!E67</f>
        <v>0</v>
      </c>
      <c r="D67" s="346">
        <f>งานดิน!F67</f>
        <v>0</v>
      </c>
      <c r="E67" s="346">
        <f>งานดิน!G67</f>
        <v>0</v>
      </c>
      <c r="F67" s="346">
        <f t="shared" si="1"/>
        <v>0</v>
      </c>
      <c r="G67" s="346">
        <f t="shared" si="2"/>
        <v>0</v>
      </c>
      <c r="H67" s="346">
        <f t="shared" si="3"/>
        <v>0</v>
      </c>
      <c r="I67" s="990">
        <f t="shared" si="7"/>
        <v>0</v>
      </c>
      <c r="J67" s="990">
        <f t="shared" si="8"/>
        <v>0</v>
      </c>
      <c r="K67" s="347">
        <f t="shared" si="6"/>
        <v>0</v>
      </c>
    </row>
    <row r="68" spans="1:11">
      <c r="A68" s="296">
        <f t="shared" si="0"/>
        <v>62</v>
      </c>
      <c r="B68" s="621">
        <f>งานดิน!B68</f>
        <v>1525</v>
      </c>
      <c r="C68" s="346">
        <f>งานดิน!E68</f>
        <v>0</v>
      </c>
      <c r="D68" s="346">
        <f>งานดิน!F68</f>
        <v>0</v>
      </c>
      <c r="E68" s="346">
        <f>งานดิน!G68</f>
        <v>0</v>
      </c>
      <c r="F68" s="346">
        <f t="shared" si="1"/>
        <v>0</v>
      </c>
      <c r="G68" s="346">
        <f t="shared" si="2"/>
        <v>0</v>
      </c>
      <c r="H68" s="346">
        <f t="shared" si="3"/>
        <v>0</v>
      </c>
      <c r="I68" s="347">
        <f t="shared" si="7"/>
        <v>0</v>
      </c>
      <c r="J68" s="347">
        <f t="shared" si="8"/>
        <v>0</v>
      </c>
      <c r="K68" s="347">
        <f t="shared" si="6"/>
        <v>0</v>
      </c>
    </row>
    <row r="69" spans="1:11">
      <c r="A69" s="296">
        <f t="shared" si="0"/>
        <v>63</v>
      </c>
      <c r="B69" s="621">
        <f>งานดิน!B69</f>
        <v>1550</v>
      </c>
      <c r="C69" s="346">
        <f>งานดิน!E69</f>
        <v>0</v>
      </c>
      <c r="D69" s="346">
        <f>งานดิน!F69</f>
        <v>0</v>
      </c>
      <c r="E69" s="346">
        <f>งานดิน!G69</f>
        <v>0</v>
      </c>
      <c r="F69" s="346">
        <f t="shared" si="1"/>
        <v>0</v>
      </c>
      <c r="G69" s="346">
        <f t="shared" si="2"/>
        <v>0</v>
      </c>
      <c r="H69" s="346">
        <f t="shared" si="3"/>
        <v>0</v>
      </c>
      <c r="I69" s="347">
        <f t="shared" si="7"/>
        <v>0</v>
      </c>
      <c r="J69" s="347">
        <f t="shared" si="8"/>
        <v>0</v>
      </c>
      <c r="K69" s="347">
        <f t="shared" si="6"/>
        <v>0</v>
      </c>
    </row>
    <row r="70" spans="1:11">
      <c r="A70" s="296">
        <f t="shared" si="0"/>
        <v>64</v>
      </c>
      <c r="B70" s="621">
        <f>งานดิน!B70</f>
        <v>1575</v>
      </c>
      <c r="C70" s="346">
        <f>งานดิน!E70</f>
        <v>0</v>
      </c>
      <c r="D70" s="346">
        <f>งานดิน!F70</f>
        <v>0</v>
      </c>
      <c r="E70" s="346">
        <f>งานดิน!G70</f>
        <v>0</v>
      </c>
      <c r="F70" s="346">
        <f t="shared" si="1"/>
        <v>0</v>
      </c>
      <c r="G70" s="346">
        <f t="shared" si="2"/>
        <v>0</v>
      </c>
      <c r="H70" s="346">
        <f t="shared" si="3"/>
        <v>0</v>
      </c>
      <c r="I70" s="347">
        <f t="shared" si="7"/>
        <v>0</v>
      </c>
      <c r="J70" s="347">
        <f t="shared" si="8"/>
        <v>0</v>
      </c>
      <c r="K70" s="347">
        <f t="shared" si="6"/>
        <v>0</v>
      </c>
    </row>
    <row r="71" spans="1:11">
      <c r="A71" s="296">
        <f t="shared" si="0"/>
        <v>65</v>
      </c>
      <c r="B71" s="621">
        <f>งานดิน!B71</f>
        <v>1600</v>
      </c>
      <c r="C71" s="346">
        <f>งานดิน!E71</f>
        <v>0</v>
      </c>
      <c r="D71" s="346">
        <f>งานดิน!F71</f>
        <v>0</v>
      </c>
      <c r="E71" s="346">
        <f>งานดิน!G71</f>
        <v>0</v>
      </c>
      <c r="F71" s="346">
        <f t="shared" si="1"/>
        <v>0</v>
      </c>
      <c r="G71" s="346">
        <f t="shared" si="2"/>
        <v>0</v>
      </c>
      <c r="H71" s="346">
        <f t="shared" si="3"/>
        <v>0</v>
      </c>
      <c r="I71" s="347">
        <f t="shared" si="7"/>
        <v>0</v>
      </c>
      <c r="J71" s="347">
        <f t="shared" si="8"/>
        <v>0</v>
      </c>
      <c r="K71" s="347">
        <f t="shared" si="6"/>
        <v>0</v>
      </c>
    </row>
    <row r="72" spans="1:11">
      <c r="A72" s="296">
        <f t="shared" si="0"/>
        <v>66</v>
      </c>
      <c r="B72" s="621">
        <f>งานดิน!B72</f>
        <v>1625</v>
      </c>
      <c r="C72" s="346">
        <f>งานดิน!E72</f>
        <v>0</v>
      </c>
      <c r="D72" s="346">
        <f>งานดิน!F72</f>
        <v>0</v>
      </c>
      <c r="E72" s="346">
        <f>งานดิน!G72</f>
        <v>0</v>
      </c>
      <c r="F72" s="346">
        <f t="shared" si="1"/>
        <v>0</v>
      </c>
      <c r="G72" s="346">
        <f t="shared" si="2"/>
        <v>0</v>
      </c>
      <c r="H72" s="346">
        <f t="shared" si="3"/>
        <v>0</v>
      </c>
      <c r="I72" s="347">
        <f t="shared" si="7"/>
        <v>0</v>
      </c>
      <c r="J72" s="347">
        <f t="shared" si="8"/>
        <v>0</v>
      </c>
      <c r="K72" s="347">
        <f t="shared" si="6"/>
        <v>0</v>
      </c>
    </row>
    <row r="73" spans="1:11">
      <c r="A73" s="296">
        <f>A72+1</f>
        <v>67</v>
      </c>
      <c r="B73" s="621">
        <f>งานดิน!B73</f>
        <v>1650</v>
      </c>
      <c r="C73" s="346">
        <f>งานดิน!E73</f>
        <v>0</v>
      </c>
      <c r="D73" s="346">
        <f>งานดิน!F73</f>
        <v>0</v>
      </c>
      <c r="E73" s="346">
        <f>งานดิน!G73</f>
        <v>0</v>
      </c>
      <c r="F73" s="346">
        <f>(B73-B72)*(C72+C73)/2</f>
        <v>0</v>
      </c>
      <c r="G73" s="346">
        <f>(B73-B72)*(D72+D73)/2</f>
        <v>0</v>
      </c>
      <c r="H73" s="346">
        <f t="shared" ref="H73:H136" si="9">(B73-B72)*(E72+E73)/2</f>
        <v>0</v>
      </c>
      <c r="I73" s="347">
        <f t="shared" si="7"/>
        <v>0</v>
      </c>
      <c r="J73" s="347">
        <f t="shared" si="8"/>
        <v>0</v>
      </c>
      <c r="K73" s="347">
        <f t="shared" si="6"/>
        <v>0</v>
      </c>
    </row>
    <row r="74" spans="1:11">
      <c r="A74" s="296">
        <f>A73+1</f>
        <v>68</v>
      </c>
      <c r="B74" s="621">
        <f>งานดิน!B74</f>
        <v>1675</v>
      </c>
      <c r="C74" s="346">
        <f>งานดิน!E74</f>
        <v>0</v>
      </c>
      <c r="D74" s="346">
        <f>งานดิน!F74</f>
        <v>0</v>
      </c>
      <c r="E74" s="346">
        <f>งานดิน!G74</f>
        <v>0</v>
      </c>
      <c r="F74" s="346">
        <f>(B74-B73)*(C73+C74)/2</f>
        <v>0</v>
      </c>
      <c r="G74" s="346">
        <f>(B74-B73)*(D73+D74)/2</f>
        <v>0</v>
      </c>
      <c r="H74" s="346">
        <f t="shared" si="9"/>
        <v>0</v>
      </c>
      <c r="I74" s="347">
        <f t="shared" ref="I74:I105" si="10">IF(F74&lt;0,0,F74+I73)</f>
        <v>0</v>
      </c>
      <c r="J74" s="347">
        <f t="shared" ref="J74:J105" si="11">IF(G74&lt;0,0,G74+J73)</f>
        <v>0</v>
      </c>
      <c r="K74" s="347">
        <f t="shared" ref="K74:K137" si="12">IF(H74&lt;0,0,H74+K73)</f>
        <v>0</v>
      </c>
    </row>
    <row r="75" spans="1:11">
      <c r="A75" s="296">
        <f t="shared" ref="A75:A125" si="13">A74+1</f>
        <v>69</v>
      </c>
      <c r="B75" s="621">
        <f>งานดิน!B75</f>
        <v>1700</v>
      </c>
      <c r="C75" s="346">
        <f>งานดิน!E75</f>
        <v>0</v>
      </c>
      <c r="D75" s="346">
        <f>งานดิน!F75</f>
        <v>0</v>
      </c>
      <c r="E75" s="346">
        <f>งานดิน!G75</f>
        <v>0</v>
      </c>
      <c r="F75" s="346">
        <f t="shared" ref="F75:F125" si="14">(B75-B74)*(C74+C75)/2</f>
        <v>0</v>
      </c>
      <c r="G75" s="346">
        <f t="shared" ref="G75:G125" si="15">(B75-B74)*(D74+D75)/2</f>
        <v>0</v>
      </c>
      <c r="H75" s="346">
        <f t="shared" si="9"/>
        <v>0</v>
      </c>
      <c r="I75" s="347">
        <f t="shared" si="10"/>
        <v>0</v>
      </c>
      <c r="J75" s="347">
        <f t="shared" si="11"/>
        <v>0</v>
      </c>
      <c r="K75" s="347">
        <f t="shared" si="12"/>
        <v>0</v>
      </c>
    </row>
    <row r="76" spans="1:11">
      <c r="A76" s="296">
        <f t="shared" si="13"/>
        <v>70</v>
      </c>
      <c r="B76" s="621">
        <f>งานดิน!B76</f>
        <v>1725</v>
      </c>
      <c r="C76" s="346">
        <f>งานดิน!E76</f>
        <v>0</v>
      </c>
      <c r="D76" s="346">
        <f>งานดิน!F76</f>
        <v>0</v>
      </c>
      <c r="E76" s="346">
        <f>งานดิน!G76</f>
        <v>0</v>
      </c>
      <c r="F76" s="346">
        <f t="shared" si="14"/>
        <v>0</v>
      </c>
      <c r="G76" s="346">
        <f t="shared" si="15"/>
        <v>0</v>
      </c>
      <c r="H76" s="346">
        <f t="shared" si="9"/>
        <v>0</v>
      </c>
      <c r="I76" s="347">
        <f t="shared" si="10"/>
        <v>0</v>
      </c>
      <c r="J76" s="347">
        <f t="shared" si="11"/>
        <v>0</v>
      </c>
      <c r="K76" s="347">
        <f t="shared" si="12"/>
        <v>0</v>
      </c>
    </row>
    <row r="77" spans="1:11">
      <c r="A77" s="296">
        <f t="shared" si="13"/>
        <v>71</v>
      </c>
      <c r="B77" s="621">
        <f>งานดิน!B77</f>
        <v>1750</v>
      </c>
      <c r="C77" s="346">
        <f>งานดิน!E77</f>
        <v>0</v>
      </c>
      <c r="D77" s="346">
        <f>งานดิน!F77</f>
        <v>0</v>
      </c>
      <c r="E77" s="346">
        <f>งานดิน!G77</f>
        <v>0</v>
      </c>
      <c r="F77" s="346">
        <f t="shared" si="14"/>
        <v>0</v>
      </c>
      <c r="G77" s="346">
        <f t="shared" si="15"/>
        <v>0</v>
      </c>
      <c r="H77" s="346">
        <f t="shared" si="9"/>
        <v>0</v>
      </c>
      <c r="I77" s="347">
        <f t="shared" si="10"/>
        <v>0</v>
      </c>
      <c r="J77" s="347">
        <f t="shared" si="11"/>
        <v>0</v>
      </c>
      <c r="K77" s="347">
        <f t="shared" si="12"/>
        <v>0</v>
      </c>
    </row>
    <row r="78" spans="1:11">
      <c r="A78" s="296">
        <f t="shared" si="13"/>
        <v>72</v>
      </c>
      <c r="B78" s="621">
        <f>งานดิน!B78</f>
        <v>1775</v>
      </c>
      <c r="C78" s="346">
        <f>งานดิน!E78</f>
        <v>0</v>
      </c>
      <c r="D78" s="346">
        <f>งานดิน!F78</f>
        <v>0</v>
      </c>
      <c r="E78" s="346">
        <f>งานดิน!G78</f>
        <v>0</v>
      </c>
      <c r="F78" s="346">
        <f t="shared" si="14"/>
        <v>0</v>
      </c>
      <c r="G78" s="346">
        <f t="shared" si="15"/>
        <v>0</v>
      </c>
      <c r="H78" s="346">
        <f t="shared" si="9"/>
        <v>0</v>
      </c>
      <c r="I78" s="347">
        <f t="shared" si="10"/>
        <v>0</v>
      </c>
      <c r="J78" s="347">
        <f t="shared" si="11"/>
        <v>0</v>
      </c>
      <c r="K78" s="347">
        <f t="shared" si="12"/>
        <v>0</v>
      </c>
    </row>
    <row r="79" spans="1:11">
      <c r="A79" s="296">
        <f t="shared" si="13"/>
        <v>73</v>
      </c>
      <c r="B79" s="621">
        <f>งานดิน!B79</f>
        <v>1800</v>
      </c>
      <c r="C79" s="346">
        <f>งานดิน!E79</f>
        <v>0</v>
      </c>
      <c r="D79" s="346">
        <f>งานดิน!F79</f>
        <v>0</v>
      </c>
      <c r="E79" s="346">
        <f>งานดิน!G79</f>
        <v>0</v>
      </c>
      <c r="F79" s="346">
        <f t="shared" si="14"/>
        <v>0</v>
      </c>
      <c r="G79" s="346">
        <f t="shared" si="15"/>
        <v>0</v>
      </c>
      <c r="H79" s="346">
        <f t="shared" si="9"/>
        <v>0</v>
      </c>
      <c r="I79" s="347">
        <f t="shared" si="10"/>
        <v>0</v>
      </c>
      <c r="J79" s="347">
        <f t="shared" si="11"/>
        <v>0</v>
      </c>
      <c r="K79" s="347">
        <f t="shared" si="12"/>
        <v>0</v>
      </c>
    </row>
    <row r="80" spans="1:11">
      <c r="A80" s="296">
        <f t="shared" si="13"/>
        <v>74</v>
      </c>
      <c r="B80" s="621">
        <f>งานดิน!B80</f>
        <v>1825</v>
      </c>
      <c r="C80" s="346">
        <f>งานดิน!E80</f>
        <v>0</v>
      </c>
      <c r="D80" s="346">
        <f>งานดิน!F80</f>
        <v>0</v>
      </c>
      <c r="E80" s="346">
        <f>งานดิน!G80</f>
        <v>0</v>
      </c>
      <c r="F80" s="346">
        <f t="shared" si="14"/>
        <v>0</v>
      </c>
      <c r="G80" s="346">
        <f t="shared" si="15"/>
        <v>0</v>
      </c>
      <c r="H80" s="346">
        <f t="shared" si="9"/>
        <v>0</v>
      </c>
      <c r="I80" s="347">
        <f t="shared" si="10"/>
        <v>0</v>
      </c>
      <c r="J80" s="347">
        <f t="shared" si="11"/>
        <v>0</v>
      </c>
      <c r="K80" s="347">
        <f t="shared" si="12"/>
        <v>0</v>
      </c>
    </row>
    <row r="81" spans="1:11">
      <c r="A81" s="296">
        <f t="shared" si="13"/>
        <v>75</v>
      </c>
      <c r="B81" s="621">
        <f>งานดิน!B81</f>
        <v>1850</v>
      </c>
      <c r="C81" s="346">
        <f>งานดิน!E81</f>
        <v>0</v>
      </c>
      <c r="D81" s="346">
        <f>งานดิน!F81</f>
        <v>0</v>
      </c>
      <c r="E81" s="346">
        <f>งานดิน!G81</f>
        <v>0</v>
      </c>
      <c r="F81" s="346">
        <f t="shared" si="14"/>
        <v>0</v>
      </c>
      <c r="G81" s="346">
        <f t="shared" si="15"/>
        <v>0</v>
      </c>
      <c r="H81" s="346">
        <f t="shared" si="9"/>
        <v>0</v>
      </c>
      <c r="I81" s="347">
        <f t="shared" si="10"/>
        <v>0</v>
      </c>
      <c r="J81" s="347">
        <f t="shared" si="11"/>
        <v>0</v>
      </c>
      <c r="K81" s="347">
        <f t="shared" si="12"/>
        <v>0</v>
      </c>
    </row>
    <row r="82" spans="1:11">
      <c r="A82" s="296">
        <f t="shared" si="13"/>
        <v>76</v>
      </c>
      <c r="B82" s="621">
        <f>งานดิน!B82</f>
        <v>1875</v>
      </c>
      <c r="C82" s="346">
        <f>งานดิน!E82</f>
        <v>0</v>
      </c>
      <c r="D82" s="346">
        <f>งานดิน!F82</f>
        <v>0</v>
      </c>
      <c r="E82" s="346">
        <f>งานดิน!G82</f>
        <v>0</v>
      </c>
      <c r="F82" s="346">
        <f t="shared" si="14"/>
        <v>0</v>
      </c>
      <c r="G82" s="346">
        <f t="shared" si="15"/>
        <v>0</v>
      </c>
      <c r="H82" s="346">
        <f t="shared" si="9"/>
        <v>0</v>
      </c>
      <c r="I82" s="347">
        <f t="shared" si="10"/>
        <v>0</v>
      </c>
      <c r="J82" s="347">
        <f t="shared" si="11"/>
        <v>0</v>
      </c>
      <c r="K82" s="347">
        <f t="shared" si="12"/>
        <v>0</v>
      </c>
    </row>
    <row r="83" spans="1:11">
      <c r="A83" s="296">
        <f t="shared" si="13"/>
        <v>77</v>
      </c>
      <c r="B83" s="621">
        <f>งานดิน!B83</f>
        <v>1900</v>
      </c>
      <c r="C83" s="346">
        <f>งานดิน!E83</f>
        <v>0</v>
      </c>
      <c r="D83" s="346">
        <f>งานดิน!F83</f>
        <v>0</v>
      </c>
      <c r="E83" s="346">
        <f>งานดิน!G83</f>
        <v>0</v>
      </c>
      <c r="F83" s="346">
        <f t="shared" si="14"/>
        <v>0</v>
      </c>
      <c r="G83" s="346">
        <f t="shared" si="15"/>
        <v>0</v>
      </c>
      <c r="H83" s="346">
        <f t="shared" si="9"/>
        <v>0</v>
      </c>
      <c r="I83" s="347">
        <f t="shared" si="10"/>
        <v>0</v>
      </c>
      <c r="J83" s="347">
        <f t="shared" si="11"/>
        <v>0</v>
      </c>
      <c r="K83" s="347">
        <f t="shared" si="12"/>
        <v>0</v>
      </c>
    </row>
    <row r="84" spans="1:11">
      <c r="A84" s="296">
        <f t="shared" si="13"/>
        <v>78</v>
      </c>
      <c r="B84" s="621">
        <f>งานดิน!B84</f>
        <v>1925</v>
      </c>
      <c r="C84" s="346">
        <f>งานดิน!E84</f>
        <v>0</v>
      </c>
      <c r="D84" s="346">
        <f>งานดิน!F84</f>
        <v>0</v>
      </c>
      <c r="E84" s="346">
        <f>งานดิน!G84</f>
        <v>0</v>
      </c>
      <c r="F84" s="346">
        <f t="shared" si="14"/>
        <v>0</v>
      </c>
      <c r="G84" s="346">
        <f t="shared" si="15"/>
        <v>0</v>
      </c>
      <c r="H84" s="346">
        <f t="shared" si="9"/>
        <v>0</v>
      </c>
      <c r="I84" s="347">
        <f t="shared" si="10"/>
        <v>0</v>
      </c>
      <c r="J84" s="347">
        <f t="shared" si="11"/>
        <v>0</v>
      </c>
      <c r="K84" s="347">
        <f t="shared" si="12"/>
        <v>0</v>
      </c>
    </row>
    <row r="85" spans="1:11">
      <c r="A85" s="296">
        <f t="shared" si="13"/>
        <v>79</v>
      </c>
      <c r="B85" s="621">
        <f>งานดิน!B85</f>
        <v>1950</v>
      </c>
      <c r="C85" s="346">
        <f>งานดิน!E85</f>
        <v>0</v>
      </c>
      <c r="D85" s="346">
        <f>งานดิน!F85</f>
        <v>0</v>
      </c>
      <c r="E85" s="346">
        <f>งานดิน!G85</f>
        <v>0</v>
      </c>
      <c r="F85" s="346">
        <f t="shared" si="14"/>
        <v>0</v>
      </c>
      <c r="G85" s="346">
        <f t="shared" si="15"/>
        <v>0</v>
      </c>
      <c r="H85" s="346">
        <f t="shared" si="9"/>
        <v>0</v>
      </c>
      <c r="I85" s="347">
        <f t="shared" si="10"/>
        <v>0</v>
      </c>
      <c r="J85" s="347">
        <f t="shared" si="11"/>
        <v>0</v>
      </c>
      <c r="K85" s="347">
        <f t="shared" si="12"/>
        <v>0</v>
      </c>
    </row>
    <row r="86" spans="1:11">
      <c r="A86" s="296">
        <f t="shared" si="13"/>
        <v>80</v>
      </c>
      <c r="B86" s="621">
        <f>งานดิน!B86</f>
        <v>1975</v>
      </c>
      <c r="C86" s="346">
        <f>งานดิน!E86</f>
        <v>0</v>
      </c>
      <c r="D86" s="346">
        <f>งานดิน!F86</f>
        <v>0</v>
      </c>
      <c r="E86" s="346">
        <f>งานดิน!G86</f>
        <v>0</v>
      </c>
      <c r="F86" s="346">
        <f t="shared" si="14"/>
        <v>0</v>
      </c>
      <c r="G86" s="346">
        <f t="shared" si="15"/>
        <v>0</v>
      </c>
      <c r="H86" s="346">
        <f t="shared" si="9"/>
        <v>0</v>
      </c>
      <c r="I86" s="347">
        <f t="shared" si="10"/>
        <v>0</v>
      </c>
      <c r="J86" s="347">
        <f t="shared" si="11"/>
        <v>0</v>
      </c>
      <c r="K86" s="347">
        <f t="shared" si="12"/>
        <v>0</v>
      </c>
    </row>
    <row r="87" spans="1:11">
      <c r="A87" s="296">
        <f t="shared" si="13"/>
        <v>81</v>
      </c>
      <c r="B87" s="621">
        <f>งานดิน!B87</f>
        <v>2000</v>
      </c>
      <c r="C87" s="346">
        <f>งานดิน!E87</f>
        <v>0</v>
      </c>
      <c r="D87" s="346">
        <f>งานดิน!F87</f>
        <v>0</v>
      </c>
      <c r="E87" s="346">
        <f>งานดิน!G87</f>
        <v>0</v>
      </c>
      <c r="F87" s="346">
        <f t="shared" si="14"/>
        <v>0</v>
      </c>
      <c r="G87" s="346">
        <f t="shared" si="15"/>
        <v>0</v>
      </c>
      <c r="H87" s="346">
        <f t="shared" si="9"/>
        <v>0</v>
      </c>
      <c r="I87" s="347">
        <f t="shared" si="10"/>
        <v>0</v>
      </c>
      <c r="J87" s="347">
        <f t="shared" si="11"/>
        <v>0</v>
      </c>
      <c r="K87" s="347">
        <f t="shared" si="12"/>
        <v>0</v>
      </c>
    </row>
    <row r="88" spans="1:11">
      <c r="A88" s="296">
        <f t="shared" si="13"/>
        <v>82</v>
      </c>
      <c r="B88" s="621">
        <f>งานดิน!B88</f>
        <v>2025</v>
      </c>
      <c r="C88" s="346">
        <f>งานดิน!E88</f>
        <v>0</v>
      </c>
      <c r="D88" s="346">
        <f>งานดิน!F88</f>
        <v>0</v>
      </c>
      <c r="E88" s="346">
        <f>งานดิน!G88</f>
        <v>0</v>
      </c>
      <c r="F88" s="346">
        <f t="shared" si="14"/>
        <v>0</v>
      </c>
      <c r="G88" s="346">
        <f t="shared" si="15"/>
        <v>0</v>
      </c>
      <c r="H88" s="346">
        <f t="shared" si="9"/>
        <v>0</v>
      </c>
      <c r="I88" s="347">
        <f t="shared" si="10"/>
        <v>0</v>
      </c>
      <c r="J88" s="347">
        <f t="shared" si="11"/>
        <v>0</v>
      </c>
      <c r="K88" s="347">
        <f t="shared" si="12"/>
        <v>0</v>
      </c>
    </row>
    <row r="89" spans="1:11">
      <c r="A89" s="296">
        <f t="shared" si="13"/>
        <v>83</v>
      </c>
      <c r="B89" s="621">
        <f>งานดิน!B89</f>
        <v>2050</v>
      </c>
      <c r="C89" s="346">
        <f>งานดิน!E89</f>
        <v>0</v>
      </c>
      <c r="D89" s="346">
        <f>งานดิน!F89</f>
        <v>0</v>
      </c>
      <c r="E89" s="346">
        <f>งานดิน!G89</f>
        <v>0</v>
      </c>
      <c r="F89" s="346">
        <f t="shared" si="14"/>
        <v>0</v>
      </c>
      <c r="G89" s="346">
        <f t="shared" si="15"/>
        <v>0</v>
      </c>
      <c r="H89" s="346">
        <f t="shared" si="9"/>
        <v>0</v>
      </c>
      <c r="I89" s="347">
        <f t="shared" si="10"/>
        <v>0</v>
      </c>
      <c r="J89" s="347">
        <f t="shared" si="11"/>
        <v>0</v>
      </c>
      <c r="K89" s="347">
        <f t="shared" si="12"/>
        <v>0</v>
      </c>
    </row>
    <row r="90" spans="1:11">
      <c r="A90" s="296">
        <f t="shared" si="13"/>
        <v>84</v>
      </c>
      <c r="B90" s="621">
        <f>งานดิน!B90</f>
        <v>2075</v>
      </c>
      <c r="C90" s="346">
        <f>งานดิน!E90</f>
        <v>0</v>
      </c>
      <c r="D90" s="346">
        <f>งานดิน!F90</f>
        <v>0</v>
      </c>
      <c r="E90" s="346">
        <f>งานดิน!G90</f>
        <v>0</v>
      </c>
      <c r="F90" s="346">
        <f t="shared" si="14"/>
        <v>0</v>
      </c>
      <c r="G90" s="346">
        <f t="shared" si="15"/>
        <v>0</v>
      </c>
      <c r="H90" s="346">
        <f t="shared" si="9"/>
        <v>0</v>
      </c>
      <c r="I90" s="347">
        <f t="shared" si="10"/>
        <v>0</v>
      </c>
      <c r="J90" s="347">
        <f t="shared" si="11"/>
        <v>0</v>
      </c>
      <c r="K90" s="347">
        <f t="shared" si="12"/>
        <v>0</v>
      </c>
    </row>
    <row r="91" spans="1:11">
      <c r="A91" s="296">
        <f t="shared" si="13"/>
        <v>85</v>
      </c>
      <c r="B91" s="621">
        <f>งานดิน!B91</f>
        <v>2100</v>
      </c>
      <c r="C91" s="346">
        <f>งานดิน!E91</f>
        <v>0</v>
      </c>
      <c r="D91" s="346">
        <f>งานดิน!F91</f>
        <v>0</v>
      </c>
      <c r="E91" s="346">
        <f>งานดิน!G91</f>
        <v>0</v>
      </c>
      <c r="F91" s="346">
        <f t="shared" si="14"/>
        <v>0</v>
      </c>
      <c r="G91" s="346">
        <f t="shared" si="15"/>
        <v>0</v>
      </c>
      <c r="H91" s="346">
        <f t="shared" si="9"/>
        <v>0</v>
      </c>
      <c r="I91" s="347">
        <f t="shared" si="10"/>
        <v>0</v>
      </c>
      <c r="J91" s="347">
        <f t="shared" si="11"/>
        <v>0</v>
      </c>
      <c r="K91" s="347">
        <f t="shared" si="12"/>
        <v>0</v>
      </c>
    </row>
    <row r="92" spans="1:11">
      <c r="A92" s="296">
        <f t="shared" si="13"/>
        <v>86</v>
      </c>
      <c r="B92" s="621">
        <f>งานดิน!B92</f>
        <v>2125</v>
      </c>
      <c r="C92" s="346">
        <f>งานดิน!E92</f>
        <v>0</v>
      </c>
      <c r="D92" s="346">
        <f>งานดิน!F92</f>
        <v>0</v>
      </c>
      <c r="E92" s="346">
        <f>งานดิน!G92</f>
        <v>0</v>
      </c>
      <c r="F92" s="346">
        <f t="shared" si="14"/>
        <v>0</v>
      </c>
      <c r="G92" s="346">
        <f t="shared" si="15"/>
        <v>0</v>
      </c>
      <c r="H92" s="346">
        <f t="shared" si="9"/>
        <v>0</v>
      </c>
      <c r="I92" s="347">
        <f t="shared" si="10"/>
        <v>0</v>
      </c>
      <c r="J92" s="347">
        <f t="shared" si="11"/>
        <v>0</v>
      </c>
      <c r="K92" s="347">
        <f t="shared" si="12"/>
        <v>0</v>
      </c>
    </row>
    <row r="93" spans="1:11">
      <c r="A93" s="296">
        <f t="shared" si="13"/>
        <v>87</v>
      </c>
      <c r="B93" s="621">
        <f>งานดิน!B93</f>
        <v>2150</v>
      </c>
      <c r="C93" s="346">
        <f>งานดิน!E93</f>
        <v>0</v>
      </c>
      <c r="D93" s="346">
        <f>งานดิน!F93</f>
        <v>0</v>
      </c>
      <c r="E93" s="346">
        <f>งานดิน!G93</f>
        <v>0</v>
      </c>
      <c r="F93" s="346">
        <f t="shared" si="14"/>
        <v>0</v>
      </c>
      <c r="G93" s="346">
        <f t="shared" si="15"/>
        <v>0</v>
      </c>
      <c r="H93" s="346">
        <f t="shared" si="9"/>
        <v>0</v>
      </c>
      <c r="I93" s="347">
        <f t="shared" si="10"/>
        <v>0</v>
      </c>
      <c r="J93" s="347">
        <f t="shared" si="11"/>
        <v>0</v>
      </c>
      <c r="K93" s="347">
        <f t="shared" si="12"/>
        <v>0</v>
      </c>
    </row>
    <row r="94" spans="1:11">
      <c r="A94" s="296">
        <f t="shared" si="13"/>
        <v>88</v>
      </c>
      <c r="B94" s="621">
        <f>งานดิน!B94</f>
        <v>2175</v>
      </c>
      <c r="C94" s="346">
        <f>งานดิน!E94</f>
        <v>0</v>
      </c>
      <c r="D94" s="346">
        <f>งานดิน!F94</f>
        <v>0</v>
      </c>
      <c r="E94" s="346">
        <f>งานดิน!G94</f>
        <v>0</v>
      </c>
      <c r="F94" s="346">
        <f t="shared" si="14"/>
        <v>0</v>
      </c>
      <c r="G94" s="346">
        <f t="shared" si="15"/>
        <v>0</v>
      </c>
      <c r="H94" s="346">
        <f t="shared" si="9"/>
        <v>0</v>
      </c>
      <c r="I94" s="347">
        <f t="shared" si="10"/>
        <v>0</v>
      </c>
      <c r="J94" s="347">
        <f t="shared" si="11"/>
        <v>0</v>
      </c>
      <c r="K94" s="347">
        <f t="shared" si="12"/>
        <v>0</v>
      </c>
    </row>
    <row r="95" spans="1:11">
      <c r="A95" s="296">
        <f t="shared" si="13"/>
        <v>89</v>
      </c>
      <c r="B95" s="621">
        <f>งานดิน!B95</f>
        <v>2200</v>
      </c>
      <c r="C95" s="346">
        <f>งานดิน!E95</f>
        <v>0</v>
      </c>
      <c r="D95" s="346">
        <f>งานดิน!F95</f>
        <v>0</v>
      </c>
      <c r="E95" s="346">
        <f>งานดิน!G95</f>
        <v>0</v>
      </c>
      <c r="F95" s="346">
        <f t="shared" si="14"/>
        <v>0</v>
      </c>
      <c r="G95" s="346">
        <f t="shared" si="15"/>
        <v>0</v>
      </c>
      <c r="H95" s="346">
        <f t="shared" si="9"/>
        <v>0</v>
      </c>
      <c r="I95" s="347">
        <f t="shared" si="10"/>
        <v>0</v>
      </c>
      <c r="J95" s="347">
        <f t="shared" si="11"/>
        <v>0</v>
      </c>
      <c r="K95" s="347">
        <f t="shared" si="12"/>
        <v>0</v>
      </c>
    </row>
    <row r="96" spans="1:11">
      <c r="A96" s="296">
        <f t="shared" si="13"/>
        <v>90</v>
      </c>
      <c r="B96" s="621">
        <f>งานดิน!B96</f>
        <v>2225</v>
      </c>
      <c r="C96" s="346">
        <f>งานดิน!E96</f>
        <v>0</v>
      </c>
      <c r="D96" s="346">
        <f>งานดิน!F96</f>
        <v>0</v>
      </c>
      <c r="E96" s="346">
        <f>งานดิน!G96</f>
        <v>0</v>
      </c>
      <c r="F96" s="346">
        <f t="shared" si="14"/>
        <v>0</v>
      </c>
      <c r="G96" s="346">
        <f t="shared" si="15"/>
        <v>0</v>
      </c>
      <c r="H96" s="346">
        <f t="shared" si="9"/>
        <v>0</v>
      </c>
      <c r="I96" s="347">
        <f t="shared" si="10"/>
        <v>0</v>
      </c>
      <c r="J96" s="347">
        <f t="shared" si="11"/>
        <v>0</v>
      </c>
      <c r="K96" s="347">
        <f t="shared" si="12"/>
        <v>0</v>
      </c>
    </row>
    <row r="97" spans="1:11">
      <c r="A97" s="296">
        <f t="shared" si="13"/>
        <v>91</v>
      </c>
      <c r="B97" s="621">
        <f>งานดิน!B97</f>
        <v>2250</v>
      </c>
      <c r="C97" s="346">
        <f>งานดิน!E97</f>
        <v>0</v>
      </c>
      <c r="D97" s="346">
        <f>งานดิน!F97</f>
        <v>0</v>
      </c>
      <c r="E97" s="346">
        <f>งานดิน!G97</f>
        <v>0</v>
      </c>
      <c r="F97" s="346">
        <f t="shared" si="14"/>
        <v>0</v>
      </c>
      <c r="G97" s="346">
        <f t="shared" si="15"/>
        <v>0</v>
      </c>
      <c r="H97" s="346">
        <f t="shared" si="9"/>
        <v>0</v>
      </c>
      <c r="I97" s="347">
        <f t="shared" si="10"/>
        <v>0</v>
      </c>
      <c r="J97" s="347">
        <f t="shared" si="11"/>
        <v>0</v>
      </c>
      <c r="K97" s="347">
        <f t="shared" si="12"/>
        <v>0</v>
      </c>
    </row>
    <row r="98" spans="1:11">
      <c r="A98" s="296">
        <f t="shared" si="13"/>
        <v>92</v>
      </c>
      <c r="B98" s="621">
        <f>งานดิน!B98</f>
        <v>2275</v>
      </c>
      <c r="C98" s="346">
        <f>งานดิน!E98</f>
        <v>0</v>
      </c>
      <c r="D98" s="346">
        <f>งานดิน!F98</f>
        <v>0</v>
      </c>
      <c r="E98" s="346">
        <f>งานดิน!G98</f>
        <v>0</v>
      </c>
      <c r="F98" s="346">
        <f t="shared" si="14"/>
        <v>0</v>
      </c>
      <c r="G98" s="346">
        <f t="shared" si="15"/>
        <v>0</v>
      </c>
      <c r="H98" s="346">
        <f t="shared" si="9"/>
        <v>0</v>
      </c>
      <c r="I98" s="347">
        <f t="shared" si="10"/>
        <v>0</v>
      </c>
      <c r="J98" s="347">
        <f t="shared" si="11"/>
        <v>0</v>
      </c>
      <c r="K98" s="347">
        <f t="shared" si="12"/>
        <v>0</v>
      </c>
    </row>
    <row r="99" spans="1:11">
      <c r="A99" s="296">
        <f t="shared" si="13"/>
        <v>93</v>
      </c>
      <c r="B99" s="621">
        <f>งานดิน!B99</f>
        <v>2300</v>
      </c>
      <c r="C99" s="346">
        <f>งานดิน!E99</f>
        <v>0</v>
      </c>
      <c r="D99" s="346">
        <f>งานดิน!F99</f>
        <v>0</v>
      </c>
      <c r="E99" s="346">
        <f>งานดิน!G99</f>
        <v>0</v>
      </c>
      <c r="F99" s="346">
        <f t="shared" si="14"/>
        <v>0</v>
      </c>
      <c r="G99" s="346">
        <f t="shared" si="15"/>
        <v>0</v>
      </c>
      <c r="H99" s="346">
        <f t="shared" si="9"/>
        <v>0</v>
      </c>
      <c r="I99" s="347">
        <f t="shared" si="10"/>
        <v>0</v>
      </c>
      <c r="J99" s="347">
        <f t="shared" si="11"/>
        <v>0</v>
      </c>
      <c r="K99" s="347">
        <f t="shared" si="12"/>
        <v>0</v>
      </c>
    </row>
    <row r="100" spans="1:11">
      <c r="A100" s="296">
        <f t="shared" si="13"/>
        <v>94</v>
      </c>
      <c r="B100" s="621">
        <f>งานดิน!B100</f>
        <v>2325</v>
      </c>
      <c r="C100" s="346">
        <f>งานดิน!E100</f>
        <v>0</v>
      </c>
      <c r="D100" s="346">
        <f>งานดิน!F100</f>
        <v>0</v>
      </c>
      <c r="E100" s="346">
        <f>งานดิน!G100</f>
        <v>0</v>
      </c>
      <c r="F100" s="346">
        <f t="shared" si="14"/>
        <v>0</v>
      </c>
      <c r="G100" s="346">
        <f t="shared" si="15"/>
        <v>0</v>
      </c>
      <c r="H100" s="346">
        <f t="shared" si="9"/>
        <v>0</v>
      </c>
      <c r="I100" s="347">
        <f t="shared" si="10"/>
        <v>0</v>
      </c>
      <c r="J100" s="347">
        <f t="shared" si="11"/>
        <v>0</v>
      </c>
      <c r="K100" s="347">
        <f t="shared" si="12"/>
        <v>0</v>
      </c>
    </row>
    <row r="101" spans="1:11">
      <c r="A101" s="296">
        <f t="shared" si="13"/>
        <v>95</v>
      </c>
      <c r="B101" s="621">
        <f>งานดิน!B101</f>
        <v>2350</v>
      </c>
      <c r="C101" s="346">
        <f>งานดิน!E101</f>
        <v>0</v>
      </c>
      <c r="D101" s="346">
        <f>งานดิน!F101</f>
        <v>0</v>
      </c>
      <c r="E101" s="346">
        <f>งานดิน!G101</f>
        <v>0</v>
      </c>
      <c r="F101" s="346">
        <f t="shared" si="14"/>
        <v>0</v>
      </c>
      <c r="G101" s="346">
        <f t="shared" si="15"/>
        <v>0</v>
      </c>
      <c r="H101" s="346">
        <f t="shared" si="9"/>
        <v>0</v>
      </c>
      <c r="I101" s="347">
        <f t="shared" si="10"/>
        <v>0</v>
      </c>
      <c r="J101" s="347">
        <f t="shared" si="11"/>
        <v>0</v>
      </c>
      <c r="K101" s="347">
        <f t="shared" si="12"/>
        <v>0</v>
      </c>
    </row>
    <row r="102" spans="1:11">
      <c r="A102" s="296">
        <f t="shared" si="13"/>
        <v>96</v>
      </c>
      <c r="B102" s="621">
        <f>งานดิน!B102</f>
        <v>2375</v>
      </c>
      <c r="C102" s="346">
        <f>งานดิน!E102</f>
        <v>0</v>
      </c>
      <c r="D102" s="346">
        <f>งานดิน!F102</f>
        <v>0</v>
      </c>
      <c r="E102" s="346">
        <f>งานดิน!G102</f>
        <v>0</v>
      </c>
      <c r="F102" s="346">
        <f t="shared" si="14"/>
        <v>0</v>
      </c>
      <c r="G102" s="346">
        <f t="shared" si="15"/>
        <v>0</v>
      </c>
      <c r="H102" s="346">
        <f t="shared" si="9"/>
        <v>0</v>
      </c>
      <c r="I102" s="347">
        <f t="shared" si="10"/>
        <v>0</v>
      </c>
      <c r="J102" s="347">
        <f t="shared" si="11"/>
        <v>0</v>
      </c>
      <c r="K102" s="347">
        <f t="shared" si="12"/>
        <v>0</v>
      </c>
    </row>
    <row r="103" spans="1:11">
      <c r="A103" s="296">
        <f t="shared" si="13"/>
        <v>97</v>
      </c>
      <c r="B103" s="621">
        <f>งานดิน!B103</f>
        <v>2400</v>
      </c>
      <c r="C103" s="346">
        <f>งานดิน!E103</f>
        <v>0</v>
      </c>
      <c r="D103" s="346">
        <f>งานดิน!F103</f>
        <v>0</v>
      </c>
      <c r="E103" s="346">
        <f>งานดิน!G103</f>
        <v>0</v>
      </c>
      <c r="F103" s="346">
        <f t="shared" si="14"/>
        <v>0</v>
      </c>
      <c r="G103" s="346">
        <f t="shared" si="15"/>
        <v>0</v>
      </c>
      <c r="H103" s="346">
        <f t="shared" si="9"/>
        <v>0</v>
      </c>
      <c r="I103" s="347">
        <f t="shared" si="10"/>
        <v>0</v>
      </c>
      <c r="J103" s="347">
        <f t="shared" si="11"/>
        <v>0</v>
      </c>
      <c r="K103" s="347">
        <f t="shared" si="12"/>
        <v>0</v>
      </c>
    </row>
    <row r="104" spans="1:11">
      <c r="A104" s="296">
        <f t="shared" si="13"/>
        <v>98</v>
      </c>
      <c r="B104" s="621">
        <f>งานดิน!B104</f>
        <v>2425</v>
      </c>
      <c r="C104" s="346">
        <f>งานดิน!E104</f>
        <v>0</v>
      </c>
      <c r="D104" s="346">
        <f>งานดิน!F104</f>
        <v>0</v>
      </c>
      <c r="E104" s="346">
        <f>งานดิน!G104</f>
        <v>0</v>
      </c>
      <c r="F104" s="346">
        <f t="shared" si="14"/>
        <v>0</v>
      </c>
      <c r="G104" s="346">
        <f t="shared" si="15"/>
        <v>0</v>
      </c>
      <c r="H104" s="346">
        <f t="shared" si="9"/>
        <v>0</v>
      </c>
      <c r="I104" s="347">
        <f t="shared" si="10"/>
        <v>0</v>
      </c>
      <c r="J104" s="347">
        <f t="shared" si="11"/>
        <v>0</v>
      </c>
      <c r="K104" s="347">
        <f t="shared" si="12"/>
        <v>0</v>
      </c>
    </row>
    <row r="105" spans="1:11">
      <c r="A105" s="296">
        <f t="shared" si="13"/>
        <v>99</v>
      </c>
      <c r="B105" s="621">
        <f>งานดิน!B105</f>
        <v>2450</v>
      </c>
      <c r="C105" s="346">
        <f>งานดิน!E105</f>
        <v>0</v>
      </c>
      <c r="D105" s="346">
        <f>งานดิน!F105</f>
        <v>0</v>
      </c>
      <c r="E105" s="346">
        <f>งานดิน!G105</f>
        <v>0</v>
      </c>
      <c r="F105" s="346">
        <f t="shared" si="14"/>
        <v>0</v>
      </c>
      <c r="G105" s="346">
        <f t="shared" si="15"/>
        <v>0</v>
      </c>
      <c r="H105" s="346">
        <f t="shared" si="9"/>
        <v>0</v>
      </c>
      <c r="I105" s="347">
        <f t="shared" si="10"/>
        <v>0</v>
      </c>
      <c r="J105" s="347">
        <f t="shared" si="11"/>
        <v>0</v>
      </c>
      <c r="K105" s="347">
        <f t="shared" si="12"/>
        <v>0</v>
      </c>
    </row>
    <row r="106" spans="1:11">
      <c r="A106" s="296">
        <f t="shared" si="13"/>
        <v>100</v>
      </c>
      <c r="B106" s="621">
        <f>งานดิน!B106</f>
        <v>2475</v>
      </c>
      <c r="C106" s="346">
        <f>งานดิน!E106</f>
        <v>0</v>
      </c>
      <c r="D106" s="346">
        <f>งานดิน!F106</f>
        <v>0</v>
      </c>
      <c r="E106" s="346">
        <f>งานดิน!G106</f>
        <v>0</v>
      </c>
      <c r="F106" s="346">
        <f>(B107-B105)*(C105+C106)/2</f>
        <v>0</v>
      </c>
      <c r="G106" s="346">
        <f>(B107-B105)*(D105+D106)/2</f>
        <v>0</v>
      </c>
      <c r="H106" s="346">
        <f>(B107-B105)*(E105+E106)/2</f>
        <v>0</v>
      </c>
      <c r="I106" s="347">
        <f t="shared" ref="I106:I137" si="16">IF(F106&lt;0,0,F106+I105)</f>
        <v>0</v>
      </c>
      <c r="J106" s="347">
        <f t="shared" ref="J106:J137" si="17">IF(G106&lt;0,0,G106+J105)</f>
        <v>0</v>
      </c>
      <c r="K106" s="347">
        <f t="shared" si="12"/>
        <v>0</v>
      </c>
    </row>
    <row r="107" spans="1:11">
      <c r="A107" s="296">
        <f t="shared" si="13"/>
        <v>101</v>
      </c>
      <c r="B107" s="621">
        <f>งานดิน!B107</f>
        <v>2500</v>
      </c>
      <c r="C107" s="346">
        <f>งานดิน!E107</f>
        <v>0</v>
      </c>
      <c r="D107" s="346">
        <f>งานดิน!F107</f>
        <v>0</v>
      </c>
      <c r="E107" s="346">
        <f>งานดิน!G107</f>
        <v>0</v>
      </c>
      <c r="F107" s="346">
        <f>(B108-B106)*(C106+C107)/2</f>
        <v>0</v>
      </c>
      <c r="G107" s="346">
        <f>(B108-B106)*(D106+D107)/2</f>
        <v>0</v>
      </c>
      <c r="H107" s="346">
        <f>(B108-B106)*(E106+E107)/2</f>
        <v>0</v>
      </c>
      <c r="I107" s="347">
        <f t="shared" si="16"/>
        <v>0</v>
      </c>
      <c r="J107" s="347">
        <f t="shared" si="17"/>
        <v>0</v>
      </c>
      <c r="K107" s="347">
        <f t="shared" si="12"/>
        <v>0</v>
      </c>
    </row>
    <row r="108" spans="1:11">
      <c r="A108" s="296">
        <f t="shared" si="13"/>
        <v>102</v>
      </c>
      <c r="B108" s="621">
        <f>งานดิน!B108</f>
        <v>2525</v>
      </c>
      <c r="C108" s="346">
        <f>งานดิน!E108</f>
        <v>0</v>
      </c>
      <c r="D108" s="346">
        <f>งานดิน!F108</f>
        <v>0</v>
      </c>
      <c r="E108" s="346">
        <f>งานดิน!G108</f>
        <v>0</v>
      </c>
      <c r="F108" s="346">
        <f>(B109-B107)*(C107+C108)/2</f>
        <v>0</v>
      </c>
      <c r="G108" s="346">
        <f>(B109-B107)*(D107+D108)/2</f>
        <v>0</v>
      </c>
      <c r="H108" s="346">
        <f>(B109-B107)*(E107+E108)/2</f>
        <v>0</v>
      </c>
      <c r="I108" s="347">
        <f t="shared" si="16"/>
        <v>0</v>
      </c>
      <c r="J108" s="347">
        <f t="shared" si="17"/>
        <v>0</v>
      </c>
      <c r="K108" s="347">
        <f t="shared" si="12"/>
        <v>0</v>
      </c>
    </row>
    <row r="109" spans="1:11">
      <c r="A109" s="296">
        <f t="shared" si="13"/>
        <v>103</v>
      </c>
      <c r="B109" s="621">
        <f>งานดิน!B109</f>
        <v>2550</v>
      </c>
      <c r="C109" s="346">
        <f>งานดิน!E109</f>
        <v>0</v>
      </c>
      <c r="D109" s="346">
        <f>งานดิน!F109</f>
        <v>0</v>
      </c>
      <c r="E109" s="346">
        <f>งานดิน!G109</f>
        <v>0</v>
      </c>
      <c r="F109" s="346">
        <f t="shared" si="14"/>
        <v>0</v>
      </c>
      <c r="G109" s="346">
        <f t="shared" si="15"/>
        <v>0</v>
      </c>
      <c r="H109" s="346">
        <f t="shared" si="9"/>
        <v>0</v>
      </c>
      <c r="I109" s="347">
        <f t="shared" si="16"/>
        <v>0</v>
      </c>
      <c r="J109" s="347">
        <f t="shared" si="17"/>
        <v>0</v>
      </c>
      <c r="K109" s="347">
        <f t="shared" si="12"/>
        <v>0</v>
      </c>
    </row>
    <row r="110" spans="1:11">
      <c r="A110" s="296">
        <f t="shared" si="13"/>
        <v>104</v>
      </c>
      <c r="B110" s="621">
        <f>งานดิน!B110</f>
        <v>2575</v>
      </c>
      <c r="C110" s="346">
        <f>งานดิน!E110</f>
        <v>0</v>
      </c>
      <c r="D110" s="346">
        <f>งานดิน!F110</f>
        <v>0</v>
      </c>
      <c r="E110" s="346">
        <f>งานดิน!G110</f>
        <v>0</v>
      </c>
      <c r="F110" s="346">
        <f t="shared" si="14"/>
        <v>0</v>
      </c>
      <c r="G110" s="346">
        <f t="shared" si="15"/>
        <v>0</v>
      </c>
      <c r="H110" s="346">
        <f t="shared" si="9"/>
        <v>0</v>
      </c>
      <c r="I110" s="347">
        <f t="shared" si="16"/>
        <v>0</v>
      </c>
      <c r="J110" s="347">
        <f t="shared" si="17"/>
        <v>0</v>
      </c>
      <c r="K110" s="347">
        <f t="shared" si="12"/>
        <v>0</v>
      </c>
    </row>
    <row r="111" spans="1:11">
      <c r="A111" s="296">
        <f t="shared" si="13"/>
        <v>105</v>
      </c>
      <c r="B111" s="621">
        <f>งานดิน!B111</f>
        <v>2600</v>
      </c>
      <c r="C111" s="346">
        <f>งานดิน!E111</f>
        <v>0</v>
      </c>
      <c r="D111" s="346">
        <f>งานดิน!F111</f>
        <v>0</v>
      </c>
      <c r="E111" s="346">
        <f>งานดิน!G111</f>
        <v>0</v>
      </c>
      <c r="F111" s="346">
        <f t="shared" si="14"/>
        <v>0</v>
      </c>
      <c r="G111" s="346">
        <f t="shared" si="15"/>
        <v>0</v>
      </c>
      <c r="H111" s="346">
        <f t="shared" si="9"/>
        <v>0</v>
      </c>
      <c r="I111" s="347">
        <f t="shared" si="16"/>
        <v>0</v>
      </c>
      <c r="J111" s="347">
        <f t="shared" si="17"/>
        <v>0</v>
      </c>
      <c r="K111" s="347">
        <f t="shared" si="12"/>
        <v>0</v>
      </c>
    </row>
    <row r="112" spans="1:11">
      <c r="A112" s="296">
        <f t="shared" si="13"/>
        <v>106</v>
      </c>
      <c r="B112" s="621">
        <f>งานดิน!B112</f>
        <v>2625</v>
      </c>
      <c r="C112" s="346">
        <f>งานดิน!E112</f>
        <v>0</v>
      </c>
      <c r="D112" s="346">
        <f>งานดิน!F112</f>
        <v>0</v>
      </c>
      <c r="E112" s="346">
        <f>งานดิน!G112</f>
        <v>0</v>
      </c>
      <c r="F112" s="346">
        <f t="shared" si="14"/>
        <v>0</v>
      </c>
      <c r="G112" s="346">
        <f t="shared" si="15"/>
        <v>0</v>
      </c>
      <c r="H112" s="346">
        <f t="shared" si="9"/>
        <v>0</v>
      </c>
      <c r="I112" s="347">
        <f t="shared" si="16"/>
        <v>0</v>
      </c>
      <c r="J112" s="347">
        <f t="shared" si="17"/>
        <v>0</v>
      </c>
      <c r="K112" s="347">
        <f t="shared" si="12"/>
        <v>0</v>
      </c>
    </row>
    <row r="113" spans="1:11">
      <c r="A113" s="296">
        <f t="shared" si="13"/>
        <v>107</v>
      </c>
      <c r="B113" s="621">
        <f>งานดิน!B113</f>
        <v>2650</v>
      </c>
      <c r="C113" s="346">
        <f>งานดิน!E113</f>
        <v>0</v>
      </c>
      <c r="D113" s="346">
        <f>งานดิน!F113</f>
        <v>0</v>
      </c>
      <c r="E113" s="346">
        <f>งานดิน!G113</f>
        <v>0</v>
      </c>
      <c r="F113" s="346">
        <f t="shared" si="14"/>
        <v>0</v>
      </c>
      <c r="G113" s="346">
        <f t="shared" si="15"/>
        <v>0</v>
      </c>
      <c r="H113" s="346">
        <f t="shared" si="9"/>
        <v>0</v>
      </c>
      <c r="I113" s="347">
        <f t="shared" si="16"/>
        <v>0</v>
      </c>
      <c r="J113" s="347">
        <f t="shared" si="17"/>
        <v>0</v>
      </c>
      <c r="K113" s="347">
        <f t="shared" si="12"/>
        <v>0</v>
      </c>
    </row>
    <row r="114" spans="1:11">
      <c r="A114" s="296">
        <f t="shared" si="13"/>
        <v>108</v>
      </c>
      <c r="B114" s="621">
        <f>งานดิน!B114</f>
        <v>2675</v>
      </c>
      <c r="C114" s="346">
        <f>งานดิน!E114</f>
        <v>0</v>
      </c>
      <c r="D114" s="346">
        <f>งานดิน!F114</f>
        <v>0</v>
      </c>
      <c r="E114" s="346">
        <f>งานดิน!G114</f>
        <v>0</v>
      </c>
      <c r="F114" s="346">
        <f t="shared" si="14"/>
        <v>0</v>
      </c>
      <c r="G114" s="346">
        <f t="shared" si="15"/>
        <v>0</v>
      </c>
      <c r="H114" s="346">
        <f t="shared" si="9"/>
        <v>0</v>
      </c>
      <c r="I114" s="347">
        <f t="shared" si="16"/>
        <v>0</v>
      </c>
      <c r="J114" s="347">
        <f t="shared" si="17"/>
        <v>0</v>
      </c>
      <c r="K114" s="347">
        <f t="shared" si="12"/>
        <v>0</v>
      </c>
    </row>
    <row r="115" spans="1:11">
      <c r="A115" s="296">
        <f t="shared" si="13"/>
        <v>109</v>
      </c>
      <c r="B115" s="621">
        <f>งานดิน!B115</f>
        <v>2700</v>
      </c>
      <c r="C115" s="346">
        <f>งานดิน!E115</f>
        <v>0</v>
      </c>
      <c r="D115" s="346">
        <f>งานดิน!F115</f>
        <v>0</v>
      </c>
      <c r="E115" s="346">
        <f>งานดิน!G115</f>
        <v>0</v>
      </c>
      <c r="F115" s="346">
        <f t="shared" si="14"/>
        <v>0</v>
      </c>
      <c r="G115" s="346">
        <f t="shared" si="15"/>
        <v>0</v>
      </c>
      <c r="H115" s="346">
        <f t="shared" si="9"/>
        <v>0</v>
      </c>
      <c r="I115" s="347">
        <f t="shared" si="16"/>
        <v>0</v>
      </c>
      <c r="J115" s="347">
        <f t="shared" si="17"/>
        <v>0</v>
      </c>
      <c r="K115" s="347">
        <f t="shared" si="12"/>
        <v>0</v>
      </c>
    </row>
    <row r="116" spans="1:11">
      <c r="A116" s="296">
        <f t="shared" si="13"/>
        <v>110</v>
      </c>
      <c r="B116" s="621">
        <f>งานดิน!B116</f>
        <v>2725</v>
      </c>
      <c r="C116" s="346">
        <f>งานดิน!E116</f>
        <v>0</v>
      </c>
      <c r="D116" s="346">
        <f>งานดิน!F116</f>
        <v>0</v>
      </c>
      <c r="E116" s="346">
        <f>งานดิน!G116</f>
        <v>0</v>
      </c>
      <c r="F116" s="346">
        <f t="shared" si="14"/>
        <v>0</v>
      </c>
      <c r="G116" s="346">
        <f t="shared" si="15"/>
        <v>0</v>
      </c>
      <c r="H116" s="346">
        <f t="shared" si="9"/>
        <v>0</v>
      </c>
      <c r="I116" s="347">
        <f t="shared" si="16"/>
        <v>0</v>
      </c>
      <c r="J116" s="347">
        <f t="shared" si="17"/>
        <v>0</v>
      </c>
      <c r="K116" s="347">
        <f t="shared" si="12"/>
        <v>0</v>
      </c>
    </row>
    <row r="117" spans="1:11">
      <c r="A117" s="296">
        <f t="shared" si="13"/>
        <v>111</v>
      </c>
      <c r="B117" s="621">
        <f>งานดิน!B117</f>
        <v>2750</v>
      </c>
      <c r="C117" s="346">
        <f>งานดิน!E117</f>
        <v>0</v>
      </c>
      <c r="D117" s="346">
        <f>งานดิน!F117</f>
        <v>0</v>
      </c>
      <c r="E117" s="346">
        <f>งานดิน!G117</f>
        <v>0</v>
      </c>
      <c r="F117" s="346">
        <f t="shared" si="14"/>
        <v>0</v>
      </c>
      <c r="G117" s="346">
        <f t="shared" si="15"/>
        <v>0</v>
      </c>
      <c r="H117" s="346">
        <f t="shared" si="9"/>
        <v>0</v>
      </c>
      <c r="I117" s="347">
        <f t="shared" si="16"/>
        <v>0</v>
      </c>
      <c r="J117" s="347">
        <f t="shared" si="17"/>
        <v>0</v>
      </c>
      <c r="K117" s="347">
        <f t="shared" si="12"/>
        <v>0</v>
      </c>
    </row>
    <row r="118" spans="1:11">
      <c r="A118" s="296">
        <f t="shared" si="13"/>
        <v>112</v>
      </c>
      <c r="B118" s="621">
        <f>งานดิน!B118</f>
        <v>2775</v>
      </c>
      <c r="C118" s="346">
        <f>งานดิน!E118</f>
        <v>0</v>
      </c>
      <c r="D118" s="346">
        <f>งานดิน!F118</f>
        <v>0</v>
      </c>
      <c r="E118" s="346">
        <f>งานดิน!G118</f>
        <v>0</v>
      </c>
      <c r="F118" s="346">
        <f t="shared" si="14"/>
        <v>0</v>
      </c>
      <c r="G118" s="346">
        <f t="shared" si="15"/>
        <v>0</v>
      </c>
      <c r="H118" s="346">
        <f t="shared" si="9"/>
        <v>0</v>
      </c>
      <c r="I118" s="347">
        <f t="shared" si="16"/>
        <v>0</v>
      </c>
      <c r="J118" s="347">
        <f t="shared" si="17"/>
        <v>0</v>
      </c>
      <c r="K118" s="347">
        <f t="shared" si="12"/>
        <v>0</v>
      </c>
    </row>
    <row r="119" spans="1:11">
      <c r="A119" s="296">
        <f t="shared" si="13"/>
        <v>113</v>
      </c>
      <c r="B119" s="621">
        <f>งานดิน!B119</f>
        <v>2800</v>
      </c>
      <c r="C119" s="346">
        <f>งานดิน!E119</f>
        <v>0</v>
      </c>
      <c r="D119" s="346">
        <f>งานดิน!F119</f>
        <v>0</v>
      </c>
      <c r="E119" s="346">
        <f>งานดิน!G119</f>
        <v>0</v>
      </c>
      <c r="F119" s="346">
        <f t="shared" si="14"/>
        <v>0</v>
      </c>
      <c r="G119" s="346">
        <f t="shared" si="15"/>
        <v>0</v>
      </c>
      <c r="H119" s="346">
        <f t="shared" si="9"/>
        <v>0</v>
      </c>
      <c r="I119" s="347">
        <f t="shared" si="16"/>
        <v>0</v>
      </c>
      <c r="J119" s="347">
        <f t="shared" si="17"/>
        <v>0</v>
      </c>
      <c r="K119" s="347">
        <f t="shared" si="12"/>
        <v>0</v>
      </c>
    </row>
    <row r="120" spans="1:11">
      <c r="A120" s="296">
        <f t="shared" si="13"/>
        <v>114</v>
      </c>
      <c r="B120" s="621">
        <f>งานดิน!B120</f>
        <v>2825</v>
      </c>
      <c r="C120" s="346">
        <f>งานดิน!E120</f>
        <v>0</v>
      </c>
      <c r="D120" s="346">
        <f>งานดิน!F120</f>
        <v>0</v>
      </c>
      <c r="E120" s="346">
        <f>งานดิน!G120</f>
        <v>0</v>
      </c>
      <c r="F120" s="346">
        <f t="shared" si="14"/>
        <v>0</v>
      </c>
      <c r="G120" s="346">
        <f t="shared" si="15"/>
        <v>0</v>
      </c>
      <c r="H120" s="346">
        <f t="shared" si="9"/>
        <v>0</v>
      </c>
      <c r="I120" s="347">
        <f t="shared" si="16"/>
        <v>0</v>
      </c>
      <c r="J120" s="347">
        <f t="shared" si="17"/>
        <v>0</v>
      </c>
      <c r="K120" s="347">
        <f t="shared" si="12"/>
        <v>0</v>
      </c>
    </row>
    <row r="121" spans="1:11">
      <c r="A121" s="296">
        <f t="shared" si="13"/>
        <v>115</v>
      </c>
      <c r="B121" s="621">
        <f>งานดิน!B121</f>
        <v>2850</v>
      </c>
      <c r="C121" s="346">
        <f>งานดิน!E121</f>
        <v>0</v>
      </c>
      <c r="D121" s="346">
        <f>งานดิน!F121</f>
        <v>0</v>
      </c>
      <c r="E121" s="346">
        <f>งานดิน!G121</f>
        <v>0</v>
      </c>
      <c r="F121" s="346">
        <f t="shared" si="14"/>
        <v>0</v>
      </c>
      <c r="G121" s="346">
        <f t="shared" si="15"/>
        <v>0</v>
      </c>
      <c r="H121" s="346">
        <f t="shared" si="9"/>
        <v>0</v>
      </c>
      <c r="I121" s="347">
        <f t="shared" si="16"/>
        <v>0</v>
      </c>
      <c r="J121" s="347">
        <f t="shared" si="17"/>
        <v>0</v>
      </c>
      <c r="K121" s="347">
        <f t="shared" si="12"/>
        <v>0</v>
      </c>
    </row>
    <row r="122" spans="1:11">
      <c r="A122" s="296">
        <f t="shared" si="13"/>
        <v>116</v>
      </c>
      <c r="B122" s="621">
        <f>งานดิน!B122</f>
        <v>2875</v>
      </c>
      <c r="C122" s="346">
        <f>งานดิน!E122</f>
        <v>0</v>
      </c>
      <c r="D122" s="346">
        <f>งานดิน!F122</f>
        <v>0</v>
      </c>
      <c r="E122" s="346">
        <f>งานดิน!G122</f>
        <v>0</v>
      </c>
      <c r="F122" s="346">
        <f t="shared" si="14"/>
        <v>0</v>
      </c>
      <c r="G122" s="346">
        <f t="shared" si="15"/>
        <v>0</v>
      </c>
      <c r="H122" s="346">
        <f t="shared" si="9"/>
        <v>0</v>
      </c>
      <c r="I122" s="347">
        <f t="shared" si="16"/>
        <v>0</v>
      </c>
      <c r="J122" s="347">
        <f t="shared" si="17"/>
        <v>0</v>
      </c>
      <c r="K122" s="347">
        <f t="shared" si="12"/>
        <v>0</v>
      </c>
    </row>
    <row r="123" spans="1:11">
      <c r="A123" s="296">
        <f t="shared" si="13"/>
        <v>117</v>
      </c>
      <c r="B123" s="621">
        <f>งานดิน!B123</f>
        <v>2900</v>
      </c>
      <c r="C123" s="346">
        <f>งานดิน!E123</f>
        <v>0</v>
      </c>
      <c r="D123" s="346">
        <f>งานดิน!F123</f>
        <v>0</v>
      </c>
      <c r="E123" s="346">
        <f>งานดิน!G123</f>
        <v>0</v>
      </c>
      <c r="F123" s="346">
        <f t="shared" si="14"/>
        <v>0</v>
      </c>
      <c r="G123" s="346">
        <f t="shared" si="15"/>
        <v>0</v>
      </c>
      <c r="H123" s="346">
        <f t="shared" si="9"/>
        <v>0</v>
      </c>
      <c r="I123" s="347">
        <f t="shared" si="16"/>
        <v>0</v>
      </c>
      <c r="J123" s="347">
        <f t="shared" si="17"/>
        <v>0</v>
      </c>
      <c r="K123" s="347">
        <f t="shared" si="12"/>
        <v>0</v>
      </c>
    </row>
    <row r="124" spans="1:11">
      <c r="A124" s="296">
        <f t="shared" si="13"/>
        <v>118</v>
      </c>
      <c r="B124" s="621">
        <f>งานดิน!B124</f>
        <v>2925</v>
      </c>
      <c r="C124" s="346">
        <f>งานดิน!E124</f>
        <v>0</v>
      </c>
      <c r="D124" s="346">
        <f>งานดิน!F124</f>
        <v>0</v>
      </c>
      <c r="E124" s="346">
        <f>งานดิน!G124</f>
        <v>0</v>
      </c>
      <c r="F124" s="346">
        <f t="shared" si="14"/>
        <v>0</v>
      </c>
      <c r="G124" s="346">
        <f t="shared" si="15"/>
        <v>0</v>
      </c>
      <c r="H124" s="346">
        <f t="shared" si="9"/>
        <v>0</v>
      </c>
      <c r="I124" s="347">
        <f t="shared" si="16"/>
        <v>0</v>
      </c>
      <c r="J124" s="347">
        <f t="shared" si="17"/>
        <v>0</v>
      </c>
      <c r="K124" s="347">
        <f t="shared" si="12"/>
        <v>0</v>
      </c>
    </row>
    <row r="125" spans="1:11">
      <c r="A125" s="296">
        <f t="shared" si="13"/>
        <v>119</v>
      </c>
      <c r="B125" s="621">
        <f>งานดิน!B125</f>
        <v>2950</v>
      </c>
      <c r="C125" s="346">
        <f>งานดิน!E125</f>
        <v>0</v>
      </c>
      <c r="D125" s="346">
        <f>งานดิน!F125</f>
        <v>0</v>
      </c>
      <c r="E125" s="346">
        <f>งานดิน!G125</f>
        <v>0</v>
      </c>
      <c r="F125" s="346">
        <f t="shared" si="14"/>
        <v>0</v>
      </c>
      <c r="G125" s="346">
        <f t="shared" si="15"/>
        <v>0</v>
      </c>
      <c r="H125" s="346">
        <f t="shared" si="9"/>
        <v>0</v>
      </c>
      <c r="I125" s="347">
        <f t="shared" si="16"/>
        <v>0</v>
      </c>
      <c r="J125" s="347">
        <f t="shared" si="17"/>
        <v>0</v>
      </c>
      <c r="K125" s="347">
        <f t="shared" si="12"/>
        <v>0</v>
      </c>
    </row>
    <row r="126" spans="1:11">
      <c r="A126" s="296">
        <f>A125+1</f>
        <v>120</v>
      </c>
      <c r="B126" s="621">
        <f>งานดิน!B126</f>
        <v>2975</v>
      </c>
      <c r="C126" s="346">
        <f>งานดิน!E126</f>
        <v>0</v>
      </c>
      <c r="D126" s="346">
        <f>งานดิน!F126</f>
        <v>0</v>
      </c>
      <c r="E126" s="346">
        <f>งานดิน!G126</f>
        <v>0</v>
      </c>
      <c r="F126" s="346">
        <f>(B126-B125)*(C125+C126)/2</f>
        <v>0</v>
      </c>
      <c r="G126" s="346">
        <f>(B126-B125)*(D125+D126)/2</f>
        <v>0</v>
      </c>
      <c r="H126" s="346">
        <f t="shared" si="9"/>
        <v>0</v>
      </c>
      <c r="I126" s="347">
        <f t="shared" si="16"/>
        <v>0</v>
      </c>
      <c r="J126" s="347">
        <f t="shared" si="17"/>
        <v>0</v>
      </c>
      <c r="K126" s="347">
        <f t="shared" si="12"/>
        <v>0</v>
      </c>
    </row>
    <row r="127" spans="1:11">
      <c r="A127" s="296">
        <f>A126+1</f>
        <v>121</v>
      </c>
      <c r="B127" s="621">
        <f>งานดิน!B127</f>
        <v>3000</v>
      </c>
      <c r="C127" s="346">
        <f>งานดิน!E127</f>
        <v>0</v>
      </c>
      <c r="D127" s="346">
        <f>งานดิน!F127</f>
        <v>0</v>
      </c>
      <c r="E127" s="346">
        <f>งานดิน!G127</f>
        <v>0</v>
      </c>
      <c r="F127" s="346">
        <f>(B127-B126)*(C126+C127)/2</f>
        <v>0</v>
      </c>
      <c r="G127" s="346">
        <f>(B127-B126)*(D126+D127)/2</f>
        <v>0</v>
      </c>
      <c r="H127" s="346">
        <f t="shared" si="9"/>
        <v>0</v>
      </c>
      <c r="I127" s="347">
        <f t="shared" si="16"/>
        <v>0</v>
      </c>
      <c r="J127" s="347">
        <f t="shared" si="17"/>
        <v>0</v>
      </c>
      <c r="K127" s="347">
        <f t="shared" si="12"/>
        <v>0</v>
      </c>
    </row>
    <row r="128" spans="1:11">
      <c r="A128" s="296">
        <f t="shared" ref="A128:A147" si="18">A127+1</f>
        <v>122</v>
      </c>
      <c r="B128" s="621">
        <f>งานดิน!B128</f>
        <v>3025</v>
      </c>
      <c r="C128" s="346">
        <f>งานดิน!E128</f>
        <v>0</v>
      </c>
      <c r="D128" s="346">
        <f>งานดิน!F128</f>
        <v>0</v>
      </c>
      <c r="E128" s="346">
        <f>งานดิน!G128</f>
        <v>0</v>
      </c>
      <c r="F128" s="346">
        <f t="shared" ref="F128:F146" si="19">(B128-B127)*(C127+C128)/2</f>
        <v>0</v>
      </c>
      <c r="G128" s="346">
        <f t="shared" ref="G128:G146" si="20">(B128-B127)*(D127+D128)/2</f>
        <v>0</v>
      </c>
      <c r="H128" s="346">
        <f t="shared" si="9"/>
        <v>0</v>
      </c>
      <c r="I128" s="347">
        <f t="shared" si="16"/>
        <v>0</v>
      </c>
      <c r="J128" s="347">
        <f t="shared" si="17"/>
        <v>0</v>
      </c>
      <c r="K128" s="347">
        <f t="shared" si="12"/>
        <v>0</v>
      </c>
    </row>
    <row r="129" spans="1:11">
      <c r="A129" s="296">
        <f t="shared" si="18"/>
        <v>123</v>
      </c>
      <c r="B129" s="621">
        <f>งานดิน!B129</f>
        <v>3050</v>
      </c>
      <c r="C129" s="346">
        <f>งานดิน!E129</f>
        <v>0</v>
      </c>
      <c r="D129" s="346">
        <f>งานดิน!F129</f>
        <v>0</v>
      </c>
      <c r="E129" s="346">
        <f>งานดิน!G129</f>
        <v>0</v>
      </c>
      <c r="F129" s="346">
        <f t="shared" si="19"/>
        <v>0</v>
      </c>
      <c r="G129" s="346">
        <f t="shared" si="20"/>
        <v>0</v>
      </c>
      <c r="H129" s="346">
        <f t="shared" si="9"/>
        <v>0</v>
      </c>
      <c r="I129" s="347">
        <f t="shared" si="16"/>
        <v>0</v>
      </c>
      <c r="J129" s="347">
        <f t="shared" si="17"/>
        <v>0</v>
      </c>
      <c r="K129" s="347">
        <f t="shared" si="12"/>
        <v>0</v>
      </c>
    </row>
    <row r="130" spans="1:11">
      <c r="A130" s="296">
        <f t="shared" si="18"/>
        <v>124</v>
      </c>
      <c r="B130" s="621">
        <f>งานดิน!B130</f>
        <v>3075</v>
      </c>
      <c r="C130" s="346">
        <f>งานดิน!E130</f>
        <v>0</v>
      </c>
      <c r="D130" s="346">
        <f>งานดิน!F130</f>
        <v>0</v>
      </c>
      <c r="E130" s="346">
        <f>งานดิน!G130</f>
        <v>0</v>
      </c>
      <c r="F130" s="346">
        <f t="shared" si="19"/>
        <v>0</v>
      </c>
      <c r="G130" s="346">
        <f t="shared" si="20"/>
        <v>0</v>
      </c>
      <c r="H130" s="346">
        <f t="shared" si="9"/>
        <v>0</v>
      </c>
      <c r="I130" s="347">
        <f t="shared" si="16"/>
        <v>0</v>
      </c>
      <c r="J130" s="347">
        <f t="shared" si="17"/>
        <v>0</v>
      </c>
      <c r="K130" s="347">
        <f t="shared" si="12"/>
        <v>0</v>
      </c>
    </row>
    <row r="131" spans="1:11">
      <c r="A131" s="296">
        <f t="shared" si="18"/>
        <v>125</v>
      </c>
      <c r="B131" s="621">
        <f>งานดิน!B131</f>
        <v>3100</v>
      </c>
      <c r="C131" s="346">
        <f>งานดิน!E131</f>
        <v>0</v>
      </c>
      <c r="D131" s="346">
        <f>งานดิน!F131</f>
        <v>0</v>
      </c>
      <c r="E131" s="346">
        <f>งานดิน!G131</f>
        <v>0</v>
      </c>
      <c r="F131" s="346">
        <f t="shared" si="19"/>
        <v>0</v>
      </c>
      <c r="G131" s="346">
        <f t="shared" si="20"/>
        <v>0</v>
      </c>
      <c r="H131" s="346">
        <f t="shared" si="9"/>
        <v>0</v>
      </c>
      <c r="I131" s="347">
        <f t="shared" si="16"/>
        <v>0</v>
      </c>
      <c r="J131" s="347">
        <f t="shared" si="17"/>
        <v>0</v>
      </c>
      <c r="K131" s="347">
        <f t="shared" si="12"/>
        <v>0</v>
      </c>
    </row>
    <row r="132" spans="1:11">
      <c r="A132" s="296">
        <f t="shared" si="18"/>
        <v>126</v>
      </c>
      <c r="B132" s="621">
        <f>งานดิน!B132</f>
        <v>3125</v>
      </c>
      <c r="C132" s="346">
        <f>งานดิน!E132</f>
        <v>0</v>
      </c>
      <c r="D132" s="346">
        <f>งานดิน!F132</f>
        <v>0</v>
      </c>
      <c r="E132" s="346">
        <f>งานดิน!G132</f>
        <v>0</v>
      </c>
      <c r="F132" s="346">
        <f t="shared" si="19"/>
        <v>0</v>
      </c>
      <c r="G132" s="346">
        <f t="shared" si="20"/>
        <v>0</v>
      </c>
      <c r="H132" s="346">
        <f t="shared" si="9"/>
        <v>0</v>
      </c>
      <c r="I132" s="347">
        <f t="shared" si="16"/>
        <v>0</v>
      </c>
      <c r="J132" s="347">
        <f t="shared" si="17"/>
        <v>0</v>
      </c>
      <c r="K132" s="347">
        <f t="shared" si="12"/>
        <v>0</v>
      </c>
    </row>
    <row r="133" spans="1:11">
      <c r="A133" s="296">
        <f t="shared" si="18"/>
        <v>127</v>
      </c>
      <c r="B133" s="621">
        <f>งานดิน!B133</f>
        <v>3150</v>
      </c>
      <c r="C133" s="346">
        <f>งานดิน!E133</f>
        <v>0</v>
      </c>
      <c r="D133" s="346">
        <f>งานดิน!F133</f>
        <v>0</v>
      </c>
      <c r="E133" s="346">
        <f>งานดิน!G133</f>
        <v>0</v>
      </c>
      <c r="F133" s="346">
        <f t="shared" si="19"/>
        <v>0</v>
      </c>
      <c r="G133" s="346">
        <f t="shared" si="20"/>
        <v>0</v>
      </c>
      <c r="H133" s="346">
        <f t="shared" si="9"/>
        <v>0</v>
      </c>
      <c r="I133" s="347">
        <f t="shared" si="16"/>
        <v>0</v>
      </c>
      <c r="J133" s="347">
        <f t="shared" si="17"/>
        <v>0</v>
      </c>
      <c r="K133" s="347">
        <f t="shared" si="12"/>
        <v>0</v>
      </c>
    </row>
    <row r="134" spans="1:11">
      <c r="A134" s="296">
        <f t="shared" si="18"/>
        <v>128</v>
      </c>
      <c r="B134" s="621">
        <f>งานดิน!B134</f>
        <v>3175</v>
      </c>
      <c r="C134" s="346">
        <f>งานดิน!E134</f>
        <v>0</v>
      </c>
      <c r="D134" s="346">
        <f>งานดิน!F134</f>
        <v>0</v>
      </c>
      <c r="E134" s="346">
        <f>งานดิน!G134</f>
        <v>0</v>
      </c>
      <c r="F134" s="346">
        <f t="shared" si="19"/>
        <v>0</v>
      </c>
      <c r="G134" s="346">
        <f t="shared" si="20"/>
        <v>0</v>
      </c>
      <c r="H134" s="346">
        <f t="shared" si="9"/>
        <v>0</v>
      </c>
      <c r="I134" s="347">
        <f t="shared" si="16"/>
        <v>0</v>
      </c>
      <c r="J134" s="347">
        <f t="shared" si="17"/>
        <v>0</v>
      </c>
      <c r="K134" s="347">
        <f t="shared" si="12"/>
        <v>0</v>
      </c>
    </row>
    <row r="135" spans="1:11">
      <c r="A135" s="296">
        <f t="shared" si="18"/>
        <v>129</v>
      </c>
      <c r="B135" s="621">
        <f>งานดิน!B135</f>
        <v>3200</v>
      </c>
      <c r="C135" s="346">
        <f>งานดิน!E135</f>
        <v>0</v>
      </c>
      <c r="D135" s="346">
        <f>งานดิน!F135</f>
        <v>0</v>
      </c>
      <c r="E135" s="346">
        <f>งานดิน!G135</f>
        <v>0</v>
      </c>
      <c r="F135" s="346">
        <f t="shared" si="19"/>
        <v>0</v>
      </c>
      <c r="G135" s="346">
        <f t="shared" si="20"/>
        <v>0</v>
      </c>
      <c r="H135" s="346">
        <f t="shared" si="9"/>
        <v>0</v>
      </c>
      <c r="I135" s="347">
        <f t="shared" si="16"/>
        <v>0</v>
      </c>
      <c r="J135" s="347">
        <f t="shared" si="17"/>
        <v>0</v>
      </c>
      <c r="K135" s="347">
        <f t="shared" si="12"/>
        <v>0</v>
      </c>
    </row>
    <row r="136" spans="1:11">
      <c r="A136" s="296">
        <f t="shared" si="18"/>
        <v>130</v>
      </c>
      <c r="B136" s="621">
        <f>งานดิน!B136</f>
        <v>3225</v>
      </c>
      <c r="C136" s="346">
        <f>งานดิน!E136</f>
        <v>0</v>
      </c>
      <c r="D136" s="346">
        <f>งานดิน!F136</f>
        <v>0</v>
      </c>
      <c r="E136" s="346">
        <f>งานดิน!G136</f>
        <v>0</v>
      </c>
      <c r="F136" s="346">
        <f t="shared" si="19"/>
        <v>0</v>
      </c>
      <c r="G136" s="346">
        <f t="shared" si="20"/>
        <v>0</v>
      </c>
      <c r="H136" s="346">
        <f t="shared" si="9"/>
        <v>0</v>
      </c>
      <c r="I136" s="347">
        <f t="shared" si="16"/>
        <v>0</v>
      </c>
      <c r="J136" s="347">
        <f t="shared" si="17"/>
        <v>0</v>
      </c>
      <c r="K136" s="347">
        <f t="shared" si="12"/>
        <v>0</v>
      </c>
    </row>
    <row r="137" spans="1:11">
      <c r="A137" s="296">
        <f t="shared" si="18"/>
        <v>131</v>
      </c>
      <c r="B137" s="621">
        <f>งานดิน!B137</f>
        <v>3250</v>
      </c>
      <c r="C137" s="346">
        <f>งานดิน!E137</f>
        <v>0</v>
      </c>
      <c r="D137" s="346">
        <f>งานดิน!F137</f>
        <v>0</v>
      </c>
      <c r="E137" s="346">
        <f>งานดิน!G137</f>
        <v>0</v>
      </c>
      <c r="F137" s="346">
        <f t="shared" si="19"/>
        <v>0</v>
      </c>
      <c r="G137" s="346">
        <f t="shared" si="20"/>
        <v>0</v>
      </c>
      <c r="H137" s="346">
        <f t="shared" ref="H137:H146" si="21">(B137-B136)*(E136+E137)/2</f>
        <v>0</v>
      </c>
      <c r="I137" s="347">
        <f t="shared" si="16"/>
        <v>0</v>
      </c>
      <c r="J137" s="347">
        <f t="shared" si="17"/>
        <v>0</v>
      </c>
      <c r="K137" s="347">
        <f t="shared" si="12"/>
        <v>0</v>
      </c>
    </row>
    <row r="138" spans="1:11">
      <c r="A138" s="296">
        <f t="shared" si="18"/>
        <v>132</v>
      </c>
      <c r="B138" s="621">
        <f>งานดิน!B138</f>
        <v>3275</v>
      </c>
      <c r="C138" s="346">
        <f>งานดิน!E138</f>
        <v>0</v>
      </c>
      <c r="D138" s="346">
        <f>งานดิน!F138</f>
        <v>0</v>
      </c>
      <c r="E138" s="346">
        <f>งานดิน!G138</f>
        <v>0</v>
      </c>
      <c r="F138" s="346">
        <f t="shared" si="19"/>
        <v>0</v>
      </c>
      <c r="G138" s="346">
        <f t="shared" si="20"/>
        <v>0</v>
      </c>
      <c r="H138" s="346">
        <f t="shared" si="21"/>
        <v>0</v>
      </c>
      <c r="I138" s="347">
        <f t="shared" ref="I138:I146" si="22">IF(F138&lt;0,0,F138+I137)</f>
        <v>0</v>
      </c>
      <c r="J138" s="347">
        <f t="shared" ref="J138:J146" si="23">IF(G138&lt;0,0,G138+J137)</f>
        <v>0</v>
      </c>
      <c r="K138" s="347">
        <f t="shared" ref="K138:K146" si="24">IF(H138&lt;0,0,H138+K137)</f>
        <v>0</v>
      </c>
    </row>
    <row r="139" spans="1:11">
      <c r="A139" s="296">
        <f t="shared" si="18"/>
        <v>133</v>
      </c>
      <c r="B139" s="621">
        <f>งานดิน!B139</f>
        <v>3300</v>
      </c>
      <c r="C139" s="346">
        <f>งานดิน!E139</f>
        <v>0</v>
      </c>
      <c r="D139" s="346">
        <f>งานดิน!F139</f>
        <v>0</v>
      </c>
      <c r="E139" s="346">
        <f>งานดิน!G139</f>
        <v>0</v>
      </c>
      <c r="F139" s="346">
        <f t="shared" si="19"/>
        <v>0</v>
      </c>
      <c r="G139" s="346">
        <f t="shared" si="20"/>
        <v>0</v>
      </c>
      <c r="H139" s="346">
        <f t="shared" si="21"/>
        <v>0</v>
      </c>
      <c r="I139" s="347">
        <f t="shared" si="22"/>
        <v>0</v>
      </c>
      <c r="J139" s="347">
        <f t="shared" si="23"/>
        <v>0</v>
      </c>
      <c r="K139" s="347">
        <f t="shared" si="24"/>
        <v>0</v>
      </c>
    </row>
    <row r="140" spans="1:11">
      <c r="A140" s="296">
        <f t="shared" si="18"/>
        <v>134</v>
      </c>
      <c r="B140" s="621">
        <f>งานดิน!B140</f>
        <v>3325</v>
      </c>
      <c r="C140" s="346">
        <f>งานดิน!E140</f>
        <v>0</v>
      </c>
      <c r="D140" s="346">
        <f>งานดิน!F140</f>
        <v>0</v>
      </c>
      <c r="E140" s="346">
        <f>งานดิน!G140</f>
        <v>0</v>
      </c>
      <c r="F140" s="346">
        <f t="shared" si="19"/>
        <v>0</v>
      </c>
      <c r="G140" s="346">
        <f t="shared" si="20"/>
        <v>0</v>
      </c>
      <c r="H140" s="346">
        <f t="shared" si="21"/>
        <v>0</v>
      </c>
      <c r="I140" s="347">
        <f t="shared" si="22"/>
        <v>0</v>
      </c>
      <c r="J140" s="347">
        <f t="shared" si="23"/>
        <v>0</v>
      </c>
      <c r="K140" s="347">
        <f t="shared" si="24"/>
        <v>0</v>
      </c>
    </row>
    <row r="141" spans="1:11">
      <c r="A141" s="296">
        <f t="shared" si="18"/>
        <v>135</v>
      </c>
      <c r="B141" s="621">
        <f>งานดิน!B141</f>
        <v>3350</v>
      </c>
      <c r="C141" s="346">
        <f>งานดิน!E141</f>
        <v>0</v>
      </c>
      <c r="D141" s="346">
        <f>งานดิน!F141</f>
        <v>0</v>
      </c>
      <c r="E141" s="346">
        <f>งานดิน!G141</f>
        <v>0</v>
      </c>
      <c r="F141" s="346">
        <f t="shared" si="19"/>
        <v>0</v>
      </c>
      <c r="G141" s="346">
        <f t="shared" si="20"/>
        <v>0</v>
      </c>
      <c r="H141" s="346">
        <f t="shared" si="21"/>
        <v>0</v>
      </c>
      <c r="I141" s="347">
        <f t="shared" si="22"/>
        <v>0</v>
      </c>
      <c r="J141" s="347">
        <f t="shared" si="23"/>
        <v>0</v>
      </c>
      <c r="K141" s="347">
        <f t="shared" si="24"/>
        <v>0</v>
      </c>
    </row>
    <row r="142" spans="1:11">
      <c r="A142" s="296">
        <f t="shared" si="18"/>
        <v>136</v>
      </c>
      <c r="B142" s="621">
        <f>งานดิน!B142</f>
        <v>3375</v>
      </c>
      <c r="C142" s="346">
        <f>งานดิน!E142</f>
        <v>0</v>
      </c>
      <c r="D142" s="346">
        <f>งานดิน!F142</f>
        <v>0</v>
      </c>
      <c r="E142" s="346">
        <f>งานดิน!G142</f>
        <v>0</v>
      </c>
      <c r="F142" s="346">
        <f t="shared" si="19"/>
        <v>0</v>
      </c>
      <c r="G142" s="346">
        <f t="shared" si="20"/>
        <v>0</v>
      </c>
      <c r="H142" s="346">
        <f t="shared" si="21"/>
        <v>0</v>
      </c>
      <c r="I142" s="347">
        <f t="shared" si="22"/>
        <v>0</v>
      </c>
      <c r="J142" s="347">
        <f t="shared" si="23"/>
        <v>0</v>
      </c>
      <c r="K142" s="347">
        <f t="shared" si="24"/>
        <v>0</v>
      </c>
    </row>
    <row r="143" spans="1:11">
      <c r="A143" s="296">
        <f t="shared" si="18"/>
        <v>137</v>
      </c>
      <c r="B143" s="621">
        <f>งานดิน!B143</f>
        <v>3400</v>
      </c>
      <c r="C143" s="346">
        <f>งานดิน!E143</f>
        <v>0</v>
      </c>
      <c r="D143" s="346">
        <f>งานดิน!F143</f>
        <v>0</v>
      </c>
      <c r="E143" s="346">
        <f>งานดิน!G143</f>
        <v>0</v>
      </c>
      <c r="F143" s="346">
        <f t="shared" si="19"/>
        <v>0</v>
      </c>
      <c r="G143" s="346">
        <f t="shared" si="20"/>
        <v>0</v>
      </c>
      <c r="H143" s="346">
        <f t="shared" si="21"/>
        <v>0</v>
      </c>
      <c r="I143" s="347">
        <f t="shared" si="22"/>
        <v>0</v>
      </c>
      <c r="J143" s="347">
        <f t="shared" si="23"/>
        <v>0</v>
      </c>
      <c r="K143" s="347">
        <f t="shared" si="24"/>
        <v>0</v>
      </c>
    </row>
    <row r="144" spans="1:11">
      <c r="A144" s="296">
        <f t="shared" si="18"/>
        <v>138</v>
      </c>
      <c r="B144" s="621">
        <f>งานดิน!B144</f>
        <v>3425</v>
      </c>
      <c r="C144" s="346">
        <f>งานดิน!E144</f>
        <v>0</v>
      </c>
      <c r="D144" s="346">
        <f>งานดิน!F144</f>
        <v>0</v>
      </c>
      <c r="E144" s="346">
        <f>งานดิน!G144</f>
        <v>0</v>
      </c>
      <c r="F144" s="346">
        <f t="shared" si="19"/>
        <v>0</v>
      </c>
      <c r="G144" s="346">
        <f t="shared" si="20"/>
        <v>0</v>
      </c>
      <c r="H144" s="346">
        <f t="shared" si="21"/>
        <v>0</v>
      </c>
      <c r="I144" s="347">
        <f t="shared" si="22"/>
        <v>0</v>
      </c>
      <c r="J144" s="347">
        <f t="shared" si="23"/>
        <v>0</v>
      </c>
      <c r="K144" s="347">
        <f t="shared" si="24"/>
        <v>0</v>
      </c>
    </row>
    <row r="145" spans="1:11">
      <c r="A145" s="296">
        <f t="shared" si="18"/>
        <v>139</v>
      </c>
      <c r="B145" s="621">
        <f>งานดิน!B145</f>
        <v>3450</v>
      </c>
      <c r="C145" s="346">
        <f>งานดิน!E145</f>
        <v>0</v>
      </c>
      <c r="D145" s="346">
        <f>งานดิน!F145</f>
        <v>0</v>
      </c>
      <c r="E145" s="346">
        <f>งานดิน!G145</f>
        <v>0</v>
      </c>
      <c r="F145" s="346">
        <f t="shared" si="19"/>
        <v>0</v>
      </c>
      <c r="G145" s="346">
        <f t="shared" si="20"/>
        <v>0</v>
      </c>
      <c r="H145" s="346">
        <f t="shared" si="21"/>
        <v>0</v>
      </c>
      <c r="I145" s="347">
        <f t="shared" si="22"/>
        <v>0</v>
      </c>
      <c r="J145" s="347">
        <f t="shared" si="23"/>
        <v>0</v>
      </c>
      <c r="K145" s="347">
        <f t="shared" si="24"/>
        <v>0</v>
      </c>
    </row>
    <row r="146" spans="1:11">
      <c r="A146" s="296">
        <f t="shared" si="18"/>
        <v>140</v>
      </c>
      <c r="B146" s="621">
        <f>งานดิน!B146</f>
        <v>3475</v>
      </c>
      <c r="C146" s="346">
        <f>งานดิน!E146</f>
        <v>0</v>
      </c>
      <c r="D146" s="346">
        <f>งานดิน!F146</f>
        <v>0</v>
      </c>
      <c r="E146" s="346">
        <f>งานดิน!G146</f>
        <v>0</v>
      </c>
      <c r="F146" s="346">
        <f t="shared" si="19"/>
        <v>0</v>
      </c>
      <c r="G146" s="346">
        <f t="shared" si="20"/>
        <v>0</v>
      </c>
      <c r="H146" s="346">
        <f t="shared" si="21"/>
        <v>0</v>
      </c>
      <c r="I146" s="347">
        <f t="shared" si="22"/>
        <v>0</v>
      </c>
      <c r="J146" s="347">
        <f t="shared" si="23"/>
        <v>0</v>
      </c>
      <c r="K146" s="347">
        <f t="shared" si="24"/>
        <v>0</v>
      </c>
    </row>
    <row r="147" spans="1:11">
      <c r="A147" s="296">
        <f t="shared" si="18"/>
        <v>141</v>
      </c>
      <c r="B147" s="621">
        <f>งานดิน!B147</f>
        <v>3500</v>
      </c>
      <c r="C147" s="346">
        <f>งานดิน!E147</f>
        <v>0</v>
      </c>
      <c r="D147" s="346">
        <f>งานดิน!F147</f>
        <v>0</v>
      </c>
      <c r="E147" s="346">
        <f>งานดิน!G147</f>
        <v>0</v>
      </c>
      <c r="F147" s="346">
        <f t="shared" ref="F147:F210" si="25">(B147-B146)*(C146+C147)/2</f>
        <v>0</v>
      </c>
      <c r="G147" s="346">
        <f t="shared" ref="G147:G210" si="26">(B147-B146)*(D146+D147)/2</f>
        <v>0</v>
      </c>
      <c r="H147" s="346">
        <f t="shared" ref="H147:H210" si="27">(B147-B146)*(E146+E147)/2</f>
        <v>0</v>
      </c>
      <c r="I147" s="347">
        <f t="shared" ref="I147:I210" si="28">IF(F147&lt;0,0,F147+I146)</f>
        <v>0</v>
      </c>
      <c r="J147" s="347">
        <f t="shared" ref="J147:J210" si="29">IF(G147&lt;0,0,G147+J146)</f>
        <v>0</v>
      </c>
      <c r="K147" s="347">
        <f t="shared" ref="K147:K210" si="30">IF(H147&lt;0,0,H147+K146)</f>
        <v>0</v>
      </c>
    </row>
    <row r="148" spans="1:11">
      <c r="A148" s="296">
        <f t="shared" ref="A148:A175" si="31">A147+1</f>
        <v>142</v>
      </c>
      <c r="B148" s="621">
        <f>งานดิน!B148</f>
        <v>3525</v>
      </c>
      <c r="C148" s="346">
        <f>งานดิน!E148</f>
        <v>0</v>
      </c>
      <c r="D148" s="346">
        <f>งานดิน!F148</f>
        <v>0</v>
      </c>
      <c r="E148" s="346">
        <f>งานดิน!G148</f>
        <v>0</v>
      </c>
      <c r="F148" s="346">
        <f t="shared" si="25"/>
        <v>0</v>
      </c>
      <c r="G148" s="346">
        <f t="shared" si="26"/>
        <v>0</v>
      </c>
      <c r="H148" s="346">
        <f t="shared" si="27"/>
        <v>0</v>
      </c>
      <c r="I148" s="347">
        <f t="shared" si="28"/>
        <v>0</v>
      </c>
      <c r="J148" s="347">
        <f t="shared" si="29"/>
        <v>0</v>
      </c>
      <c r="K148" s="347">
        <f t="shared" si="30"/>
        <v>0</v>
      </c>
    </row>
    <row r="149" spans="1:11">
      <c r="A149" s="296">
        <f t="shared" si="31"/>
        <v>143</v>
      </c>
      <c r="B149" s="621">
        <f>งานดิน!B149</f>
        <v>3550</v>
      </c>
      <c r="C149" s="346">
        <f>งานดิน!E149</f>
        <v>0</v>
      </c>
      <c r="D149" s="346">
        <f>งานดิน!F149</f>
        <v>0</v>
      </c>
      <c r="E149" s="346">
        <f>งานดิน!G149</f>
        <v>0</v>
      </c>
      <c r="F149" s="346">
        <f t="shared" si="25"/>
        <v>0</v>
      </c>
      <c r="G149" s="346">
        <f t="shared" si="26"/>
        <v>0</v>
      </c>
      <c r="H149" s="346">
        <f t="shared" si="27"/>
        <v>0</v>
      </c>
      <c r="I149" s="347">
        <f t="shared" si="28"/>
        <v>0</v>
      </c>
      <c r="J149" s="347">
        <f t="shared" si="29"/>
        <v>0</v>
      </c>
      <c r="K149" s="347">
        <f t="shared" si="30"/>
        <v>0</v>
      </c>
    </row>
    <row r="150" spans="1:11">
      <c r="A150" s="296">
        <f t="shared" si="31"/>
        <v>144</v>
      </c>
      <c r="B150" s="621">
        <f>งานดิน!B150</f>
        <v>3575</v>
      </c>
      <c r="C150" s="346">
        <f>งานดิน!E150</f>
        <v>0</v>
      </c>
      <c r="D150" s="346">
        <f>งานดิน!F150</f>
        <v>0</v>
      </c>
      <c r="E150" s="346">
        <f>งานดิน!G150</f>
        <v>0</v>
      </c>
      <c r="F150" s="346">
        <f t="shared" si="25"/>
        <v>0</v>
      </c>
      <c r="G150" s="346">
        <f t="shared" si="26"/>
        <v>0</v>
      </c>
      <c r="H150" s="346">
        <f t="shared" si="27"/>
        <v>0</v>
      </c>
      <c r="I150" s="347">
        <f t="shared" si="28"/>
        <v>0</v>
      </c>
      <c r="J150" s="347">
        <f t="shared" si="29"/>
        <v>0</v>
      </c>
      <c r="K150" s="347">
        <f t="shared" si="30"/>
        <v>0</v>
      </c>
    </row>
    <row r="151" spans="1:11">
      <c r="A151" s="296">
        <f t="shared" si="31"/>
        <v>145</v>
      </c>
      <c r="B151" s="621">
        <f>งานดิน!B151</f>
        <v>3600</v>
      </c>
      <c r="C151" s="346">
        <f>งานดิน!E151</f>
        <v>0</v>
      </c>
      <c r="D151" s="346">
        <f>งานดิน!F151</f>
        <v>0</v>
      </c>
      <c r="E151" s="346">
        <f>งานดิน!G151</f>
        <v>0</v>
      </c>
      <c r="F151" s="346">
        <f t="shared" si="25"/>
        <v>0</v>
      </c>
      <c r="G151" s="346">
        <f t="shared" si="26"/>
        <v>0</v>
      </c>
      <c r="H151" s="346">
        <f t="shared" si="27"/>
        <v>0</v>
      </c>
      <c r="I151" s="347">
        <f t="shared" si="28"/>
        <v>0</v>
      </c>
      <c r="J151" s="347">
        <f t="shared" si="29"/>
        <v>0</v>
      </c>
      <c r="K151" s="347">
        <f t="shared" si="30"/>
        <v>0</v>
      </c>
    </row>
    <row r="152" spans="1:11">
      <c r="A152" s="296">
        <f t="shared" si="31"/>
        <v>146</v>
      </c>
      <c r="B152" s="621">
        <f>งานดิน!B152</f>
        <v>3625</v>
      </c>
      <c r="C152" s="346">
        <f>งานดิน!E152</f>
        <v>0</v>
      </c>
      <c r="D152" s="346">
        <f>งานดิน!F152</f>
        <v>0</v>
      </c>
      <c r="E152" s="346">
        <f>งานดิน!G152</f>
        <v>0</v>
      </c>
      <c r="F152" s="346">
        <f t="shared" si="25"/>
        <v>0</v>
      </c>
      <c r="G152" s="346">
        <f t="shared" si="26"/>
        <v>0</v>
      </c>
      <c r="H152" s="346">
        <f t="shared" si="27"/>
        <v>0</v>
      </c>
      <c r="I152" s="347">
        <f t="shared" si="28"/>
        <v>0</v>
      </c>
      <c r="J152" s="347">
        <f t="shared" si="29"/>
        <v>0</v>
      </c>
      <c r="K152" s="347">
        <f t="shared" si="30"/>
        <v>0</v>
      </c>
    </row>
    <row r="153" spans="1:11">
      <c r="A153" s="296">
        <f t="shared" si="31"/>
        <v>147</v>
      </c>
      <c r="B153" s="621">
        <f>งานดิน!B153</f>
        <v>3650</v>
      </c>
      <c r="C153" s="346">
        <f>งานดิน!E153</f>
        <v>0</v>
      </c>
      <c r="D153" s="346">
        <f>งานดิน!F153</f>
        <v>0</v>
      </c>
      <c r="E153" s="346">
        <f>งานดิน!G153</f>
        <v>0</v>
      </c>
      <c r="F153" s="346">
        <f t="shared" si="25"/>
        <v>0</v>
      </c>
      <c r="G153" s="346">
        <f t="shared" si="26"/>
        <v>0</v>
      </c>
      <c r="H153" s="346">
        <f t="shared" si="27"/>
        <v>0</v>
      </c>
      <c r="I153" s="347">
        <f t="shared" si="28"/>
        <v>0</v>
      </c>
      <c r="J153" s="347">
        <f t="shared" si="29"/>
        <v>0</v>
      </c>
      <c r="K153" s="347">
        <f t="shared" si="30"/>
        <v>0</v>
      </c>
    </row>
    <row r="154" spans="1:11">
      <c r="A154" s="296">
        <f t="shared" si="31"/>
        <v>148</v>
      </c>
      <c r="B154" s="621">
        <f>งานดิน!B154</f>
        <v>3675</v>
      </c>
      <c r="C154" s="346">
        <f>งานดิน!E154</f>
        <v>0</v>
      </c>
      <c r="D154" s="346">
        <f>งานดิน!F154</f>
        <v>0</v>
      </c>
      <c r="E154" s="346">
        <f>งานดิน!G154</f>
        <v>0</v>
      </c>
      <c r="F154" s="346">
        <f t="shared" si="25"/>
        <v>0</v>
      </c>
      <c r="G154" s="346">
        <f t="shared" si="26"/>
        <v>0</v>
      </c>
      <c r="H154" s="346">
        <f t="shared" si="27"/>
        <v>0</v>
      </c>
      <c r="I154" s="347">
        <f t="shared" si="28"/>
        <v>0</v>
      </c>
      <c r="J154" s="347">
        <f t="shared" si="29"/>
        <v>0</v>
      </c>
      <c r="K154" s="347">
        <f t="shared" si="30"/>
        <v>0</v>
      </c>
    </row>
    <row r="155" spans="1:11">
      <c r="A155" s="296">
        <f t="shared" si="31"/>
        <v>149</v>
      </c>
      <c r="B155" s="621">
        <f>งานดิน!B155</f>
        <v>3700</v>
      </c>
      <c r="C155" s="346">
        <f>งานดิน!E155</f>
        <v>0</v>
      </c>
      <c r="D155" s="346">
        <f>งานดิน!F155</f>
        <v>0</v>
      </c>
      <c r="E155" s="346">
        <f>งานดิน!G155</f>
        <v>0</v>
      </c>
      <c r="F155" s="346">
        <f t="shared" si="25"/>
        <v>0</v>
      </c>
      <c r="G155" s="346">
        <f t="shared" si="26"/>
        <v>0</v>
      </c>
      <c r="H155" s="346">
        <f t="shared" si="27"/>
        <v>0</v>
      </c>
      <c r="I155" s="347">
        <f t="shared" si="28"/>
        <v>0</v>
      </c>
      <c r="J155" s="347">
        <f t="shared" si="29"/>
        <v>0</v>
      </c>
      <c r="K155" s="347">
        <f t="shared" si="30"/>
        <v>0</v>
      </c>
    </row>
    <row r="156" spans="1:11">
      <c r="A156" s="296">
        <f t="shared" si="31"/>
        <v>150</v>
      </c>
      <c r="B156" s="621">
        <f>งานดิน!B156</f>
        <v>3725</v>
      </c>
      <c r="C156" s="346">
        <f>งานดิน!E156</f>
        <v>0</v>
      </c>
      <c r="D156" s="346">
        <f>งานดิน!F156</f>
        <v>0</v>
      </c>
      <c r="E156" s="346">
        <f>งานดิน!G156</f>
        <v>0</v>
      </c>
      <c r="F156" s="346">
        <f t="shared" si="25"/>
        <v>0</v>
      </c>
      <c r="G156" s="346">
        <f t="shared" si="26"/>
        <v>0</v>
      </c>
      <c r="H156" s="346">
        <f t="shared" si="27"/>
        <v>0</v>
      </c>
      <c r="I156" s="347">
        <f t="shared" si="28"/>
        <v>0</v>
      </c>
      <c r="J156" s="347">
        <f t="shared" si="29"/>
        <v>0</v>
      </c>
      <c r="K156" s="347">
        <f t="shared" si="30"/>
        <v>0</v>
      </c>
    </row>
    <row r="157" spans="1:11">
      <c r="A157" s="296">
        <f t="shared" si="31"/>
        <v>151</v>
      </c>
      <c r="B157" s="621">
        <f>งานดิน!B157</f>
        <v>3750</v>
      </c>
      <c r="C157" s="346">
        <f>งานดิน!E157</f>
        <v>0</v>
      </c>
      <c r="D157" s="346">
        <f>งานดิน!F157</f>
        <v>0</v>
      </c>
      <c r="E157" s="346">
        <f>งานดิน!G157</f>
        <v>0</v>
      </c>
      <c r="F157" s="346">
        <f t="shared" si="25"/>
        <v>0</v>
      </c>
      <c r="G157" s="346">
        <f t="shared" si="26"/>
        <v>0</v>
      </c>
      <c r="H157" s="346">
        <f t="shared" si="27"/>
        <v>0</v>
      </c>
      <c r="I157" s="347">
        <f t="shared" si="28"/>
        <v>0</v>
      </c>
      <c r="J157" s="347">
        <f t="shared" si="29"/>
        <v>0</v>
      </c>
      <c r="K157" s="347">
        <f t="shared" si="30"/>
        <v>0</v>
      </c>
    </row>
    <row r="158" spans="1:11">
      <c r="A158" s="296">
        <f t="shared" si="31"/>
        <v>152</v>
      </c>
      <c r="B158" s="621">
        <f>งานดิน!B158</f>
        <v>3775</v>
      </c>
      <c r="C158" s="346">
        <f>งานดิน!E158</f>
        <v>0</v>
      </c>
      <c r="D158" s="346">
        <f>งานดิน!F158</f>
        <v>0</v>
      </c>
      <c r="E158" s="346">
        <f>งานดิน!G158</f>
        <v>0</v>
      </c>
      <c r="F158" s="346">
        <f t="shared" si="25"/>
        <v>0</v>
      </c>
      <c r="G158" s="346">
        <f t="shared" si="26"/>
        <v>0</v>
      </c>
      <c r="H158" s="346">
        <f t="shared" si="27"/>
        <v>0</v>
      </c>
      <c r="I158" s="347">
        <f t="shared" si="28"/>
        <v>0</v>
      </c>
      <c r="J158" s="347">
        <f t="shared" si="29"/>
        <v>0</v>
      </c>
      <c r="K158" s="347">
        <f t="shared" si="30"/>
        <v>0</v>
      </c>
    </row>
    <row r="159" spans="1:11">
      <c r="A159" s="296">
        <f t="shared" si="31"/>
        <v>153</v>
      </c>
      <c r="B159" s="621">
        <f>งานดิน!B159</f>
        <v>3800</v>
      </c>
      <c r="C159" s="346">
        <f>งานดิน!E159</f>
        <v>0</v>
      </c>
      <c r="D159" s="346">
        <f>งานดิน!F159</f>
        <v>0</v>
      </c>
      <c r="E159" s="346">
        <f>งานดิน!G159</f>
        <v>0</v>
      </c>
      <c r="F159" s="346">
        <f t="shared" si="25"/>
        <v>0</v>
      </c>
      <c r="G159" s="346">
        <f t="shared" si="26"/>
        <v>0</v>
      </c>
      <c r="H159" s="346">
        <f t="shared" si="27"/>
        <v>0</v>
      </c>
      <c r="I159" s="347">
        <f t="shared" si="28"/>
        <v>0</v>
      </c>
      <c r="J159" s="347">
        <f t="shared" si="29"/>
        <v>0</v>
      </c>
      <c r="K159" s="347">
        <f t="shared" si="30"/>
        <v>0</v>
      </c>
    </row>
    <row r="160" spans="1:11">
      <c r="A160" s="296">
        <f t="shared" si="31"/>
        <v>154</v>
      </c>
      <c r="B160" s="621">
        <f>งานดิน!B160</f>
        <v>3825</v>
      </c>
      <c r="C160" s="346">
        <f>งานดิน!E160</f>
        <v>0</v>
      </c>
      <c r="D160" s="346">
        <f>งานดิน!F160</f>
        <v>0</v>
      </c>
      <c r="E160" s="346">
        <f>งานดิน!G160</f>
        <v>0</v>
      </c>
      <c r="F160" s="346">
        <f t="shared" si="25"/>
        <v>0</v>
      </c>
      <c r="G160" s="346">
        <f t="shared" si="26"/>
        <v>0</v>
      </c>
      <c r="H160" s="346">
        <f t="shared" si="27"/>
        <v>0</v>
      </c>
      <c r="I160" s="347">
        <f t="shared" si="28"/>
        <v>0</v>
      </c>
      <c r="J160" s="347">
        <f t="shared" si="29"/>
        <v>0</v>
      </c>
      <c r="K160" s="347">
        <f t="shared" si="30"/>
        <v>0</v>
      </c>
    </row>
    <row r="161" spans="1:11">
      <c r="A161" s="296">
        <f t="shared" si="31"/>
        <v>155</v>
      </c>
      <c r="B161" s="621">
        <f>งานดิน!B161</f>
        <v>3850</v>
      </c>
      <c r="C161" s="346">
        <f>งานดิน!E161</f>
        <v>0</v>
      </c>
      <c r="D161" s="346">
        <f>งานดิน!F161</f>
        <v>0</v>
      </c>
      <c r="E161" s="346">
        <f>งานดิน!G161</f>
        <v>0</v>
      </c>
      <c r="F161" s="346">
        <f t="shared" si="25"/>
        <v>0</v>
      </c>
      <c r="G161" s="346">
        <f t="shared" si="26"/>
        <v>0</v>
      </c>
      <c r="H161" s="346">
        <f t="shared" si="27"/>
        <v>0</v>
      </c>
      <c r="I161" s="347">
        <f t="shared" si="28"/>
        <v>0</v>
      </c>
      <c r="J161" s="347">
        <f t="shared" si="29"/>
        <v>0</v>
      </c>
      <c r="K161" s="347">
        <f t="shared" si="30"/>
        <v>0</v>
      </c>
    </row>
    <row r="162" spans="1:11">
      <c r="A162" s="296">
        <f t="shared" si="31"/>
        <v>156</v>
      </c>
      <c r="B162" s="621">
        <f>งานดิน!B162</f>
        <v>3875</v>
      </c>
      <c r="C162" s="346">
        <f>งานดิน!E162</f>
        <v>0</v>
      </c>
      <c r="D162" s="346">
        <f>งานดิน!F162</f>
        <v>0</v>
      </c>
      <c r="E162" s="346">
        <f>งานดิน!G162</f>
        <v>0</v>
      </c>
      <c r="F162" s="346">
        <f t="shared" si="25"/>
        <v>0</v>
      </c>
      <c r="G162" s="346">
        <f t="shared" si="26"/>
        <v>0</v>
      </c>
      <c r="H162" s="346">
        <f t="shared" si="27"/>
        <v>0</v>
      </c>
      <c r="I162" s="347">
        <f t="shared" si="28"/>
        <v>0</v>
      </c>
      <c r="J162" s="347">
        <f t="shared" si="29"/>
        <v>0</v>
      </c>
      <c r="K162" s="347">
        <f t="shared" si="30"/>
        <v>0</v>
      </c>
    </row>
    <row r="163" spans="1:11">
      <c r="A163" s="296">
        <f t="shared" si="31"/>
        <v>157</v>
      </c>
      <c r="B163" s="621">
        <f>งานดิน!B163</f>
        <v>3900</v>
      </c>
      <c r="C163" s="346">
        <f>งานดิน!E163</f>
        <v>0</v>
      </c>
      <c r="D163" s="346">
        <f>งานดิน!F163</f>
        <v>0</v>
      </c>
      <c r="E163" s="346">
        <f>งานดิน!G163</f>
        <v>0</v>
      </c>
      <c r="F163" s="346">
        <f t="shared" si="25"/>
        <v>0</v>
      </c>
      <c r="G163" s="346">
        <f t="shared" si="26"/>
        <v>0</v>
      </c>
      <c r="H163" s="346">
        <f t="shared" si="27"/>
        <v>0</v>
      </c>
      <c r="I163" s="347">
        <f t="shared" si="28"/>
        <v>0</v>
      </c>
      <c r="J163" s="347">
        <f t="shared" si="29"/>
        <v>0</v>
      </c>
      <c r="K163" s="347">
        <f t="shared" si="30"/>
        <v>0</v>
      </c>
    </row>
    <row r="164" spans="1:11">
      <c r="A164" s="296">
        <f t="shared" si="31"/>
        <v>158</v>
      </c>
      <c r="B164" s="621">
        <f>งานดิน!B164</f>
        <v>3925</v>
      </c>
      <c r="C164" s="346">
        <f>งานดิน!E164</f>
        <v>0</v>
      </c>
      <c r="D164" s="346">
        <f>งานดิน!F164</f>
        <v>0</v>
      </c>
      <c r="E164" s="346">
        <f>งานดิน!G164</f>
        <v>0</v>
      </c>
      <c r="F164" s="346">
        <f t="shared" si="25"/>
        <v>0</v>
      </c>
      <c r="G164" s="346">
        <f t="shared" si="26"/>
        <v>0</v>
      </c>
      <c r="H164" s="346">
        <f t="shared" si="27"/>
        <v>0</v>
      </c>
      <c r="I164" s="347">
        <f t="shared" si="28"/>
        <v>0</v>
      </c>
      <c r="J164" s="347">
        <f t="shared" si="29"/>
        <v>0</v>
      </c>
      <c r="K164" s="347">
        <f t="shared" si="30"/>
        <v>0</v>
      </c>
    </row>
    <row r="165" spans="1:11">
      <c r="A165" s="296">
        <f t="shared" si="31"/>
        <v>159</v>
      </c>
      <c r="B165" s="621">
        <f>งานดิน!B165</f>
        <v>3950</v>
      </c>
      <c r="C165" s="346">
        <f>งานดิน!E165</f>
        <v>0</v>
      </c>
      <c r="D165" s="346">
        <f>งานดิน!F165</f>
        <v>0</v>
      </c>
      <c r="E165" s="346">
        <f>งานดิน!G165</f>
        <v>0</v>
      </c>
      <c r="F165" s="346">
        <f t="shared" si="25"/>
        <v>0</v>
      </c>
      <c r="G165" s="346">
        <f t="shared" si="26"/>
        <v>0</v>
      </c>
      <c r="H165" s="346">
        <f t="shared" si="27"/>
        <v>0</v>
      </c>
      <c r="I165" s="347">
        <f t="shared" si="28"/>
        <v>0</v>
      </c>
      <c r="J165" s="347">
        <f t="shared" si="29"/>
        <v>0</v>
      </c>
      <c r="K165" s="347">
        <f t="shared" si="30"/>
        <v>0</v>
      </c>
    </row>
    <row r="166" spans="1:11">
      <c r="A166" s="296">
        <f t="shared" si="31"/>
        <v>160</v>
      </c>
      <c r="B166" s="621">
        <f>งานดิน!B166</f>
        <v>3975</v>
      </c>
      <c r="C166" s="346">
        <f>งานดิน!E166</f>
        <v>0</v>
      </c>
      <c r="D166" s="346">
        <f>งานดิน!F166</f>
        <v>0</v>
      </c>
      <c r="E166" s="346">
        <f>งานดิน!G166</f>
        <v>0</v>
      </c>
      <c r="F166" s="346">
        <f t="shared" si="25"/>
        <v>0</v>
      </c>
      <c r="G166" s="346">
        <f t="shared" si="26"/>
        <v>0</v>
      </c>
      <c r="H166" s="346">
        <f t="shared" si="27"/>
        <v>0</v>
      </c>
      <c r="I166" s="347">
        <f t="shared" si="28"/>
        <v>0</v>
      </c>
      <c r="J166" s="347">
        <f t="shared" si="29"/>
        <v>0</v>
      </c>
      <c r="K166" s="347">
        <f t="shared" si="30"/>
        <v>0</v>
      </c>
    </row>
    <row r="167" spans="1:11">
      <c r="A167" s="296">
        <f t="shared" si="31"/>
        <v>161</v>
      </c>
      <c r="B167" s="621">
        <f>งานดิน!B167</f>
        <v>4000</v>
      </c>
      <c r="C167" s="346">
        <f>งานดิน!E167</f>
        <v>0</v>
      </c>
      <c r="D167" s="346">
        <f>งานดิน!F167</f>
        <v>0</v>
      </c>
      <c r="E167" s="346">
        <f>งานดิน!G167</f>
        <v>0</v>
      </c>
      <c r="F167" s="346">
        <f t="shared" si="25"/>
        <v>0</v>
      </c>
      <c r="G167" s="346">
        <f t="shared" si="26"/>
        <v>0</v>
      </c>
      <c r="H167" s="346">
        <f t="shared" si="27"/>
        <v>0</v>
      </c>
      <c r="I167" s="347">
        <f t="shared" si="28"/>
        <v>0</v>
      </c>
      <c r="J167" s="347">
        <f t="shared" si="29"/>
        <v>0</v>
      </c>
      <c r="K167" s="347">
        <f t="shared" si="30"/>
        <v>0</v>
      </c>
    </row>
    <row r="168" spans="1:11">
      <c r="A168" s="296">
        <f t="shared" si="31"/>
        <v>162</v>
      </c>
      <c r="B168" s="621">
        <f>งานดิน!B168</f>
        <v>4025</v>
      </c>
      <c r="C168" s="346">
        <f>งานดิน!E168</f>
        <v>0</v>
      </c>
      <c r="D168" s="346">
        <f>งานดิน!F168</f>
        <v>0</v>
      </c>
      <c r="E168" s="346">
        <f>งานดิน!G168</f>
        <v>0</v>
      </c>
      <c r="F168" s="346">
        <f t="shared" si="25"/>
        <v>0</v>
      </c>
      <c r="G168" s="346">
        <f t="shared" si="26"/>
        <v>0</v>
      </c>
      <c r="H168" s="346">
        <f t="shared" si="27"/>
        <v>0</v>
      </c>
      <c r="I168" s="347">
        <f t="shared" si="28"/>
        <v>0</v>
      </c>
      <c r="J168" s="347">
        <f t="shared" si="29"/>
        <v>0</v>
      </c>
      <c r="K168" s="347">
        <f t="shared" si="30"/>
        <v>0</v>
      </c>
    </row>
    <row r="169" spans="1:11">
      <c r="A169" s="296">
        <f t="shared" si="31"/>
        <v>163</v>
      </c>
      <c r="B169" s="621">
        <f>งานดิน!B169</f>
        <v>4050</v>
      </c>
      <c r="C169" s="346">
        <f>งานดิน!E169</f>
        <v>0</v>
      </c>
      <c r="D169" s="346">
        <f>งานดิน!F169</f>
        <v>0</v>
      </c>
      <c r="E169" s="346">
        <f>งานดิน!G169</f>
        <v>0</v>
      </c>
      <c r="F169" s="346">
        <f t="shared" si="25"/>
        <v>0</v>
      </c>
      <c r="G169" s="346">
        <f t="shared" si="26"/>
        <v>0</v>
      </c>
      <c r="H169" s="346">
        <f t="shared" si="27"/>
        <v>0</v>
      </c>
      <c r="I169" s="347">
        <f t="shared" si="28"/>
        <v>0</v>
      </c>
      <c r="J169" s="347">
        <f t="shared" si="29"/>
        <v>0</v>
      </c>
      <c r="K169" s="347">
        <f t="shared" si="30"/>
        <v>0</v>
      </c>
    </row>
    <row r="170" spans="1:11">
      <c r="A170" s="296">
        <f t="shared" si="31"/>
        <v>164</v>
      </c>
      <c r="B170" s="621">
        <f>งานดิน!B170</f>
        <v>4075</v>
      </c>
      <c r="C170" s="346">
        <f>งานดิน!E170</f>
        <v>0</v>
      </c>
      <c r="D170" s="346">
        <f>งานดิน!F170</f>
        <v>0</v>
      </c>
      <c r="E170" s="346">
        <f>งานดิน!G170</f>
        <v>0</v>
      </c>
      <c r="F170" s="346">
        <f t="shared" si="25"/>
        <v>0</v>
      </c>
      <c r="G170" s="346">
        <f t="shared" si="26"/>
        <v>0</v>
      </c>
      <c r="H170" s="346">
        <f t="shared" si="27"/>
        <v>0</v>
      </c>
      <c r="I170" s="347">
        <f t="shared" si="28"/>
        <v>0</v>
      </c>
      <c r="J170" s="347">
        <f t="shared" si="29"/>
        <v>0</v>
      </c>
      <c r="K170" s="347">
        <f t="shared" si="30"/>
        <v>0</v>
      </c>
    </row>
    <row r="171" spans="1:11">
      <c r="A171" s="296">
        <f t="shared" si="31"/>
        <v>165</v>
      </c>
      <c r="B171" s="621">
        <f>งานดิน!B171</f>
        <v>4100</v>
      </c>
      <c r="C171" s="346">
        <f>งานดิน!E171</f>
        <v>0</v>
      </c>
      <c r="D171" s="346">
        <f>งานดิน!F171</f>
        <v>0</v>
      </c>
      <c r="E171" s="346">
        <f>งานดิน!G171</f>
        <v>0</v>
      </c>
      <c r="F171" s="346">
        <f t="shared" si="25"/>
        <v>0</v>
      </c>
      <c r="G171" s="346">
        <f t="shared" si="26"/>
        <v>0</v>
      </c>
      <c r="H171" s="346">
        <f t="shared" si="27"/>
        <v>0</v>
      </c>
      <c r="I171" s="347">
        <f t="shared" si="28"/>
        <v>0</v>
      </c>
      <c r="J171" s="347">
        <f t="shared" si="29"/>
        <v>0</v>
      </c>
      <c r="K171" s="347">
        <f t="shared" si="30"/>
        <v>0</v>
      </c>
    </row>
    <row r="172" spans="1:11">
      <c r="A172" s="296">
        <f t="shared" si="31"/>
        <v>166</v>
      </c>
      <c r="B172" s="621">
        <f>งานดิน!B172</f>
        <v>4125</v>
      </c>
      <c r="C172" s="346">
        <f>งานดิน!E172</f>
        <v>0</v>
      </c>
      <c r="D172" s="346">
        <f>งานดิน!F172</f>
        <v>0</v>
      </c>
      <c r="E172" s="346">
        <f>งานดิน!G172</f>
        <v>0</v>
      </c>
      <c r="F172" s="346">
        <f t="shared" si="25"/>
        <v>0</v>
      </c>
      <c r="G172" s="346">
        <f t="shared" si="26"/>
        <v>0</v>
      </c>
      <c r="H172" s="346">
        <f t="shared" si="27"/>
        <v>0</v>
      </c>
      <c r="I172" s="347">
        <f t="shared" si="28"/>
        <v>0</v>
      </c>
      <c r="J172" s="347">
        <f t="shared" si="29"/>
        <v>0</v>
      </c>
      <c r="K172" s="347">
        <f t="shared" si="30"/>
        <v>0</v>
      </c>
    </row>
    <row r="173" spans="1:11">
      <c r="A173" s="296">
        <f t="shared" si="31"/>
        <v>167</v>
      </c>
      <c r="B173" s="621">
        <f>งานดิน!B173</f>
        <v>4150</v>
      </c>
      <c r="C173" s="346">
        <f>งานดิน!E173</f>
        <v>0</v>
      </c>
      <c r="D173" s="346">
        <f>งานดิน!F173</f>
        <v>0</v>
      </c>
      <c r="E173" s="346">
        <f>งานดิน!G173</f>
        <v>0</v>
      </c>
      <c r="F173" s="346">
        <f t="shared" si="25"/>
        <v>0</v>
      </c>
      <c r="G173" s="346">
        <f t="shared" si="26"/>
        <v>0</v>
      </c>
      <c r="H173" s="346">
        <f t="shared" si="27"/>
        <v>0</v>
      </c>
      <c r="I173" s="347">
        <f t="shared" si="28"/>
        <v>0</v>
      </c>
      <c r="J173" s="347">
        <f t="shared" si="29"/>
        <v>0</v>
      </c>
      <c r="K173" s="347">
        <f t="shared" si="30"/>
        <v>0</v>
      </c>
    </row>
    <row r="174" spans="1:11">
      <c r="A174" s="296">
        <f t="shared" si="31"/>
        <v>168</v>
      </c>
      <c r="B174" s="621">
        <f>งานดิน!B174</f>
        <v>4175</v>
      </c>
      <c r="C174" s="346">
        <f>งานดิน!E174</f>
        <v>0</v>
      </c>
      <c r="D174" s="346">
        <f>งานดิน!F174</f>
        <v>0</v>
      </c>
      <c r="E174" s="346">
        <f>งานดิน!G174</f>
        <v>0</v>
      </c>
      <c r="F174" s="346">
        <f t="shared" si="25"/>
        <v>0</v>
      </c>
      <c r="G174" s="346">
        <f t="shared" si="26"/>
        <v>0</v>
      </c>
      <c r="H174" s="346">
        <f t="shared" si="27"/>
        <v>0</v>
      </c>
      <c r="I174" s="347">
        <f t="shared" si="28"/>
        <v>0</v>
      </c>
      <c r="J174" s="347">
        <f t="shared" si="29"/>
        <v>0</v>
      </c>
      <c r="K174" s="347">
        <f t="shared" si="30"/>
        <v>0</v>
      </c>
    </row>
    <row r="175" spans="1:11">
      <c r="A175" s="296">
        <f t="shared" si="31"/>
        <v>169</v>
      </c>
      <c r="B175" s="621">
        <f>งานดิน!B175</f>
        <v>4200</v>
      </c>
      <c r="C175" s="346">
        <f>งานดิน!E175</f>
        <v>0</v>
      </c>
      <c r="D175" s="346">
        <f>งานดิน!F175</f>
        <v>0</v>
      </c>
      <c r="E175" s="346">
        <f>งานดิน!G175</f>
        <v>0</v>
      </c>
      <c r="F175" s="346">
        <f t="shared" si="25"/>
        <v>0</v>
      </c>
      <c r="G175" s="346">
        <f t="shared" si="26"/>
        <v>0</v>
      </c>
      <c r="H175" s="346">
        <f t="shared" si="27"/>
        <v>0</v>
      </c>
      <c r="I175" s="347">
        <f t="shared" si="28"/>
        <v>0</v>
      </c>
      <c r="J175" s="347">
        <f t="shared" si="29"/>
        <v>0</v>
      </c>
      <c r="K175" s="347">
        <f t="shared" si="30"/>
        <v>0</v>
      </c>
    </row>
    <row r="176" spans="1:11">
      <c r="A176" s="296">
        <f t="shared" ref="A176:A196" si="32">A175+1</f>
        <v>170</v>
      </c>
      <c r="B176" s="621">
        <f>งานดิน!B176</f>
        <v>4225</v>
      </c>
      <c r="C176" s="346">
        <f>งานดิน!E176</f>
        <v>0</v>
      </c>
      <c r="D176" s="346">
        <f>งานดิน!F176</f>
        <v>0</v>
      </c>
      <c r="E176" s="346">
        <f>งานดิน!G176</f>
        <v>0</v>
      </c>
      <c r="F176" s="346">
        <f t="shared" si="25"/>
        <v>0</v>
      </c>
      <c r="G176" s="346">
        <f t="shared" si="26"/>
        <v>0</v>
      </c>
      <c r="H176" s="346">
        <f t="shared" si="27"/>
        <v>0</v>
      </c>
      <c r="I176" s="347">
        <f t="shared" si="28"/>
        <v>0</v>
      </c>
      <c r="J176" s="347">
        <f t="shared" si="29"/>
        <v>0</v>
      </c>
      <c r="K176" s="347">
        <f t="shared" si="30"/>
        <v>0</v>
      </c>
    </row>
    <row r="177" spans="1:11">
      <c r="A177" s="296">
        <f t="shared" si="32"/>
        <v>171</v>
      </c>
      <c r="B177" s="621">
        <f>งานดิน!B177</f>
        <v>4250</v>
      </c>
      <c r="C177" s="346">
        <f>งานดิน!E177</f>
        <v>0</v>
      </c>
      <c r="D177" s="346">
        <f>งานดิน!F177</f>
        <v>0</v>
      </c>
      <c r="E177" s="346">
        <f>งานดิน!G177</f>
        <v>0</v>
      </c>
      <c r="F177" s="346">
        <f t="shared" si="25"/>
        <v>0</v>
      </c>
      <c r="G177" s="346">
        <f t="shared" si="26"/>
        <v>0</v>
      </c>
      <c r="H177" s="346">
        <f t="shared" si="27"/>
        <v>0</v>
      </c>
      <c r="I177" s="347">
        <f t="shared" si="28"/>
        <v>0</v>
      </c>
      <c r="J177" s="347">
        <f t="shared" si="29"/>
        <v>0</v>
      </c>
      <c r="K177" s="347">
        <f t="shared" si="30"/>
        <v>0</v>
      </c>
    </row>
    <row r="178" spans="1:11">
      <c r="A178" s="296">
        <f t="shared" si="32"/>
        <v>172</v>
      </c>
      <c r="B178" s="621">
        <f>งานดิน!B178</f>
        <v>4275</v>
      </c>
      <c r="C178" s="346">
        <f>งานดิน!E178</f>
        <v>0</v>
      </c>
      <c r="D178" s="346">
        <f>งานดิน!F178</f>
        <v>0</v>
      </c>
      <c r="E178" s="346">
        <f>งานดิน!G178</f>
        <v>0</v>
      </c>
      <c r="F178" s="346">
        <f t="shared" si="25"/>
        <v>0</v>
      </c>
      <c r="G178" s="346">
        <f t="shared" si="26"/>
        <v>0</v>
      </c>
      <c r="H178" s="346">
        <f t="shared" si="27"/>
        <v>0</v>
      </c>
      <c r="I178" s="347">
        <f t="shared" si="28"/>
        <v>0</v>
      </c>
      <c r="J178" s="347">
        <f t="shared" si="29"/>
        <v>0</v>
      </c>
      <c r="K178" s="347">
        <f t="shared" si="30"/>
        <v>0</v>
      </c>
    </row>
    <row r="179" spans="1:11">
      <c r="A179" s="296">
        <f t="shared" si="32"/>
        <v>173</v>
      </c>
      <c r="B179" s="621">
        <f>งานดิน!B179</f>
        <v>4300</v>
      </c>
      <c r="C179" s="346">
        <f>งานดิน!E179</f>
        <v>0</v>
      </c>
      <c r="D179" s="346">
        <f>งานดิน!F179</f>
        <v>0</v>
      </c>
      <c r="E179" s="346">
        <f>งานดิน!G179</f>
        <v>0</v>
      </c>
      <c r="F179" s="346">
        <f t="shared" si="25"/>
        <v>0</v>
      </c>
      <c r="G179" s="346">
        <f t="shared" si="26"/>
        <v>0</v>
      </c>
      <c r="H179" s="346">
        <f t="shared" si="27"/>
        <v>0</v>
      </c>
      <c r="I179" s="347">
        <f t="shared" si="28"/>
        <v>0</v>
      </c>
      <c r="J179" s="347">
        <f t="shared" si="29"/>
        <v>0</v>
      </c>
      <c r="K179" s="347">
        <f t="shared" si="30"/>
        <v>0</v>
      </c>
    </row>
    <row r="180" spans="1:11">
      <c r="A180" s="296">
        <f t="shared" si="32"/>
        <v>174</v>
      </c>
      <c r="B180" s="621">
        <f>งานดิน!B180</f>
        <v>4325</v>
      </c>
      <c r="C180" s="346">
        <f>งานดิน!E180</f>
        <v>0</v>
      </c>
      <c r="D180" s="346">
        <f>งานดิน!F180</f>
        <v>0</v>
      </c>
      <c r="E180" s="346">
        <f>งานดิน!G180</f>
        <v>0</v>
      </c>
      <c r="F180" s="346">
        <f t="shared" si="25"/>
        <v>0</v>
      </c>
      <c r="G180" s="346">
        <f t="shared" si="26"/>
        <v>0</v>
      </c>
      <c r="H180" s="346">
        <f t="shared" si="27"/>
        <v>0</v>
      </c>
      <c r="I180" s="347">
        <f t="shared" si="28"/>
        <v>0</v>
      </c>
      <c r="J180" s="347">
        <f t="shared" si="29"/>
        <v>0</v>
      </c>
      <c r="K180" s="347">
        <f t="shared" si="30"/>
        <v>0</v>
      </c>
    </row>
    <row r="181" spans="1:11">
      <c r="A181" s="296">
        <f t="shared" si="32"/>
        <v>175</v>
      </c>
      <c r="B181" s="621">
        <f>งานดิน!B181</f>
        <v>4350</v>
      </c>
      <c r="C181" s="346">
        <f>งานดิน!E181</f>
        <v>0</v>
      </c>
      <c r="D181" s="346">
        <f>งานดิน!F181</f>
        <v>0</v>
      </c>
      <c r="E181" s="346">
        <f>งานดิน!G181</f>
        <v>0</v>
      </c>
      <c r="F181" s="346">
        <f t="shared" si="25"/>
        <v>0</v>
      </c>
      <c r="G181" s="346">
        <f t="shared" si="26"/>
        <v>0</v>
      </c>
      <c r="H181" s="346">
        <f t="shared" si="27"/>
        <v>0</v>
      </c>
      <c r="I181" s="347">
        <f t="shared" si="28"/>
        <v>0</v>
      </c>
      <c r="J181" s="347">
        <f t="shared" si="29"/>
        <v>0</v>
      </c>
      <c r="K181" s="347">
        <f t="shared" si="30"/>
        <v>0</v>
      </c>
    </row>
    <row r="182" spans="1:11">
      <c r="A182" s="296">
        <f t="shared" si="32"/>
        <v>176</v>
      </c>
      <c r="B182" s="621">
        <f>งานดิน!B182</f>
        <v>4375</v>
      </c>
      <c r="C182" s="346">
        <f>งานดิน!E182</f>
        <v>0</v>
      </c>
      <c r="D182" s="346">
        <f>งานดิน!F182</f>
        <v>0</v>
      </c>
      <c r="E182" s="346">
        <f>งานดิน!G182</f>
        <v>0</v>
      </c>
      <c r="F182" s="346">
        <f t="shared" si="25"/>
        <v>0</v>
      </c>
      <c r="G182" s="346">
        <f t="shared" si="26"/>
        <v>0</v>
      </c>
      <c r="H182" s="346">
        <f t="shared" si="27"/>
        <v>0</v>
      </c>
      <c r="I182" s="347">
        <f t="shared" si="28"/>
        <v>0</v>
      </c>
      <c r="J182" s="347">
        <f t="shared" si="29"/>
        <v>0</v>
      </c>
      <c r="K182" s="347">
        <f t="shared" si="30"/>
        <v>0</v>
      </c>
    </row>
    <row r="183" spans="1:11">
      <c r="A183" s="296">
        <f t="shared" si="32"/>
        <v>177</v>
      </c>
      <c r="B183" s="621">
        <f>งานดิน!B183</f>
        <v>4400</v>
      </c>
      <c r="C183" s="346">
        <f>งานดิน!E183</f>
        <v>0</v>
      </c>
      <c r="D183" s="346">
        <f>งานดิน!F183</f>
        <v>0</v>
      </c>
      <c r="E183" s="346">
        <f>งานดิน!G183</f>
        <v>0</v>
      </c>
      <c r="F183" s="346">
        <f t="shared" si="25"/>
        <v>0</v>
      </c>
      <c r="G183" s="346">
        <f t="shared" si="26"/>
        <v>0</v>
      </c>
      <c r="H183" s="346">
        <f t="shared" si="27"/>
        <v>0</v>
      </c>
      <c r="I183" s="347">
        <f t="shared" si="28"/>
        <v>0</v>
      </c>
      <c r="J183" s="347">
        <f t="shared" si="29"/>
        <v>0</v>
      </c>
      <c r="K183" s="347">
        <f t="shared" si="30"/>
        <v>0</v>
      </c>
    </row>
    <row r="184" spans="1:11">
      <c r="A184" s="296">
        <f t="shared" si="32"/>
        <v>178</v>
      </c>
      <c r="B184" s="621">
        <f>งานดิน!B184</f>
        <v>4425</v>
      </c>
      <c r="C184" s="346">
        <f>งานดิน!E184</f>
        <v>0</v>
      </c>
      <c r="D184" s="346">
        <f>งานดิน!F184</f>
        <v>0</v>
      </c>
      <c r="E184" s="346">
        <f>งานดิน!G184</f>
        <v>0</v>
      </c>
      <c r="F184" s="346">
        <f t="shared" si="25"/>
        <v>0</v>
      </c>
      <c r="G184" s="346">
        <f t="shared" si="26"/>
        <v>0</v>
      </c>
      <c r="H184" s="346">
        <f t="shared" si="27"/>
        <v>0</v>
      </c>
      <c r="I184" s="347">
        <f t="shared" si="28"/>
        <v>0</v>
      </c>
      <c r="J184" s="347">
        <f t="shared" si="29"/>
        <v>0</v>
      </c>
      <c r="K184" s="347">
        <f t="shared" si="30"/>
        <v>0</v>
      </c>
    </row>
    <row r="185" spans="1:11">
      <c r="A185" s="296">
        <f t="shared" si="32"/>
        <v>179</v>
      </c>
      <c r="B185" s="621">
        <f>งานดิน!B185</f>
        <v>4450</v>
      </c>
      <c r="C185" s="346">
        <f>งานดิน!E185</f>
        <v>0</v>
      </c>
      <c r="D185" s="346">
        <f>งานดิน!F185</f>
        <v>0</v>
      </c>
      <c r="E185" s="346">
        <f>งานดิน!G185</f>
        <v>0</v>
      </c>
      <c r="F185" s="346">
        <f t="shared" si="25"/>
        <v>0</v>
      </c>
      <c r="G185" s="346">
        <f t="shared" si="26"/>
        <v>0</v>
      </c>
      <c r="H185" s="346">
        <f t="shared" si="27"/>
        <v>0</v>
      </c>
      <c r="I185" s="347">
        <f t="shared" si="28"/>
        <v>0</v>
      </c>
      <c r="J185" s="347">
        <f t="shared" si="29"/>
        <v>0</v>
      </c>
      <c r="K185" s="347">
        <f t="shared" si="30"/>
        <v>0</v>
      </c>
    </row>
    <row r="186" spans="1:11">
      <c r="A186" s="296">
        <f t="shared" si="32"/>
        <v>180</v>
      </c>
      <c r="B186" s="621">
        <f>งานดิน!B186</f>
        <v>4475</v>
      </c>
      <c r="C186" s="346">
        <f>งานดิน!E186</f>
        <v>0</v>
      </c>
      <c r="D186" s="346">
        <f>งานดิน!F186</f>
        <v>0</v>
      </c>
      <c r="E186" s="346">
        <f>งานดิน!G186</f>
        <v>0</v>
      </c>
      <c r="F186" s="346">
        <f t="shared" si="25"/>
        <v>0</v>
      </c>
      <c r="G186" s="346">
        <f t="shared" si="26"/>
        <v>0</v>
      </c>
      <c r="H186" s="346">
        <f t="shared" si="27"/>
        <v>0</v>
      </c>
      <c r="I186" s="347">
        <f t="shared" si="28"/>
        <v>0</v>
      </c>
      <c r="J186" s="347">
        <f t="shared" si="29"/>
        <v>0</v>
      </c>
      <c r="K186" s="347">
        <f t="shared" si="30"/>
        <v>0</v>
      </c>
    </row>
    <row r="187" spans="1:11">
      <c r="A187" s="296">
        <f t="shared" si="32"/>
        <v>181</v>
      </c>
      <c r="B187" s="621">
        <f>งานดิน!B187</f>
        <v>4500</v>
      </c>
      <c r="C187" s="346">
        <f>งานดิน!E187</f>
        <v>0</v>
      </c>
      <c r="D187" s="346">
        <f>งานดิน!F187</f>
        <v>0</v>
      </c>
      <c r="E187" s="346">
        <f>งานดิน!G187</f>
        <v>0</v>
      </c>
      <c r="F187" s="346">
        <f t="shared" si="25"/>
        <v>0</v>
      </c>
      <c r="G187" s="346">
        <f t="shared" si="26"/>
        <v>0</v>
      </c>
      <c r="H187" s="346">
        <f t="shared" si="27"/>
        <v>0</v>
      </c>
      <c r="I187" s="347">
        <f t="shared" si="28"/>
        <v>0</v>
      </c>
      <c r="J187" s="347">
        <f t="shared" si="29"/>
        <v>0</v>
      </c>
      <c r="K187" s="347">
        <f t="shared" si="30"/>
        <v>0</v>
      </c>
    </row>
    <row r="188" spans="1:11">
      <c r="A188" s="296">
        <f t="shared" si="32"/>
        <v>182</v>
      </c>
      <c r="B188" s="621">
        <f>งานดิน!B188</f>
        <v>4525</v>
      </c>
      <c r="C188" s="346">
        <f>งานดิน!E188</f>
        <v>0</v>
      </c>
      <c r="D188" s="346">
        <f>งานดิน!F188</f>
        <v>0</v>
      </c>
      <c r="E188" s="346">
        <f>งานดิน!G188</f>
        <v>0</v>
      </c>
      <c r="F188" s="346">
        <f t="shared" si="25"/>
        <v>0</v>
      </c>
      <c r="G188" s="346">
        <f t="shared" si="26"/>
        <v>0</v>
      </c>
      <c r="H188" s="346">
        <f t="shared" si="27"/>
        <v>0</v>
      </c>
      <c r="I188" s="347">
        <f t="shared" si="28"/>
        <v>0</v>
      </c>
      <c r="J188" s="347">
        <f t="shared" si="29"/>
        <v>0</v>
      </c>
      <c r="K188" s="347">
        <f t="shared" si="30"/>
        <v>0</v>
      </c>
    </row>
    <row r="189" spans="1:11">
      <c r="A189" s="296">
        <f t="shared" si="32"/>
        <v>183</v>
      </c>
      <c r="B189" s="621">
        <f>งานดิน!B189</f>
        <v>4550</v>
      </c>
      <c r="C189" s="346">
        <f>งานดิน!E189</f>
        <v>0</v>
      </c>
      <c r="D189" s="346">
        <f>งานดิน!F189</f>
        <v>0</v>
      </c>
      <c r="E189" s="346">
        <f>งานดิน!G189</f>
        <v>0</v>
      </c>
      <c r="F189" s="346">
        <f t="shared" si="25"/>
        <v>0</v>
      </c>
      <c r="G189" s="346">
        <f t="shared" si="26"/>
        <v>0</v>
      </c>
      <c r="H189" s="346">
        <f t="shared" si="27"/>
        <v>0</v>
      </c>
      <c r="I189" s="347">
        <f t="shared" si="28"/>
        <v>0</v>
      </c>
      <c r="J189" s="347">
        <f t="shared" si="29"/>
        <v>0</v>
      </c>
      <c r="K189" s="347">
        <f t="shared" si="30"/>
        <v>0</v>
      </c>
    </row>
    <row r="190" spans="1:11">
      <c r="A190" s="296">
        <f t="shared" si="32"/>
        <v>184</v>
      </c>
      <c r="B190" s="621">
        <f>งานดิน!B190</f>
        <v>4575</v>
      </c>
      <c r="C190" s="346">
        <f>งานดิน!E190</f>
        <v>0</v>
      </c>
      <c r="D190" s="346">
        <f>งานดิน!F190</f>
        <v>0</v>
      </c>
      <c r="E190" s="346">
        <f>งานดิน!G190</f>
        <v>0</v>
      </c>
      <c r="F190" s="346">
        <f t="shared" si="25"/>
        <v>0</v>
      </c>
      <c r="G190" s="346">
        <f t="shared" si="26"/>
        <v>0</v>
      </c>
      <c r="H190" s="346">
        <f t="shared" si="27"/>
        <v>0</v>
      </c>
      <c r="I190" s="347">
        <f t="shared" si="28"/>
        <v>0</v>
      </c>
      <c r="J190" s="347">
        <f t="shared" si="29"/>
        <v>0</v>
      </c>
      <c r="K190" s="347">
        <f t="shared" si="30"/>
        <v>0</v>
      </c>
    </row>
    <row r="191" spans="1:11">
      <c r="A191" s="296">
        <f t="shared" si="32"/>
        <v>185</v>
      </c>
      <c r="B191" s="621">
        <f>งานดิน!B191</f>
        <v>4600</v>
      </c>
      <c r="C191" s="346">
        <f>งานดิน!E191</f>
        <v>0</v>
      </c>
      <c r="D191" s="346">
        <f>งานดิน!F191</f>
        <v>0</v>
      </c>
      <c r="E191" s="346">
        <f>งานดิน!G191</f>
        <v>0</v>
      </c>
      <c r="F191" s="346">
        <f t="shared" si="25"/>
        <v>0</v>
      </c>
      <c r="G191" s="346">
        <f t="shared" si="26"/>
        <v>0</v>
      </c>
      <c r="H191" s="346">
        <f t="shared" si="27"/>
        <v>0</v>
      </c>
      <c r="I191" s="347">
        <f t="shared" si="28"/>
        <v>0</v>
      </c>
      <c r="J191" s="347">
        <f t="shared" si="29"/>
        <v>0</v>
      </c>
      <c r="K191" s="347">
        <f t="shared" si="30"/>
        <v>0</v>
      </c>
    </row>
    <row r="192" spans="1:11">
      <c r="A192" s="296">
        <f t="shared" si="32"/>
        <v>186</v>
      </c>
      <c r="B192" s="621">
        <f>งานดิน!B192</f>
        <v>4625</v>
      </c>
      <c r="C192" s="346">
        <f>งานดิน!E192</f>
        <v>0</v>
      </c>
      <c r="D192" s="346">
        <f>งานดิน!F192</f>
        <v>0</v>
      </c>
      <c r="E192" s="346">
        <f>งานดิน!G192</f>
        <v>0</v>
      </c>
      <c r="F192" s="346">
        <f t="shared" si="25"/>
        <v>0</v>
      </c>
      <c r="G192" s="346">
        <f t="shared" si="26"/>
        <v>0</v>
      </c>
      <c r="H192" s="346">
        <f t="shared" si="27"/>
        <v>0</v>
      </c>
      <c r="I192" s="347">
        <f t="shared" si="28"/>
        <v>0</v>
      </c>
      <c r="J192" s="347">
        <f t="shared" si="29"/>
        <v>0</v>
      </c>
      <c r="K192" s="347">
        <f t="shared" si="30"/>
        <v>0</v>
      </c>
    </row>
    <row r="193" spans="1:11">
      <c r="A193" s="296">
        <f t="shared" si="32"/>
        <v>187</v>
      </c>
      <c r="B193" s="621">
        <f>งานดิน!B193</f>
        <v>4650</v>
      </c>
      <c r="C193" s="346">
        <f>งานดิน!E193</f>
        <v>0</v>
      </c>
      <c r="D193" s="346">
        <f>งานดิน!F193</f>
        <v>0</v>
      </c>
      <c r="E193" s="346">
        <f>งานดิน!G193</f>
        <v>0</v>
      </c>
      <c r="F193" s="346">
        <f t="shared" si="25"/>
        <v>0</v>
      </c>
      <c r="G193" s="346">
        <f t="shared" si="26"/>
        <v>0</v>
      </c>
      <c r="H193" s="346">
        <f t="shared" si="27"/>
        <v>0</v>
      </c>
      <c r="I193" s="347">
        <f t="shared" si="28"/>
        <v>0</v>
      </c>
      <c r="J193" s="347">
        <f t="shared" si="29"/>
        <v>0</v>
      </c>
      <c r="K193" s="347">
        <f t="shared" si="30"/>
        <v>0</v>
      </c>
    </row>
    <row r="194" spans="1:11">
      <c r="A194" s="296">
        <f t="shared" si="32"/>
        <v>188</v>
      </c>
      <c r="B194" s="621">
        <f>งานดิน!B194</f>
        <v>4675</v>
      </c>
      <c r="C194" s="346">
        <f>งานดิน!E194</f>
        <v>0</v>
      </c>
      <c r="D194" s="346">
        <f>งานดิน!F194</f>
        <v>0</v>
      </c>
      <c r="E194" s="346">
        <f>งานดิน!G194</f>
        <v>0</v>
      </c>
      <c r="F194" s="346">
        <f t="shared" si="25"/>
        <v>0</v>
      </c>
      <c r="G194" s="346">
        <f t="shared" si="26"/>
        <v>0</v>
      </c>
      <c r="H194" s="346">
        <f t="shared" si="27"/>
        <v>0</v>
      </c>
      <c r="I194" s="347">
        <f t="shared" si="28"/>
        <v>0</v>
      </c>
      <c r="J194" s="347">
        <f t="shared" si="29"/>
        <v>0</v>
      </c>
      <c r="K194" s="347">
        <f t="shared" si="30"/>
        <v>0</v>
      </c>
    </row>
    <row r="195" spans="1:11">
      <c r="A195" s="296">
        <f t="shared" si="32"/>
        <v>189</v>
      </c>
      <c r="B195" s="621">
        <f>งานดิน!B195</f>
        <v>4700</v>
      </c>
      <c r="C195" s="346">
        <f>งานดิน!E195</f>
        <v>0</v>
      </c>
      <c r="D195" s="346">
        <f>งานดิน!F195</f>
        <v>0</v>
      </c>
      <c r="E195" s="346">
        <f>งานดิน!G195</f>
        <v>0</v>
      </c>
      <c r="F195" s="346">
        <f t="shared" si="25"/>
        <v>0</v>
      </c>
      <c r="G195" s="346">
        <f t="shared" si="26"/>
        <v>0</v>
      </c>
      <c r="H195" s="346">
        <f t="shared" si="27"/>
        <v>0</v>
      </c>
      <c r="I195" s="347">
        <f t="shared" si="28"/>
        <v>0</v>
      </c>
      <c r="J195" s="347">
        <f t="shared" si="29"/>
        <v>0</v>
      </c>
      <c r="K195" s="347">
        <f t="shared" si="30"/>
        <v>0</v>
      </c>
    </row>
    <row r="196" spans="1:11">
      <c r="A196" s="296">
        <f t="shared" si="32"/>
        <v>190</v>
      </c>
      <c r="B196" s="621">
        <f>งานดิน!B196</f>
        <v>4725</v>
      </c>
      <c r="C196" s="346">
        <f>งานดิน!E196</f>
        <v>0</v>
      </c>
      <c r="D196" s="346">
        <f>งานดิน!F196</f>
        <v>0</v>
      </c>
      <c r="E196" s="346">
        <f>งานดิน!G196</f>
        <v>0</v>
      </c>
      <c r="F196" s="346">
        <f t="shared" si="25"/>
        <v>0</v>
      </c>
      <c r="G196" s="346">
        <f t="shared" si="26"/>
        <v>0</v>
      </c>
      <c r="H196" s="346">
        <f t="shared" si="27"/>
        <v>0</v>
      </c>
      <c r="I196" s="347">
        <f t="shared" si="28"/>
        <v>0</v>
      </c>
      <c r="J196" s="347">
        <f t="shared" si="29"/>
        <v>0</v>
      </c>
      <c r="K196" s="347">
        <f t="shared" si="30"/>
        <v>0</v>
      </c>
    </row>
    <row r="197" spans="1:11">
      <c r="A197" s="296">
        <f t="shared" ref="A197:A228" si="33">A196+1</f>
        <v>191</v>
      </c>
      <c r="B197" s="621">
        <f>งานดิน!B197</f>
        <v>4750</v>
      </c>
      <c r="C197" s="346">
        <f>งานดิน!E197</f>
        <v>0</v>
      </c>
      <c r="D197" s="346">
        <f>งานดิน!F197</f>
        <v>0</v>
      </c>
      <c r="E197" s="346">
        <f>งานดิน!G197</f>
        <v>0</v>
      </c>
      <c r="F197" s="346">
        <f t="shared" si="25"/>
        <v>0</v>
      </c>
      <c r="G197" s="346">
        <f t="shared" si="26"/>
        <v>0</v>
      </c>
      <c r="H197" s="346">
        <f t="shared" si="27"/>
        <v>0</v>
      </c>
      <c r="I197" s="347">
        <f t="shared" si="28"/>
        <v>0</v>
      </c>
      <c r="J197" s="347">
        <f t="shared" si="29"/>
        <v>0</v>
      </c>
      <c r="K197" s="347">
        <f t="shared" si="30"/>
        <v>0</v>
      </c>
    </row>
    <row r="198" spans="1:11">
      <c r="A198" s="296">
        <f t="shared" si="33"/>
        <v>192</v>
      </c>
      <c r="B198" s="621">
        <f>งานดิน!B198</f>
        <v>4775</v>
      </c>
      <c r="C198" s="346">
        <f>งานดิน!E198</f>
        <v>0</v>
      </c>
      <c r="D198" s="346">
        <f>งานดิน!F198</f>
        <v>0</v>
      </c>
      <c r="E198" s="346">
        <f>งานดิน!G198</f>
        <v>0</v>
      </c>
      <c r="F198" s="346">
        <f t="shared" si="25"/>
        <v>0</v>
      </c>
      <c r="G198" s="346">
        <f t="shared" si="26"/>
        <v>0</v>
      </c>
      <c r="H198" s="346">
        <f t="shared" si="27"/>
        <v>0</v>
      </c>
      <c r="I198" s="347">
        <f t="shared" si="28"/>
        <v>0</v>
      </c>
      <c r="J198" s="347">
        <f t="shared" si="29"/>
        <v>0</v>
      </c>
      <c r="K198" s="347">
        <f t="shared" si="30"/>
        <v>0</v>
      </c>
    </row>
    <row r="199" spans="1:11">
      <c r="A199" s="296">
        <f t="shared" si="33"/>
        <v>193</v>
      </c>
      <c r="B199" s="621">
        <f>งานดิน!B199</f>
        <v>4800</v>
      </c>
      <c r="C199" s="346">
        <f>งานดิน!E199</f>
        <v>0</v>
      </c>
      <c r="D199" s="346">
        <f>งานดิน!F199</f>
        <v>0</v>
      </c>
      <c r="E199" s="346">
        <f>งานดิน!G199</f>
        <v>0</v>
      </c>
      <c r="F199" s="346">
        <f t="shared" si="25"/>
        <v>0</v>
      </c>
      <c r="G199" s="346">
        <f t="shared" si="26"/>
        <v>0</v>
      </c>
      <c r="H199" s="346">
        <f t="shared" si="27"/>
        <v>0</v>
      </c>
      <c r="I199" s="347">
        <f t="shared" si="28"/>
        <v>0</v>
      </c>
      <c r="J199" s="347">
        <f t="shared" si="29"/>
        <v>0</v>
      </c>
      <c r="K199" s="347">
        <f t="shared" si="30"/>
        <v>0</v>
      </c>
    </row>
    <row r="200" spans="1:11">
      <c r="A200" s="296">
        <f t="shared" si="33"/>
        <v>194</v>
      </c>
      <c r="B200" s="621">
        <f>งานดิน!B200</f>
        <v>4825</v>
      </c>
      <c r="C200" s="346">
        <f>งานดิน!E200</f>
        <v>0</v>
      </c>
      <c r="D200" s="346">
        <f>งานดิน!F200</f>
        <v>0</v>
      </c>
      <c r="E200" s="346">
        <f>งานดิน!G200</f>
        <v>0</v>
      </c>
      <c r="F200" s="346">
        <f t="shared" si="25"/>
        <v>0</v>
      </c>
      <c r="G200" s="346">
        <f t="shared" si="26"/>
        <v>0</v>
      </c>
      <c r="H200" s="346">
        <f t="shared" si="27"/>
        <v>0</v>
      </c>
      <c r="I200" s="347">
        <f t="shared" si="28"/>
        <v>0</v>
      </c>
      <c r="J200" s="347">
        <f t="shared" si="29"/>
        <v>0</v>
      </c>
      <c r="K200" s="347">
        <f t="shared" si="30"/>
        <v>0</v>
      </c>
    </row>
    <row r="201" spans="1:11">
      <c r="A201" s="296">
        <f t="shared" si="33"/>
        <v>195</v>
      </c>
      <c r="B201" s="621">
        <f>งานดิน!B201</f>
        <v>4850</v>
      </c>
      <c r="C201" s="346">
        <f>งานดิน!E201</f>
        <v>0</v>
      </c>
      <c r="D201" s="346">
        <f>งานดิน!F201</f>
        <v>0</v>
      </c>
      <c r="E201" s="346">
        <f>งานดิน!G201</f>
        <v>0</v>
      </c>
      <c r="F201" s="346">
        <f t="shared" si="25"/>
        <v>0</v>
      </c>
      <c r="G201" s="346">
        <f t="shared" si="26"/>
        <v>0</v>
      </c>
      <c r="H201" s="346">
        <f t="shared" si="27"/>
        <v>0</v>
      </c>
      <c r="I201" s="347">
        <f t="shared" si="28"/>
        <v>0</v>
      </c>
      <c r="J201" s="347">
        <f t="shared" si="29"/>
        <v>0</v>
      </c>
      <c r="K201" s="347">
        <f t="shared" si="30"/>
        <v>0</v>
      </c>
    </row>
    <row r="202" spans="1:11">
      <c r="A202" s="296">
        <f t="shared" si="33"/>
        <v>196</v>
      </c>
      <c r="B202" s="621">
        <f>งานดิน!B202</f>
        <v>4875</v>
      </c>
      <c r="C202" s="346">
        <f>งานดิน!E202</f>
        <v>0</v>
      </c>
      <c r="D202" s="346">
        <f>งานดิน!F202</f>
        <v>0</v>
      </c>
      <c r="E202" s="346">
        <f>งานดิน!G202</f>
        <v>0</v>
      </c>
      <c r="F202" s="346">
        <f t="shared" si="25"/>
        <v>0</v>
      </c>
      <c r="G202" s="346">
        <f t="shared" si="26"/>
        <v>0</v>
      </c>
      <c r="H202" s="346">
        <f t="shared" si="27"/>
        <v>0</v>
      </c>
      <c r="I202" s="347">
        <f t="shared" si="28"/>
        <v>0</v>
      </c>
      <c r="J202" s="347">
        <f t="shared" si="29"/>
        <v>0</v>
      </c>
      <c r="K202" s="347">
        <f t="shared" si="30"/>
        <v>0</v>
      </c>
    </row>
    <row r="203" spans="1:11">
      <c r="A203" s="296">
        <f t="shared" si="33"/>
        <v>197</v>
      </c>
      <c r="B203" s="621">
        <f>งานดิน!B203</f>
        <v>4900</v>
      </c>
      <c r="C203" s="346">
        <f>งานดิน!E203</f>
        <v>0</v>
      </c>
      <c r="D203" s="346">
        <f>งานดิน!F203</f>
        <v>0</v>
      </c>
      <c r="E203" s="346">
        <f>งานดิน!G203</f>
        <v>0</v>
      </c>
      <c r="F203" s="346">
        <f t="shared" si="25"/>
        <v>0</v>
      </c>
      <c r="G203" s="346">
        <f t="shared" si="26"/>
        <v>0</v>
      </c>
      <c r="H203" s="346">
        <f t="shared" si="27"/>
        <v>0</v>
      </c>
      <c r="I203" s="347">
        <f t="shared" si="28"/>
        <v>0</v>
      </c>
      <c r="J203" s="347">
        <f t="shared" si="29"/>
        <v>0</v>
      </c>
      <c r="K203" s="347">
        <f t="shared" si="30"/>
        <v>0</v>
      </c>
    </row>
    <row r="204" spans="1:11">
      <c r="A204" s="296">
        <f t="shared" si="33"/>
        <v>198</v>
      </c>
      <c r="B204" s="621">
        <f>งานดิน!B204</f>
        <v>4925</v>
      </c>
      <c r="C204" s="346">
        <f>งานดิน!E204</f>
        <v>0</v>
      </c>
      <c r="D204" s="346">
        <f>งานดิน!F204</f>
        <v>0</v>
      </c>
      <c r="E204" s="346">
        <f>งานดิน!G204</f>
        <v>0</v>
      </c>
      <c r="F204" s="346">
        <f t="shared" si="25"/>
        <v>0</v>
      </c>
      <c r="G204" s="346">
        <f t="shared" si="26"/>
        <v>0</v>
      </c>
      <c r="H204" s="346">
        <f t="shared" si="27"/>
        <v>0</v>
      </c>
      <c r="I204" s="347">
        <f t="shared" si="28"/>
        <v>0</v>
      </c>
      <c r="J204" s="347">
        <f t="shared" si="29"/>
        <v>0</v>
      </c>
      <c r="K204" s="347">
        <f t="shared" si="30"/>
        <v>0</v>
      </c>
    </row>
    <row r="205" spans="1:11">
      <c r="A205" s="296">
        <f t="shared" si="33"/>
        <v>199</v>
      </c>
      <c r="B205" s="621">
        <f>งานดิน!B205</f>
        <v>4950</v>
      </c>
      <c r="C205" s="346">
        <f>งานดิน!E205</f>
        <v>0</v>
      </c>
      <c r="D205" s="346">
        <f>งานดิน!F205</f>
        <v>0</v>
      </c>
      <c r="E205" s="346">
        <f>งานดิน!G205</f>
        <v>0</v>
      </c>
      <c r="F205" s="346">
        <f t="shared" si="25"/>
        <v>0</v>
      </c>
      <c r="G205" s="346">
        <f t="shared" si="26"/>
        <v>0</v>
      </c>
      <c r="H205" s="346">
        <f t="shared" si="27"/>
        <v>0</v>
      </c>
      <c r="I205" s="347">
        <f t="shared" si="28"/>
        <v>0</v>
      </c>
      <c r="J205" s="347">
        <f t="shared" si="29"/>
        <v>0</v>
      </c>
      <c r="K205" s="347">
        <f t="shared" si="30"/>
        <v>0</v>
      </c>
    </row>
    <row r="206" spans="1:11">
      <c r="A206" s="296">
        <f t="shared" si="33"/>
        <v>200</v>
      </c>
      <c r="B206" s="621">
        <f>งานดิน!B206</f>
        <v>4975</v>
      </c>
      <c r="C206" s="346">
        <f>งานดิน!E206</f>
        <v>0</v>
      </c>
      <c r="D206" s="346">
        <f>งานดิน!F206</f>
        <v>0</v>
      </c>
      <c r="E206" s="346">
        <f>งานดิน!G206</f>
        <v>0</v>
      </c>
      <c r="F206" s="346">
        <f t="shared" si="25"/>
        <v>0</v>
      </c>
      <c r="G206" s="346">
        <f t="shared" si="26"/>
        <v>0</v>
      </c>
      <c r="H206" s="346">
        <f t="shared" si="27"/>
        <v>0</v>
      </c>
      <c r="I206" s="347">
        <f t="shared" si="28"/>
        <v>0</v>
      </c>
      <c r="J206" s="347">
        <f t="shared" si="29"/>
        <v>0</v>
      </c>
      <c r="K206" s="347">
        <f t="shared" si="30"/>
        <v>0</v>
      </c>
    </row>
    <row r="207" spans="1:11">
      <c r="A207" s="296">
        <f t="shared" si="33"/>
        <v>201</v>
      </c>
      <c r="B207" s="621">
        <f>งานดิน!B207</f>
        <v>5000</v>
      </c>
      <c r="C207" s="346">
        <f>งานดิน!E207</f>
        <v>0</v>
      </c>
      <c r="D207" s="346">
        <f>งานดิน!F207</f>
        <v>0</v>
      </c>
      <c r="E207" s="346">
        <f>งานดิน!G207</f>
        <v>0</v>
      </c>
      <c r="F207" s="346">
        <f t="shared" si="25"/>
        <v>0</v>
      </c>
      <c r="G207" s="346">
        <f t="shared" si="26"/>
        <v>0</v>
      </c>
      <c r="H207" s="346">
        <f t="shared" si="27"/>
        <v>0</v>
      </c>
      <c r="I207" s="347">
        <f t="shared" si="28"/>
        <v>0</v>
      </c>
      <c r="J207" s="347">
        <f t="shared" si="29"/>
        <v>0</v>
      </c>
      <c r="K207" s="347">
        <f t="shared" si="30"/>
        <v>0</v>
      </c>
    </row>
    <row r="208" spans="1:11">
      <c r="A208" s="296">
        <f t="shared" si="33"/>
        <v>202</v>
      </c>
      <c r="B208" s="621">
        <f>งานดิน!B208</f>
        <v>5025</v>
      </c>
      <c r="C208" s="346">
        <f>งานดิน!E208</f>
        <v>0</v>
      </c>
      <c r="D208" s="346">
        <f>งานดิน!F208</f>
        <v>0</v>
      </c>
      <c r="E208" s="346">
        <f>งานดิน!G208</f>
        <v>0</v>
      </c>
      <c r="F208" s="346">
        <f t="shared" si="25"/>
        <v>0</v>
      </c>
      <c r="G208" s="346">
        <f t="shared" si="26"/>
        <v>0</v>
      </c>
      <c r="H208" s="346">
        <f t="shared" si="27"/>
        <v>0</v>
      </c>
      <c r="I208" s="347">
        <f t="shared" si="28"/>
        <v>0</v>
      </c>
      <c r="J208" s="347">
        <f t="shared" si="29"/>
        <v>0</v>
      </c>
      <c r="K208" s="347">
        <f t="shared" si="30"/>
        <v>0</v>
      </c>
    </row>
    <row r="209" spans="1:11">
      <c r="A209" s="296">
        <f t="shared" si="33"/>
        <v>203</v>
      </c>
      <c r="B209" s="621">
        <f>งานดิน!B209</f>
        <v>5050</v>
      </c>
      <c r="C209" s="346">
        <f>งานดิน!E209</f>
        <v>0</v>
      </c>
      <c r="D209" s="346">
        <f>งานดิน!F209</f>
        <v>0</v>
      </c>
      <c r="E209" s="346">
        <f>งานดิน!G209</f>
        <v>0</v>
      </c>
      <c r="F209" s="346">
        <f t="shared" si="25"/>
        <v>0</v>
      </c>
      <c r="G209" s="346">
        <f t="shared" si="26"/>
        <v>0</v>
      </c>
      <c r="H209" s="346">
        <f t="shared" si="27"/>
        <v>0</v>
      </c>
      <c r="I209" s="347">
        <f t="shared" si="28"/>
        <v>0</v>
      </c>
      <c r="J209" s="347">
        <f t="shared" si="29"/>
        <v>0</v>
      </c>
      <c r="K209" s="347">
        <f t="shared" si="30"/>
        <v>0</v>
      </c>
    </row>
    <row r="210" spans="1:11">
      <c r="A210" s="296">
        <f t="shared" si="33"/>
        <v>204</v>
      </c>
      <c r="B210" s="621">
        <f>งานดิน!B210</f>
        <v>5075</v>
      </c>
      <c r="C210" s="346">
        <f>งานดิน!E210</f>
        <v>0</v>
      </c>
      <c r="D210" s="346">
        <f>งานดิน!F210</f>
        <v>0</v>
      </c>
      <c r="E210" s="346">
        <f>งานดิน!G210</f>
        <v>0</v>
      </c>
      <c r="F210" s="346">
        <f t="shared" si="25"/>
        <v>0</v>
      </c>
      <c r="G210" s="346">
        <f t="shared" si="26"/>
        <v>0</v>
      </c>
      <c r="H210" s="346">
        <f t="shared" si="27"/>
        <v>0</v>
      </c>
      <c r="I210" s="347">
        <f t="shared" si="28"/>
        <v>0</v>
      </c>
      <c r="J210" s="347">
        <f t="shared" si="29"/>
        <v>0</v>
      </c>
      <c r="K210" s="347">
        <f t="shared" si="30"/>
        <v>0</v>
      </c>
    </row>
    <row r="211" spans="1:11">
      <c r="A211" s="296">
        <f t="shared" si="33"/>
        <v>205</v>
      </c>
      <c r="B211" s="621">
        <f>งานดิน!B211</f>
        <v>5100</v>
      </c>
      <c r="C211" s="346">
        <f>งานดิน!E211</f>
        <v>0</v>
      </c>
      <c r="D211" s="346">
        <f>งานดิน!F211</f>
        <v>0</v>
      </c>
      <c r="E211" s="346">
        <f>งานดิน!G211</f>
        <v>0</v>
      </c>
      <c r="F211" s="346">
        <f t="shared" ref="F211:F254" si="34">(B211-B210)*(C210+C211)/2</f>
        <v>0</v>
      </c>
      <c r="G211" s="346">
        <f t="shared" ref="G211:G254" si="35">(B211-B210)*(D210+D211)/2</f>
        <v>0</v>
      </c>
      <c r="H211" s="346">
        <f t="shared" ref="H211:H254" si="36">(B211-B210)*(E210+E211)/2</f>
        <v>0</v>
      </c>
      <c r="I211" s="347">
        <f t="shared" ref="I211:I254" si="37">IF(F211&lt;0,0,F211+I210)</f>
        <v>0</v>
      </c>
      <c r="J211" s="347">
        <f t="shared" ref="J211:J254" si="38">IF(G211&lt;0,0,G211+J210)</f>
        <v>0</v>
      </c>
      <c r="K211" s="347">
        <f t="shared" ref="K211:K254" si="39">IF(H211&lt;0,0,H211+K210)</f>
        <v>0</v>
      </c>
    </row>
    <row r="212" spans="1:11">
      <c r="A212" s="296">
        <f t="shared" si="33"/>
        <v>206</v>
      </c>
      <c r="B212" s="621">
        <f>งานดิน!B212</f>
        <v>5125</v>
      </c>
      <c r="C212" s="346">
        <f>งานดิน!E212</f>
        <v>0</v>
      </c>
      <c r="D212" s="346">
        <f>งานดิน!F212</f>
        <v>0</v>
      </c>
      <c r="E212" s="346">
        <f>งานดิน!G212</f>
        <v>0</v>
      </c>
      <c r="F212" s="346">
        <f t="shared" si="34"/>
        <v>0</v>
      </c>
      <c r="G212" s="346">
        <f t="shared" si="35"/>
        <v>0</v>
      </c>
      <c r="H212" s="346">
        <f t="shared" si="36"/>
        <v>0</v>
      </c>
      <c r="I212" s="347">
        <f t="shared" si="37"/>
        <v>0</v>
      </c>
      <c r="J212" s="347">
        <f t="shared" si="38"/>
        <v>0</v>
      </c>
      <c r="K212" s="347">
        <f t="shared" si="39"/>
        <v>0</v>
      </c>
    </row>
    <row r="213" spans="1:11">
      <c r="A213" s="296">
        <f t="shared" si="33"/>
        <v>207</v>
      </c>
      <c r="B213" s="621">
        <f>งานดิน!B213</f>
        <v>5150</v>
      </c>
      <c r="C213" s="346">
        <f>งานดิน!E213</f>
        <v>0</v>
      </c>
      <c r="D213" s="346">
        <f>งานดิน!F213</f>
        <v>0</v>
      </c>
      <c r="E213" s="346">
        <f>งานดิน!G213</f>
        <v>0</v>
      </c>
      <c r="F213" s="346">
        <f t="shared" si="34"/>
        <v>0</v>
      </c>
      <c r="G213" s="346">
        <f t="shared" si="35"/>
        <v>0</v>
      </c>
      <c r="H213" s="346">
        <f t="shared" si="36"/>
        <v>0</v>
      </c>
      <c r="I213" s="347">
        <f t="shared" si="37"/>
        <v>0</v>
      </c>
      <c r="J213" s="347">
        <f t="shared" si="38"/>
        <v>0</v>
      </c>
      <c r="K213" s="347">
        <f t="shared" si="39"/>
        <v>0</v>
      </c>
    </row>
    <row r="214" spans="1:11">
      <c r="A214" s="296">
        <f t="shared" si="33"/>
        <v>208</v>
      </c>
      <c r="B214" s="621">
        <f>งานดิน!B214</f>
        <v>5175</v>
      </c>
      <c r="C214" s="346">
        <f>งานดิน!E214</f>
        <v>0</v>
      </c>
      <c r="D214" s="346">
        <f>งานดิน!F214</f>
        <v>0</v>
      </c>
      <c r="E214" s="346">
        <f>งานดิน!G214</f>
        <v>0</v>
      </c>
      <c r="F214" s="346">
        <f t="shared" si="34"/>
        <v>0</v>
      </c>
      <c r="G214" s="346">
        <f t="shared" si="35"/>
        <v>0</v>
      </c>
      <c r="H214" s="346">
        <f t="shared" si="36"/>
        <v>0</v>
      </c>
      <c r="I214" s="347">
        <f t="shared" si="37"/>
        <v>0</v>
      </c>
      <c r="J214" s="347">
        <f t="shared" si="38"/>
        <v>0</v>
      </c>
      <c r="K214" s="347">
        <f t="shared" si="39"/>
        <v>0</v>
      </c>
    </row>
    <row r="215" spans="1:11">
      <c r="A215" s="296">
        <f t="shared" si="33"/>
        <v>209</v>
      </c>
      <c r="B215" s="621">
        <f>งานดิน!B215</f>
        <v>5200</v>
      </c>
      <c r="C215" s="346">
        <f>งานดิน!E215</f>
        <v>0</v>
      </c>
      <c r="D215" s="346">
        <f>งานดิน!F215</f>
        <v>0</v>
      </c>
      <c r="E215" s="346">
        <f>งานดิน!G215</f>
        <v>0</v>
      </c>
      <c r="F215" s="346">
        <f t="shared" si="34"/>
        <v>0</v>
      </c>
      <c r="G215" s="346">
        <f t="shared" si="35"/>
        <v>0</v>
      </c>
      <c r="H215" s="346">
        <f t="shared" si="36"/>
        <v>0</v>
      </c>
      <c r="I215" s="347">
        <f t="shared" si="37"/>
        <v>0</v>
      </c>
      <c r="J215" s="347">
        <f t="shared" si="38"/>
        <v>0</v>
      </c>
      <c r="K215" s="347">
        <f t="shared" si="39"/>
        <v>0</v>
      </c>
    </row>
    <row r="216" spans="1:11">
      <c r="A216" s="296">
        <f t="shared" si="33"/>
        <v>210</v>
      </c>
      <c r="B216" s="621">
        <f>งานดิน!B216</f>
        <v>5225</v>
      </c>
      <c r="C216" s="346">
        <f>งานดิน!E216</f>
        <v>0</v>
      </c>
      <c r="D216" s="346">
        <f>งานดิน!F216</f>
        <v>0</v>
      </c>
      <c r="E216" s="346">
        <f>งานดิน!G216</f>
        <v>0</v>
      </c>
      <c r="F216" s="346">
        <f t="shared" si="34"/>
        <v>0</v>
      </c>
      <c r="G216" s="346">
        <f t="shared" si="35"/>
        <v>0</v>
      </c>
      <c r="H216" s="346">
        <f t="shared" si="36"/>
        <v>0</v>
      </c>
      <c r="I216" s="347">
        <f t="shared" si="37"/>
        <v>0</v>
      </c>
      <c r="J216" s="347">
        <f t="shared" si="38"/>
        <v>0</v>
      </c>
      <c r="K216" s="347">
        <f t="shared" si="39"/>
        <v>0</v>
      </c>
    </row>
    <row r="217" spans="1:11">
      <c r="A217" s="296">
        <f t="shared" si="33"/>
        <v>211</v>
      </c>
      <c r="B217" s="621">
        <f>งานดิน!B217</f>
        <v>5250</v>
      </c>
      <c r="C217" s="346">
        <f>งานดิน!E217</f>
        <v>0</v>
      </c>
      <c r="D217" s="346">
        <f>งานดิน!F217</f>
        <v>0</v>
      </c>
      <c r="E217" s="346">
        <f>งานดิน!G217</f>
        <v>0</v>
      </c>
      <c r="F217" s="346">
        <f t="shared" si="34"/>
        <v>0</v>
      </c>
      <c r="G217" s="346">
        <f t="shared" si="35"/>
        <v>0</v>
      </c>
      <c r="H217" s="346">
        <f t="shared" si="36"/>
        <v>0</v>
      </c>
      <c r="I217" s="347">
        <f t="shared" si="37"/>
        <v>0</v>
      </c>
      <c r="J217" s="347">
        <f t="shared" si="38"/>
        <v>0</v>
      </c>
      <c r="K217" s="347">
        <f t="shared" si="39"/>
        <v>0</v>
      </c>
    </row>
    <row r="218" spans="1:11">
      <c r="A218" s="296">
        <f t="shared" si="33"/>
        <v>212</v>
      </c>
      <c r="B218" s="621">
        <f>งานดิน!B218</f>
        <v>5275</v>
      </c>
      <c r="C218" s="346">
        <f>งานดิน!E218</f>
        <v>0</v>
      </c>
      <c r="D218" s="346">
        <f>งานดิน!F218</f>
        <v>0</v>
      </c>
      <c r="E218" s="346">
        <f>งานดิน!G218</f>
        <v>0</v>
      </c>
      <c r="F218" s="346">
        <f t="shared" si="34"/>
        <v>0</v>
      </c>
      <c r="G218" s="346">
        <f t="shared" si="35"/>
        <v>0</v>
      </c>
      <c r="H218" s="346">
        <f t="shared" si="36"/>
        <v>0</v>
      </c>
      <c r="I218" s="347">
        <f t="shared" si="37"/>
        <v>0</v>
      </c>
      <c r="J218" s="347">
        <f t="shared" si="38"/>
        <v>0</v>
      </c>
      <c r="K218" s="347">
        <f t="shared" si="39"/>
        <v>0</v>
      </c>
    </row>
    <row r="219" spans="1:11">
      <c r="A219" s="296">
        <f t="shared" si="33"/>
        <v>213</v>
      </c>
      <c r="B219" s="621">
        <f>งานดิน!B219</f>
        <v>5300</v>
      </c>
      <c r="C219" s="346">
        <f>งานดิน!E219</f>
        <v>0</v>
      </c>
      <c r="D219" s="346">
        <f>งานดิน!F219</f>
        <v>0</v>
      </c>
      <c r="E219" s="346">
        <f>งานดิน!G219</f>
        <v>0</v>
      </c>
      <c r="F219" s="346">
        <f t="shared" si="34"/>
        <v>0</v>
      </c>
      <c r="G219" s="346">
        <f t="shared" si="35"/>
        <v>0</v>
      </c>
      <c r="H219" s="346">
        <f t="shared" si="36"/>
        <v>0</v>
      </c>
      <c r="I219" s="347">
        <f t="shared" si="37"/>
        <v>0</v>
      </c>
      <c r="J219" s="347">
        <f t="shared" si="38"/>
        <v>0</v>
      </c>
      <c r="K219" s="347">
        <f t="shared" si="39"/>
        <v>0</v>
      </c>
    </row>
    <row r="220" spans="1:11">
      <c r="A220" s="296">
        <f t="shared" si="33"/>
        <v>214</v>
      </c>
      <c r="B220" s="621">
        <f>งานดิน!B220</f>
        <v>5325</v>
      </c>
      <c r="C220" s="346">
        <f>งานดิน!E220</f>
        <v>0</v>
      </c>
      <c r="D220" s="346">
        <f>งานดิน!F220</f>
        <v>0</v>
      </c>
      <c r="E220" s="346">
        <f>งานดิน!G220</f>
        <v>0</v>
      </c>
      <c r="F220" s="346">
        <f t="shared" si="34"/>
        <v>0</v>
      </c>
      <c r="G220" s="346">
        <f t="shared" si="35"/>
        <v>0</v>
      </c>
      <c r="H220" s="346">
        <f t="shared" si="36"/>
        <v>0</v>
      </c>
      <c r="I220" s="347">
        <f t="shared" si="37"/>
        <v>0</v>
      </c>
      <c r="J220" s="347">
        <f t="shared" si="38"/>
        <v>0</v>
      </c>
      <c r="K220" s="347">
        <f t="shared" si="39"/>
        <v>0</v>
      </c>
    </row>
    <row r="221" spans="1:11">
      <c r="A221" s="296">
        <f t="shared" si="33"/>
        <v>215</v>
      </c>
      <c r="B221" s="621">
        <f>งานดิน!B221</f>
        <v>5350</v>
      </c>
      <c r="C221" s="346">
        <f>งานดิน!E221</f>
        <v>0</v>
      </c>
      <c r="D221" s="346">
        <f>งานดิน!F221</f>
        <v>0</v>
      </c>
      <c r="E221" s="346">
        <f>งานดิน!G221</f>
        <v>0</v>
      </c>
      <c r="F221" s="346">
        <f t="shared" si="34"/>
        <v>0</v>
      </c>
      <c r="G221" s="346">
        <f t="shared" si="35"/>
        <v>0</v>
      </c>
      <c r="H221" s="346">
        <f t="shared" si="36"/>
        <v>0</v>
      </c>
      <c r="I221" s="347">
        <f t="shared" si="37"/>
        <v>0</v>
      </c>
      <c r="J221" s="347">
        <f t="shared" si="38"/>
        <v>0</v>
      </c>
      <c r="K221" s="347">
        <f t="shared" si="39"/>
        <v>0</v>
      </c>
    </row>
    <row r="222" spans="1:11">
      <c r="A222" s="296">
        <f t="shared" si="33"/>
        <v>216</v>
      </c>
      <c r="B222" s="621">
        <f>งานดิน!B222</f>
        <v>5375</v>
      </c>
      <c r="C222" s="346">
        <f>งานดิน!E222</f>
        <v>0</v>
      </c>
      <c r="D222" s="346">
        <f>งานดิน!F222</f>
        <v>0</v>
      </c>
      <c r="E222" s="346">
        <f>งานดิน!G222</f>
        <v>0</v>
      </c>
      <c r="F222" s="346">
        <f t="shared" si="34"/>
        <v>0</v>
      </c>
      <c r="G222" s="346">
        <f t="shared" si="35"/>
        <v>0</v>
      </c>
      <c r="H222" s="346">
        <f t="shared" si="36"/>
        <v>0</v>
      </c>
      <c r="I222" s="347">
        <f t="shared" si="37"/>
        <v>0</v>
      </c>
      <c r="J222" s="347">
        <f t="shared" si="38"/>
        <v>0</v>
      </c>
      <c r="K222" s="347">
        <f t="shared" si="39"/>
        <v>0</v>
      </c>
    </row>
    <row r="223" spans="1:11">
      <c r="A223" s="296">
        <f t="shared" si="33"/>
        <v>217</v>
      </c>
      <c r="B223" s="621">
        <f>งานดิน!B223</f>
        <v>5400</v>
      </c>
      <c r="C223" s="346">
        <f>งานดิน!E223</f>
        <v>0</v>
      </c>
      <c r="D223" s="346">
        <f>งานดิน!F223</f>
        <v>0</v>
      </c>
      <c r="E223" s="346">
        <f>งานดิน!G223</f>
        <v>0</v>
      </c>
      <c r="F223" s="346">
        <f t="shared" si="34"/>
        <v>0</v>
      </c>
      <c r="G223" s="346">
        <f t="shared" si="35"/>
        <v>0</v>
      </c>
      <c r="H223" s="346">
        <f t="shared" si="36"/>
        <v>0</v>
      </c>
      <c r="I223" s="347">
        <f t="shared" si="37"/>
        <v>0</v>
      </c>
      <c r="J223" s="347">
        <f t="shared" si="38"/>
        <v>0</v>
      </c>
      <c r="K223" s="347">
        <f t="shared" si="39"/>
        <v>0</v>
      </c>
    </row>
    <row r="224" spans="1:11">
      <c r="A224" s="296">
        <f t="shared" si="33"/>
        <v>218</v>
      </c>
      <c r="B224" s="621">
        <f>งานดิน!B224</f>
        <v>5425</v>
      </c>
      <c r="C224" s="346">
        <f>งานดิน!E224</f>
        <v>0</v>
      </c>
      <c r="D224" s="346">
        <f>งานดิน!F224</f>
        <v>0</v>
      </c>
      <c r="E224" s="346">
        <f>งานดิน!G224</f>
        <v>0</v>
      </c>
      <c r="F224" s="346">
        <f t="shared" si="34"/>
        <v>0</v>
      </c>
      <c r="G224" s="346">
        <f t="shared" si="35"/>
        <v>0</v>
      </c>
      <c r="H224" s="346">
        <f t="shared" si="36"/>
        <v>0</v>
      </c>
      <c r="I224" s="347">
        <f t="shared" si="37"/>
        <v>0</v>
      </c>
      <c r="J224" s="347">
        <f t="shared" si="38"/>
        <v>0</v>
      </c>
      <c r="K224" s="347">
        <f t="shared" si="39"/>
        <v>0</v>
      </c>
    </row>
    <row r="225" spans="1:11">
      <c r="A225" s="296">
        <f t="shared" si="33"/>
        <v>219</v>
      </c>
      <c r="B225" s="621">
        <f>งานดิน!B225</f>
        <v>5450</v>
      </c>
      <c r="C225" s="346">
        <f>งานดิน!E225</f>
        <v>0</v>
      </c>
      <c r="D225" s="346">
        <f>งานดิน!F225</f>
        <v>0</v>
      </c>
      <c r="E225" s="346">
        <f>งานดิน!G225</f>
        <v>0</v>
      </c>
      <c r="F225" s="346">
        <f t="shared" si="34"/>
        <v>0</v>
      </c>
      <c r="G225" s="346">
        <f t="shared" si="35"/>
        <v>0</v>
      </c>
      <c r="H225" s="346">
        <f t="shared" si="36"/>
        <v>0</v>
      </c>
      <c r="I225" s="347">
        <f t="shared" si="37"/>
        <v>0</v>
      </c>
      <c r="J225" s="347">
        <f t="shared" si="38"/>
        <v>0</v>
      </c>
      <c r="K225" s="347">
        <f t="shared" si="39"/>
        <v>0</v>
      </c>
    </row>
    <row r="226" spans="1:11">
      <c r="A226" s="296">
        <f t="shared" si="33"/>
        <v>220</v>
      </c>
      <c r="B226" s="621">
        <f>งานดิน!B226</f>
        <v>5475</v>
      </c>
      <c r="C226" s="346">
        <f>งานดิน!E226</f>
        <v>0</v>
      </c>
      <c r="D226" s="346">
        <f>งานดิน!F226</f>
        <v>0</v>
      </c>
      <c r="E226" s="346">
        <f>งานดิน!G226</f>
        <v>0</v>
      </c>
      <c r="F226" s="346">
        <f t="shared" si="34"/>
        <v>0</v>
      </c>
      <c r="G226" s="346">
        <f t="shared" si="35"/>
        <v>0</v>
      </c>
      <c r="H226" s="346">
        <f t="shared" si="36"/>
        <v>0</v>
      </c>
      <c r="I226" s="347">
        <f t="shared" si="37"/>
        <v>0</v>
      </c>
      <c r="J226" s="347">
        <f t="shared" si="38"/>
        <v>0</v>
      </c>
      <c r="K226" s="347">
        <f t="shared" si="39"/>
        <v>0</v>
      </c>
    </row>
    <row r="227" spans="1:11">
      <c r="A227" s="296">
        <f t="shared" si="33"/>
        <v>221</v>
      </c>
      <c r="B227" s="621">
        <f>งานดิน!B227</f>
        <v>5500</v>
      </c>
      <c r="C227" s="346">
        <f>งานดิน!E227</f>
        <v>0</v>
      </c>
      <c r="D227" s="346">
        <f>งานดิน!F227</f>
        <v>0</v>
      </c>
      <c r="E227" s="346">
        <f>งานดิน!G227</f>
        <v>0</v>
      </c>
      <c r="F227" s="346">
        <f t="shared" si="34"/>
        <v>0</v>
      </c>
      <c r="G227" s="346">
        <f t="shared" si="35"/>
        <v>0</v>
      </c>
      <c r="H227" s="346">
        <f t="shared" si="36"/>
        <v>0</v>
      </c>
      <c r="I227" s="347">
        <f t="shared" si="37"/>
        <v>0</v>
      </c>
      <c r="J227" s="347">
        <f t="shared" si="38"/>
        <v>0</v>
      </c>
      <c r="K227" s="347">
        <f t="shared" si="39"/>
        <v>0</v>
      </c>
    </row>
    <row r="228" spans="1:11">
      <c r="A228" s="296">
        <f t="shared" si="33"/>
        <v>222</v>
      </c>
      <c r="B228" s="621">
        <f>งานดิน!B228</f>
        <v>5525</v>
      </c>
      <c r="C228" s="346">
        <f>งานดิน!E228</f>
        <v>0</v>
      </c>
      <c r="D228" s="346">
        <f>งานดิน!F228</f>
        <v>0</v>
      </c>
      <c r="E228" s="346">
        <f>งานดิน!G228</f>
        <v>0</v>
      </c>
      <c r="F228" s="346">
        <f t="shared" si="34"/>
        <v>0</v>
      </c>
      <c r="G228" s="346">
        <f t="shared" si="35"/>
        <v>0</v>
      </c>
      <c r="H228" s="346">
        <f t="shared" si="36"/>
        <v>0</v>
      </c>
      <c r="I228" s="347">
        <f t="shared" si="37"/>
        <v>0</v>
      </c>
      <c r="J228" s="347">
        <f t="shared" si="38"/>
        <v>0</v>
      </c>
      <c r="K228" s="347">
        <f t="shared" si="39"/>
        <v>0</v>
      </c>
    </row>
    <row r="229" spans="1:11">
      <c r="A229" s="296">
        <f t="shared" ref="A229:A254" si="40">A228+1</f>
        <v>223</v>
      </c>
      <c r="B229" s="621">
        <f>งานดิน!B229</f>
        <v>5550</v>
      </c>
      <c r="C229" s="346">
        <f>งานดิน!E229</f>
        <v>0</v>
      </c>
      <c r="D229" s="346">
        <f>งานดิน!F229</f>
        <v>0</v>
      </c>
      <c r="E229" s="346">
        <f>งานดิน!G229</f>
        <v>0</v>
      </c>
      <c r="F229" s="346">
        <f t="shared" si="34"/>
        <v>0</v>
      </c>
      <c r="G229" s="346">
        <f t="shared" si="35"/>
        <v>0</v>
      </c>
      <c r="H229" s="346">
        <f t="shared" si="36"/>
        <v>0</v>
      </c>
      <c r="I229" s="347">
        <f t="shared" si="37"/>
        <v>0</v>
      </c>
      <c r="J229" s="347">
        <f t="shared" si="38"/>
        <v>0</v>
      </c>
      <c r="K229" s="347">
        <f t="shared" si="39"/>
        <v>0</v>
      </c>
    </row>
    <row r="230" spans="1:11">
      <c r="A230" s="296">
        <f t="shared" si="40"/>
        <v>224</v>
      </c>
      <c r="B230" s="621">
        <f>งานดิน!B230</f>
        <v>5575</v>
      </c>
      <c r="C230" s="346">
        <f>งานดิน!E230</f>
        <v>0</v>
      </c>
      <c r="D230" s="346">
        <f>งานดิน!F230</f>
        <v>0</v>
      </c>
      <c r="E230" s="346">
        <f>งานดิน!G230</f>
        <v>0</v>
      </c>
      <c r="F230" s="346">
        <f t="shared" si="34"/>
        <v>0</v>
      </c>
      <c r="G230" s="346">
        <f t="shared" si="35"/>
        <v>0</v>
      </c>
      <c r="H230" s="346">
        <f t="shared" si="36"/>
        <v>0</v>
      </c>
      <c r="I230" s="347">
        <f t="shared" si="37"/>
        <v>0</v>
      </c>
      <c r="J230" s="347">
        <f t="shared" si="38"/>
        <v>0</v>
      </c>
      <c r="K230" s="347">
        <f t="shared" si="39"/>
        <v>0</v>
      </c>
    </row>
    <row r="231" spans="1:11">
      <c r="A231" s="296">
        <f t="shared" si="40"/>
        <v>225</v>
      </c>
      <c r="B231" s="621">
        <f>งานดิน!B231</f>
        <v>5600</v>
      </c>
      <c r="C231" s="346">
        <f>งานดิน!E231</f>
        <v>0</v>
      </c>
      <c r="D231" s="346">
        <f>งานดิน!F231</f>
        <v>0</v>
      </c>
      <c r="E231" s="346">
        <f>งานดิน!G231</f>
        <v>0</v>
      </c>
      <c r="F231" s="346">
        <f t="shared" si="34"/>
        <v>0</v>
      </c>
      <c r="G231" s="346">
        <f t="shared" si="35"/>
        <v>0</v>
      </c>
      <c r="H231" s="346">
        <f t="shared" si="36"/>
        <v>0</v>
      </c>
      <c r="I231" s="347">
        <f t="shared" si="37"/>
        <v>0</v>
      </c>
      <c r="J231" s="347">
        <f t="shared" si="38"/>
        <v>0</v>
      </c>
      <c r="K231" s="347">
        <f t="shared" si="39"/>
        <v>0</v>
      </c>
    </row>
    <row r="232" spans="1:11">
      <c r="A232" s="296">
        <f t="shared" si="40"/>
        <v>226</v>
      </c>
      <c r="B232" s="621">
        <f>งานดิน!B232</f>
        <v>5625</v>
      </c>
      <c r="C232" s="346">
        <f>งานดิน!E232</f>
        <v>0</v>
      </c>
      <c r="D232" s="346">
        <f>งานดิน!F232</f>
        <v>0</v>
      </c>
      <c r="E232" s="346">
        <f>งานดิน!G232</f>
        <v>0</v>
      </c>
      <c r="F232" s="346">
        <f t="shared" si="34"/>
        <v>0</v>
      </c>
      <c r="G232" s="346">
        <f t="shared" si="35"/>
        <v>0</v>
      </c>
      <c r="H232" s="346">
        <f t="shared" si="36"/>
        <v>0</v>
      </c>
      <c r="I232" s="347">
        <f t="shared" si="37"/>
        <v>0</v>
      </c>
      <c r="J232" s="347">
        <f t="shared" si="38"/>
        <v>0</v>
      </c>
      <c r="K232" s="347">
        <f t="shared" si="39"/>
        <v>0</v>
      </c>
    </row>
    <row r="233" spans="1:11">
      <c r="A233" s="296">
        <f t="shared" si="40"/>
        <v>227</v>
      </c>
      <c r="B233" s="621">
        <f>งานดิน!B233</f>
        <v>5650</v>
      </c>
      <c r="C233" s="346">
        <f>งานดิน!E233</f>
        <v>0</v>
      </c>
      <c r="D233" s="346">
        <f>งานดิน!F233</f>
        <v>0</v>
      </c>
      <c r="E233" s="346">
        <f>งานดิน!G233</f>
        <v>0</v>
      </c>
      <c r="F233" s="346">
        <f t="shared" si="34"/>
        <v>0</v>
      </c>
      <c r="G233" s="346">
        <f t="shared" si="35"/>
        <v>0</v>
      </c>
      <c r="H233" s="346">
        <f t="shared" si="36"/>
        <v>0</v>
      </c>
      <c r="I233" s="347">
        <f t="shared" si="37"/>
        <v>0</v>
      </c>
      <c r="J233" s="347">
        <f t="shared" si="38"/>
        <v>0</v>
      </c>
      <c r="K233" s="347">
        <f t="shared" si="39"/>
        <v>0</v>
      </c>
    </row>
    <row r="234" spans="1:11">
      <c r="A234" s="296">
        <f t="shared" si="40"/>
        <v>228</v>
      </c>
      <c r="B234" s="621">
        <f>งานดิน!B234</f>
        <v>5675</v>
      </c>
      <c r="C234" s="346">
        <f>งานดิน!E234</f>
        <v>0</v>
      </c>
      <c r="D234" s="346">
        <f>งานดิน!F234</f>
        <v>0</v>
      </c>
      <c r="E234" s="346">
        <f>งานดิน!G234</f>
        <v>0</v>
      </c>
      <c r="F234" s="346">
        <f t="shared" si="34"/>
        <v>0</v>
      </c>
      <c r="G234" s="346">
        <f t="shared" si="35"/>
        <v>0</v>
      </c>
      <c r="H234" s="346">
        <f t="shared" si="36"/>
        <v>0</v>
      </c>
      <c r="I234" s="347">
        <f t="shared" si="37"/>
        <v>0</v>
      </c>
      <c r="J234" s="347">
        <f t="shared" si="38"/>
        <v>0</v>
      </c>
      <c r="K234" s="347">
        <f t="shared" si="39"/>
        <v>0</v>
      </c>
    </row>
    <row r="235" spans="1:11">
      <c r="A235" s="296">
        <f t="shared" si="40"/>
        <v>229</v>
      </c>
      <c r="B235" s="621">
        <f>งานดิน!B235</f>
        <v>5700</v>
      </c>
      <c r="C235" s="346">
        <f>งานดิน!E235</f>
        <v>0</v>
      </c>
      <c r="D235" s="346">
        <f>งานดิน!F235</f>
        <v>0</v>
      </c>
      <c r="E235" s="346">
        <f>งานดิน!G235</f>
        <v>0</v>
      </c>
      <c r="F235" s="346">
        <f t="shared" si="34"/>
        <v>0</v>
      </c>
      <c r="G235" s="346">
        <f t="shared" si="35"/>
        <v>0</v>
      </c>
      <c r="H235" s="346">
        <f t="shared" si="36"/>
        <v>0</v>
      </c>
      <c r="I235" s="347">
        <f t="shared" si="37"/>
        <v>0</v>
      </c>
      <c r="J235" s="347">
        <f t="shared" si="38"/>
        <v>0</v>
      </c>
      <c r="K235" s="347">
        <f t="shared" si="39"/>
        <v>0</v>
      </c>
    </row>
    <row r="236" spans="1:11">
      <c r="A236" s="296">
        <f t="shared" si="40"/>
        <v>230</v>
      </c>
      <c r="B236" s="621">
        <f>งานดิน!B236</f>
        <v>5725</v>
      </c>
      <c r="C236" s="346">
        <f>งานดิน!E236</f>
        <v>0</v>
      </c>
      <c r="D236" s="346">
        <f>งานดิน!F236</f>
        <v>0</v>
      </c>
      <c r="E236" s="346">
        <f>งานดิน!G236</f>
        <v>0</v>
      </c>
      <c r="F236" s="346">
        <f t="shared" si="34"/>
        <v>0</v>
      </c>
      <c r="G236" s="346">
        <f t="shared" si="35"/>
        <v>0</v>
      </c>
      <c r="H236" s="346">
        <f t="shared" si="36"/>
        <v>0</v>
      </c>
      <c r="I236" s="347">
        <f t="shared" si="37"/>
        <v>0</v>
      </c>
      <c r="J236" s="347">
        <f t="shared" si="38"/>
        <v>0</v>
      </c>
      <c r="K236" s="347">
        <f t="shared" si="39"/>
        <v>0</v>
      </c>
    </row>
    <row r="237" spans="1:11">
      <c r="A237" s="296">
        <f t="shared" si="40"/>
        <v>231</v>
      </c>
      <c r="B237" s="621">
        <f>งานดิน!B237</f>
        <v>5750</v>
      </c>
      <c r="C237" s="346">
        <f>งานดิน!E237</f>
        <v>0</v>
      </c>
      <c r="D237" s="346">
        <f>งานดิน!F237</f>
        <v>0</v>
      </c>
      <c r="E237" s="346">
        <f>งานดิน!G237</f>
        <v>0</v>
      </c>
      <c r="F237" s="346">
        <f t="shared" si="34"/>
        <v>0</v>
      </c>
      <c r="G237" s="346">
        <f t="shared" si="35"/>
        <v>0</v>
      </c>
      <c r="H237" s="346">
        <f t="shared" si="36"/>
        <v>0</v>
      </c>
      <c r="I237" s="347">
        <f t="shared" si="37"/>
        <v>0</v>
      </c>
      <c r="J237" s="347">
        <f t="shared" si="38"/>
        <v>0</v>
      </c>
      <c r="K237" s="347">
        <f t="shared" si="39"/>
        <v>0</v>
      </c>
    </row>
    <row r="238" spans="1:11">
      <c r="A238" s="296">
        <f t="shared" si="40"/>
        <v>232</v>
      </c>
      <c r="B238" s="621">
        <f>งานดิน!B238</f>
        <v>5775</v>
      </c>
      <c r="C238" s="346">
        <f>งานดิน!E238</f>
        <v>0</v>
      </c>
      <c r="D238" s="346">
        <f>งานดิน!F238</f>
        <v>0</v>
      </c>
      <c r="E238" s="346">
        <f>งานดิน!G238</f>
        <v>0</v>
      </c>
      <c r="F238" s="346">
        <f t="shared" si="34"/>
        <v>0</v>
      </c>
      <c r="G238" s="346">
        <f t="shared" si="35"/>
        <v>0</v>
      </c>
      <c r="H238" s="346">
        <f t="shared" si="36"/>
        <v>0</v>
      </c>
      <c r="I238" s="347">
        <f t="shared" si="37"/>
        <v>0</v>
      </c>
      <c r="J238" s="347">
        <f t="shared" si="38"/>
        <v>0</v>
      </c>
      <c r="K238" s="347">
        <f t="shared" si="39"/>
        <v>0</v>
      </c>
    </row>
    <row r="239" spans="1:11">
      <c r="A239" s="296">
        <f t="shared" si="40"/>
        <v>233</v>
      </c>
      <c r="B239" s="621">
        <f>งานดิน!B239</f>
        <v>5800</v>
      </c>
      <c r="C239" s="346">
        <f>งานดิน!E239</f>
        <v>0</v>
      </c>
      <c r="D239" s="346">
        <f>งานดิน!F239</f>
        <v>0</v>
      </c>
      <c r="E239" s="346">
        <f>งานดิน!G239</f>
        <v>0</v>
      </c>
      <c r="F239" s="346">
        <f t="shared" si="34"/>
        <v>0</v>
      </c>
      <c r="G239" s="346">
        <f t="shared" si="35"/>
        <v>0</v>
      </c>
      <c r="H239" s="346">
        <f t="shared" si="36"/>
        <v>0</v>
      </c>
      <c r="I239" s="347">
        <f t="shared" si="37"/>
        <v>0</v>
      </c>
      <c r="J239" s="347">
        <f t="shared" si="38"/>
        <v>0</v>
      </c>
      <c r="K239" s="347">
        <f t="shared" si="39"/>
        <v>0</v>
      </c>
    </row>
    <row r="240" spans="1:11">
      <c r="A240" s="296">
        <f t="shared" si="40"/>
        <v>234</v>
      </c>
      <c r="B240" s="621">
        <f>งานดิน!B240</f>
        <v>5825</v>
      </c>
      <c r="C240" s="346">
        <f>งานดิน!E240</f>
        <v>0</v>
      </c>
      <c r="D240" s="346">
        <f>งานดิน!F240</f>
        <v>0</v>
      </c>
      <c r="E240" s="346">
        <f>งานดิน!G240</f>
        <v>0</v>
      </c>
      <c r="F240" s="346">
        <f t="shared" si="34"/>
        <v>0</v>
      </c>
      <c r="G240" s="346">
        <f t="shared" si="35"/>
        <v>0</v>
      </c>
      <c r="H240" s="346">
        <f t="shared" si="36"/>
        <v>0</v>
      </c>
      <c r="I240" s="347">
        <f t="shared" si="37"/>
        <v>0</v>
      </c>
      <c r="J240" s="347">
        <f t="shared" si="38"/>
        <v>0</v>
      </c>
      <c r="K240" s="347">
        <f t="shared" si="39"/>
        <v>0</v>
      </c>
    </row>
    <row r="241" spans="1:11">
      <c r="A241" s="296">
        <f t="shared" si="40"/>
        <v>235</v>
      </c>
      <c r="B241" s="621">
        <f>งานดิน!B241</f>
        <v>5850</v>
      </c>
      <c r="C241" s="346">
        <f>งานดิน!E241</f>
        <v>0</v>
      </c>
      <c r="D241" s="346">
        <f>งานดิน!F241</f>
        <v>0</v>
      </c>
      <c r="E241" s="346">
        <f>งานดิน!G241</f>
        <v>0</v>
      </c>
      <c r="F241" s="346">
        <f t="shared" si="34"/>
        <v>0</v>
      </c>
      <c r="G241" s="346">
        <f t="shared" si="35"/>
        <v>0</v>
      </c>
      <c r="H241" s="346">
        <f t="shared" si="36"/>
        <v>0</v>
      </c>
      <c r="I241" s="347">
        <f t="shared" si="37"/>
        <v>0</v>
      </c>
      <c r="J241" s="347">
        <f t="shared" si="38"/>
        <v>0</v>
      </c>
      <c r="K241" s="347">
        <f t="shared" si="39"/>
        <v>0</v>
      </c>
    </row>
    <row r="242" spans="1:11">
      <c r="A242" s="296">
        <f t="shared" si="40"/>
        <v>236</v>
      </c>
      <c r="B242" s="621">
        <f>งานดิน!B242</f>
        <v>5875</v>
      </c>
      <c r="C242" s="346">
        <f>งานดิน!E242</f>
        <v>0</v>
      </c>
      <c r="D242" s="346">
        <f>งานดิน!F242</f>
        <v>0</v>
      </c>
      <c r="E242" s="346">
        <f>งานดิน!G242</f>
        <v>0</v>
      </c>
      <c r="F242" s="346">
        <f t="shared" si="34"/>
        <v>0</v>
      </c>
      <c r="G242" s="346">
        <f t="shared" si="35"/>
        <v>0</v>
      </c>
      <c r="H242" s="346">
        <f t="shared" si="36"/>
        <v>0</v>
      </c>
      <c r="I242" s="347">
        <f t="shared" si="37"/>
        <v>0</v>
      </c>
      <c r="J242" s="347">
        <f t="shared" si="38"/>
        <v>0</v>
      </c>
      <c r="K242" s="347">
        <f t="shared" si="39"/>
        <v>0</v>
      </c>
    </row>
    <row r="243" spans="1:11">
      <c r="A243" s="296">
        <f t="shared" si="40"/>
        <v>237</v>
      </c>
      <c r="B243" s="621">
        <f>งานดิน!B243</f>
        <v>5900</v>
      </c>
      <c r="C243" s="346">
        <f>งานดิน!E243</f>
        <v>0</v>
      </c>
      <c r="D243" s="346">
        <f>งานดิน!F243</f>
        <v>0</v>
      </c>
      <c r="E243" s="346">
        <f>งานดิน!G243</f>
        <v>0</v>
      </c>
      <c r="F243" s="346">
        <f t="shared" si="34"/>
        <v>0</v>
      </c>
      <c r="G243" s="346">
        <f t="shared" si="35"/>
        <v>0</v>
      </c>
      <c r="H243" s="346">
        <f t="shared" si="36"/>
        <v>0</v>
      </c>
      <c r="I243" s="347">
        <f t="shared" si="37"/>
        <v>0</v>
      </c>
      <c r="J243" s="347">
        <f t="shared" si="38"/>
        <v>0</v>
      </c>
      <c r="K243" s="347">
        <f t="shared" si="39"/>
        <v>0</v>
      </c>
    </row>
    <row r="244" spans="1:11">
      <c r="A244" s="296">
        <f t="shared" si="40"/>
        <v>238</v>
      </c>
      <c r="B244" s="621">
        <f>งานดิน!B244</f>
        <v>5925</v>
      </c>
      <c r="C244" s="346">
        <f>งานดิน!E244</f>
        <v>0</v>
      </c>
      <c r="D244" s="346">
        <f>งานดิน!F244</f>
        <v>0</v>
      </c>
      <c r="E244" s="346">
        <f>งานดิน!G244</f>
        <v>0</v>
      </c>
      <c r="F244" s="346">
        <f t="shared" si="34"/>
        <v>0</v>
      </c>
      <c r="G244" s="346">
        <f t="shared" si="35"/>
        <v>0</v>
      </c>
      <c r="H244" s="346">
        <f t="shared" si="36"/>
        <v>0</v>
      </c>
      <c r="I244" s="347">
        <f t="shared" si="37"/>
        <v>0</v>
      </c>
      <c r="J244" s="347">
        <f t="shared" si="38"/>
        <v>0</v>
      </c>
      <c r="K244" s="347">
        <f t="shared" si="39"/>
        <v>0</v>
      </c>
    </row>
    <row r="245" spans="1:11">
      <c r="A245" s="296">
        <f t="shared" si="40"/>
        <v>239</v>
      </c>
      <c r="B245" s="621">
        <f>งานดิน!B245</f>
        <v>5950</v>
      </c>
      <c r="C245" s="346">
        <f>งานดิน!E245</f>
        <v>0</v>
      </c>
      <c r="D245" s="346">
        <f>งานดิน!F245</f>
        <v>0</v>
      </c>
      <c r="E245" s="346">
        <f>งานดิน!G245</f>
        <v>0</v>
      </c>
      <c r="F245" s="346">
        <f t="shared" si="34"/>
        <v>0</v>
      </c>
      <c r="G245" s="346">
        <f t="shared" si="35"/>
        <v>0</v>
      </c>
      <c r="H245" s="346">
        <f t="shared" si="36"/>
        <v>0</v>
      </c>
      <c r="I245" s="347">
        <f t="shared" si="37"/>
        <v>0</v>
      </c>
      <c r="J245" s="347">
        <f t="shared" si="38"/>
        <v>0</v>
      </c>
      <c r="K245" s="347">
        <f t="shared" si="39"/>
        <v>0</v>
      </c>
    </row>
    <row r="246" spans="1:11">
      <c r="A246" s="296">
        <f t="shared" si="40"/>
        <v>240</v>
      </c>
      <c r="B246" s="621">
        <f>งานดิน!B246</f>
        <v>5975</v>
      </c>
      <c r="C246" s="346">
        <f>งานดิน!E246</f>
        <v>0</v>
      </c>
      <c r="D246" s="346">
        <f>งานดิน!F246</f>
        <v>0</v>
      </c>
      <c r="E246" s="346">
        <f>งานดิน!G246</f>
        <v>0</v>
      </c>
      <c r="F246" s="346">
        <f t="shared" si="34"/>
        <v>0</v>
      </c>
      <c r="G246" s="346">
        <f t="shared" si="35"/>
        <v>0</v>
      </c>
      <c r="H246" s="346">
        <f t="shared" si="36"/>
        <v>0</v>
      </c>
      <c r="I246" s="347">
        <f t="shared" si="37"/>
        <v>0</v>
      </c>
      <c r="J246" s="347">
        <f t="shared" si="38"/>
        <v>0</v>
      </c>
      <c r="K246" s="347">
        <f t="shared" si="39"/>
        <v>0</v>
      </c>
    </row>
    <row r="247" spans="1:11">
      <c r="A247" s="296">
        <f t="shared" si="40"/>
        <v>241</v>
      </c>
      <c r="B247" s="621">
        <f>งานดิน!B247</f>
        <v>6000</v>
      </c>
      <c r="C247" s="346">
        <f>งานดิน!E247</f>
        <v>0</v>
      </c>
      <c r="D247" s="346">
        <f>งานดิน!F247</f>
        <v>0</v>
      </c>
      <c r="E247" s="346">
        <f>งานดิน!G247</f>
        <v>0</v>
      </c>
      <c r="F247" s="346">
        <f t="shared" si="34"/>
        <v>0</v>
      </c>
      <c r="G247" s="346">
        <f t="shared" si="35"/>
        <v>0</v>
      </c>
      <c r="H247" s="346">
        <f t="shared" si="36"/>
        <v>0</v>
      </c>
      <c r="I247" s="347">
        <f t="shared" si="37"/>
        <v>0</v>
      </c>
      <c r="J247" s="347">
        <f t="shared" si="38"/>
        <v>0</v>
      </c>
      <c r="K247" s="347">
        <f t="shared" si="39"/>
        <v>0</v>
      </c>
    </row>
    <row r="248" spans="1:11">
      <c r="A248" s="296">
        <f t="shared" si="40"/>
        <v>242</v>
      </c>
      <c r="B248" s="621">
        <f>งานดิน!B248</f>
        <v>6025</v>
      </c>
      <c r="C248" s="346">
        <f>งานดิน!E248</f>
        <v>0</v>
      </c>
      <c r="D248" s="346">
        <f>งานดิน!F248</f>
        <v>0</v>
      </c>
      <c r="E248" s="346">
        <f>งานดิน!G248</f>
        <v>0</v>
      </c>
      <c r="F248" s="346">
        <f t="shared" si="34"/>
        <v>0</v>
      </c>
      <c r="G248" s="346">
        <f t="shared" si="35"/>
        <v>0</v>
      </c>
      <c r="H248" s="346">
        <f t="shared" si="36"/>
        <v>0</v>
      </c>
      <c r="I248" s="347">
        <f t="shared" si="37"/>
        <v>0</v>
      </c>
      <c r="J248" s="347">
        <f t="shared" si="38"/>
        <v>0</v>
      </c>
      <c r="K248" s="347">
        <f t="shared" si="39"/>
        <v>0</v>
      </c>
    </row>
    <row r="249" spans="1:11">
      <c r="A249" s="296">
        <f t="shared" si="40"/>
        <v>243</v>
      </c>
      <c r="B249" s="621">
        <f>งานดิน!B249</f>
        <v>6050</v>
      </c>
      <c r="C249" s="346">
        <f>งานดิน!E249</f>
        <v>0</v>
      </c>
      <c r="D249" s="346">
        <f>งานดิน!F249</f>
        <v>0</v>
      </c>
      <c r="E249" s="346">
        <f>งานดิน!G249</f>
        <v>0</v>
      </c>
      <c r="F249" s="346">
        <f t="shared" si="34"/>
        <v>0</v>
      </c>
      <c r="G249" s="346">
        <f t="shared" si="35"/>
        <v>0</v>
      </c>
      <c r="H249" s="346">
        <f t="shared" si="36"/>
        <v>0</v>
      </c>
      <c r="I249" s="347">
        <f t="shared" si="37"/>
        <v>0</v>
      </c>
      <c r="J249" s="347">
        <f t="shared" si="38"/>
        <v>0</v>
      </c>
      <c r="K249" s="347">
        <f t="shared" si="39"/>
        <v>0</v>
      </c>
    </row>
    <row r="250" spans="1:11">
      <c r="A250" s="296">
        <f t="shared" si="40"/>
        <v>244</v>
      </c>
      <c r="B250" s="621">
        <f>งานดิน!B250</f>
        <v>6075</v>
      </c>
      <c r="C250" s="346">
        <f>งานดิน!E250</f>
        <v>0</v>
      </c>
      <c r="D250" s="346">
        <f>งานดิน!F250</f>
        <v>0</v>
      </c>
      <c r="E250" s="346">
        <f>งานดิน!G250</f>
        <v>0</v>
      </c>
      <c r="F250" s="346">
        <f t="shared" si="34"/>
        <v>0</v>
      </c>
      <c r="G250" s="346">
        <f t="shared" si="35"/>
        <v>0</v>
      </c>
      <c r="H250" s="346">
        <f t="shared" si="36"/>
        <v>0</v>
      </c>
      <c r="I250" s="347">
        <f t="shared" si="37"/>
        <v>0</v>
      </c>
      <c r="J250" s="347">
        <f t="shared" si="38"/>
        <v>0</v>
      </c>
      <c r="K250" s="347">
        <f t="shared" si="39"/>
        <v>0</v>
      </c>
    </row>
    <row r="251" spans="1:11">
      <c r="A251" s="296">
        <f t="shared" si="40"/>
        <v>245</v>
      </c>
      <c r="B251" s="621">
        <f>งานดิน!B251</f>
        <v>6100</v>
      </c>
      <c r="C251" s="346">
        <f>งานดิน!E251</f>
        <v>0</v>
      </c>
      <c r="D251" s="346">
        <f>งานดิน!F251</f>
        <v>0</v>
      </c>
      <c r="E251" s="346">
        <f>งานดิน!G251</f>
        <v>0</v>
      </c>
      <c r="F251" s="346">
        <f t="shared" si="34"/>
        <v>0</v>
      </c>
      <c r="G251" s="346">
        <f t="shared" si="35"/>
        <v>0</v>
      </c>
      <c r="H251" s="346">
        <f t="shared" si="36"/>
        <v>0</v>
      </c>
      <c r="I251" s="347">
        <f t="shared" si="37"/>
        <v>0</v>
      </c>
      <c r="J251" s="347">
        <f t="shared" si="38"/>
        <v>0</v>
      </c>
      <c r="K251" s="347">
        <f t="shared" si="39"/>
        <v>0</v>
      </c>
    </row>
    <row r="252" spans="1:11">
      <c r="A252" s="296">
        <f t="shared" si="40"/>
        <v>246</v>
      </c>
      <c r="B252" s="621">
        <f>งานดิน!B252</f>
        <v>0</v>
      </c>
      <c r="C252" s="346">
        <f>งานดิน!E252</f>
        <v>0</v>
      </c>
      <c r="D252" s="346">
        <f>งานดิน!F252</f>
        <v>0</v>
      </c>
      <c r="E252" s="346">
        <f>งานดิน!G252</f>
        <v>0</v>
      </c>
      <c r="F252" s="346">
        <f t="shared" si="34"/>
        <v>0</v>
      </c>
      <c r="G252" s="346">
        <f t="shared" si="35"/>
        <v>0</v>
      </c>
      <c r="H252" s="346">
        <f t="shared" si="36"/>
        <v>0</v>
      </c>
      <c r="I252" s="347">
        <f t="shared" si="37"/>
        <v>0</v>
      </c>
      <c r="J252" s="347">
        <f t="shared" si="38"/>
        <v>0</v>
      </c>
      <c r="K252" s="347">
        <f t="shared" si="39"/>
        <v>0</v>
      </c>
    </row>
    <row r="253" spans="1:11">
      <c r="A253" s="296">
        <f>A252+1</f>
        <v>247</v>
      </c>
      <c r="B253" s="621">
        <f>งานดิน!B253</f>
        <v>0</v>
      </c>
      <c r="C253" s="346">
        <f>งานดิน!E253</f>
        <v>0</v>
      </c>
      <c r="D253" s="346">
        <f>งานดิน!F253</f>
        <v>0</v>
      </c>
      <c r="E253" s="346">
        <f>งานดิน!G253</f>
        <v>0</v>
      </c>
      <c r="F253" s="346">
        <f t="shared" si="34"/>
        <v>0</v>
      </c>
      <c r="G253" s="346">
        <f t="shared" si="35"/>
        <v>0</v>
      </c>
      <c r="H253" s="346">
        <f t="shared" si="36"/>
        <v>0</v>
      </c>
      <c r="I253" s="347">
        <f t="shared" si="37"/>
        <v>0</v>
      </c>
      <c r="J253" s="347">
        <f t="shared" si="38"/>
        <v>0</v>
      </c>
      <c r="K253" s="347">
        <f t="shared" si="39"/>
        <v>0</v>
      </c>
    </row>
    <row r="254" spans="1:11">
      <c r="A254" s="296">
        <f t="shared" si="40"/>
        <v>248</v>
      </c>
      <c r="B254" s="621">
        <f>งานดิน!B254</f>
        <v>0</v>
      </c>
      <c r="C254" s="346">
        <f>งานดิน!E254</f>
        <v>0</v>
      </c>
      <c r="D254" s="346">
        <f>งานดิน!F254</f>
        <v>0</v>
      </c>
      <c r="E254" s="346">
        <f>งานดิน!G254</f>
        <v>0</v>
      </c>
      <c r="F254" s="346">
        <f t="shared" si="34"/>
        <v>0</v>
      </c>
      <c r="G254" s="346">
        <f t="shared" si="35"/>
        <v>0</v>
      </c>
      <c r="H254" s="346">
        <f t="shared" si="36"/>
        <v>0</v>
      </c>
      <c r="I254" s="347">
        <f t="shared" si="37"/>
        <v>0</v>
      </c>
      <c r="J254" s="347">
        <f t="shared" si="38"/>
        <v>0</v>
      </c>
      <c r="K254" s="347">
        <f t="shared" si="39"/>
        <v>0</v>
      </c>
    </row>
    <row r="255" spans="1:11">
      <c r="A255" s="287"/>
      <c r="B255" s="288"/>
      <c r="C255" s="289">
        <f>SUM(C7:C254)</f>
        <v>0</v>
      </c>
      <c r="D255" s="289">
        <f>SUM(D7:D254)</f>
        <v>0</v>
      </c>
      <c r="E255" s="289"/>
      <c r="F255" s="289">
        <f>SUM(F7:F254)</f>
        <v>0</v>
      </c>
      <c r="G255" s="289">
        <f>SUM(G7:G254)</f>
        <v>0</v>
      </c>
      <c r="H255" s="289">
        <f>SUM(H7:H254)</f>
        <v>0</v>
      </c>
      <c r="I255" s="290">
        <f>I254</f>
        <v>0</v>
      </c>
      <c r="J255" s="290">
        <f>J254</f>
        <v>0</v>
      </c>
      <c r="K255" s="290">
        <f>K254</f>
        <v>0</v>
      </c>
    </row>
  </sheetData>
  <mergeCells count="2">
    <mergeCell ref="A4:A5"/>
    <mergeCell ref="B4:B5"/>
  </mergeCells>
  <phoneticPr fontId="78" type="noConversion"/>
  <printOptions horizontalCentered="1"/>
  <pageMargins left="0" right="0" top="0.39370078740157483" bottom="0.39370078740157483" header="0.51181102362204722" footer="0.51181102362204722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253"/>
  <sheetViews>
    <sheetView view="pageBreakPreview" workbookViewId="0">
      <selection activeCell="C7" sqref="C7:D169"/>
    </sheetView>
  </sheetViews>
  <sheetFormatPr defaultRowHeight="21.75"/>
  <cols>
    <col min="1" max="1" width="8.83203125" style="263" customWidth="1"/>
    <col min="2" max="3" width="15.83203125" style="263" customWidth="1"/>
    <col min="4" max="4" width="24.6640625" style="263" customWidth="1"/>
    <col min="5" max="8" width="15.83203125" style="263" customWidth="1"/>
    <col min="9" max="9" width="9" style="263" customWidth="1"/>
    <col min="10" max="16384" width="9.33203125" style="263"/>
  </cols>
  <sheetData>
    <row r="1" spans="1:13" ht="26.25">
      <c r="A1" s="268" t="s">
        <v>738</v>
      </c>
      <c r="B1" s="269"/>
      <c r="C1" s="269"/>
      <c r="D1" s="269"/>
      <c r="E1" s="269"/>
      <c r="F1" s="269"/>
      <c r="G1" s="269"/>
      <c r="H1" s="269"/>
    </row>
    <row r="2" spans="1:13">
      <c r="A2" s="270"/>
      <c r="B2" s="271" t="s">
        <v>782</v>
      </c>
      <c r="C2" s="271" t="e">
        <f>#REF!</f>
        <v>#REF!</v>
      </c>
      <c r="D2" s="271"/>
      <c r="E2" s="271" t="s">
        <v>783</v>
      </c>
      <c r="F2" s="271" t="e">
        <f>#REF!</f>
        <v>#REF!</v>
      </c>
      <c r="G2" s="271" t="s">
        <v>1061</v>
      </c>
      <c r="H2" s="273" t="e">
        <f>#REF!</f>
        <v>#REF!</v>
      </c>
      <c r="M2" s="274"/>
    </row>
    <row r="3" spans="1:13">
      <c r="A3" s="1649" t="s">
        <v>485</v>
      </c>
      <c r="B3" s="1649" t="s">
        <v>1062</v>
      </c>
      <c r="C3" s="293" t="s">
        <v>784</v>
      </c>
      <c r="D3" s="293"/>
      <c r="E3" s="293"/>
      <c r="F3" s="293"/>
      <c r="G3" s="293"/>
      <c r="H3" s="293"/>
      <c r="I3" s="286"/>
    </row>
    <row r="4" spans="1:13">
      <c r="A4" s="1650"/>
      <c r="B4" s="1650"/>
      <c r="C4" s="279" t="s">
        <v>446</v>
      </c>
      <c r="D4" s="279" t="s">
        <v>1123</v>
      </c>
      <c r="E4" s="279" t="s">
        <v>446</v>
      </c>
      <c r="F4" s="279" t="s">
        <v>1123</v>
      </c>
      <c r="G4" s="279" t="s">
        <v>257</v>
      </c>
      <c r="H4" s="279" t="s">
        <v>1120</v>
      </c>
    </row>
    <row r="5" spans="1:13">
      <c r="A5" s="280"/>
      <c r="B5" s="280"/>
      <c r="C5" s="281" t="s">
        <v>786</v>
      </c>
      <c r="D5" s="281" t="s">
        <v>786</v>
      </c>
      <c r="E5" s="281" t="s">
        <v>786</v>
      </c>
      <c r="F5" s="281" t="s">
        <v>786</v>
      </c>
      <c r="G5" s="281" t="s">
        <v>786</v>
      </c>
      <c r="H5" s="281"/>
    </row>
    <row r="6" spans="1:13">
      <c r="A6" s="282"/>
      <c r="B6" s="282"/>
      <c r="C6" s="283"/>
      <c r="D6" s="283"/>
      <c r="E6" s="283"/>
      <c r="F6" s="283"/>
      <c r="G6" s="283"/>
      <c r="H6" s="283"/>
    </row>
    <row r="7" spans="1:13">
      <c r="A7" s="295">
        <v>1</v>
      </c>
      <c r="B7" s="616">
        <v>0</v>
      </c>
      <c r="C7" s="344"/>
      <c r="D7" s="344"/>
      <c r="E7" s="344">
        <f>IF(C7=D7:D7,0,IF(C7&gt;D7,C7-D7,0))</f>
        <v>0</v>
      </c>
      <c r="F7" s="344">
        <f>IF(C7=0,D7,IF(E7=G7,0,IF(E7&gt;G7,0,IF(D7&gt;C7,D7-C7,0))))</f>
        <v>0</v>
      </c>
      <c r="G7" s="344">
        <f>IF(D7=C7,C7,IF(C7&gt;D7,D7,IF(D7&gt;C7,C7)))</f>
        <v>0</v>
      </c>
      <c r="H7" s="618"/>
    </row>
    <row r="8" spans="1:13">
      <c r="A8" s="296">
        <f>A7+1</f>
        <v>2</v>
      </c>
      <c r="B8" s="617">
        <f>B7+25</f>
        <v>25</v>
      </c>
      <c r="C8" s="346"/>
      <c r="D8" s="346"/>
      <c r="E8" s="346">
        <f>IF(C8=D8:D8,0,IF(C8&gt;D8,C8-D8,0))</f>
        <v>0</v>
      </c>
      <c r="F8" s="346">
        <f>IF(C8=0,D8,IF(E8=G8,0,IF(E8&gt;G8,0,IF(D8&gt;C8,D8-C8,0))))</f>
        <v>0</v>
      </c>
      <c r="G8" s="346">
        <f>IF(D8=C8,C8,IF(C8&gt;D8,D8,IF(D8&gt;C8,C8)))</f>
        <v>0</v>
      </c>
      <c r="H8" s="619"/>
    </row>
    <row r="9" spans="1:13">
      <c r="A9" s="296">
        <f t="shared" ref="A9:A72" si="0">A8+1</f>
        <v>3</v>
      </c>
      <c r="B9" s="617">
        <f t="shared" ref="B9:B72" si="1">B8+25</f>
        <v>50</v>
      </c>
      <c r="C9" s="346"/>
      <c r="D9" s="346"/>
      <c r="E9" s="346">
        <f>IF(C9=D9:D9,0,IF(C9&gt;D9,C9-D9,0))</f>
        <v>0</v>
      </c>
      <c r="F9" s="346">
        <f>IF(C9=0,D9,IF(E9=G9,0,IF(E9&gt;G9,0,IF(D9&gt;C9,D9-C9,0))))</f>
        <v>0</v>
      </c>
      <c r="G9" s="346">
        <f>IF(D9=C9,C9,IF(C9&gt;D9,D9,IF(D9&gt;C9,C9)))</f>
        <v>0</v>
      </c>
      <c r="H9" s="619"/>
    </row>
    <row r="10" spans="1:13">
      <c r="A10" s="296">
        <f t="shared" si="0"/>
        <v>4</v>
      </c>
      <c r="B10" s="617">
        <f t="shared" si="1"/>
        <v>75</v>
      </c>
      <c r="C10" s="346"/>
      <c r="D10" s="346"/>
      <c r="E10" s="346">
        <f>IF(C10=D10:D10,0,IF(C10&gt;D10,C10-D10,0))</f>
        <v>0</v>
      </c>
      <c r="F10" s="346">
        <f>IF(C10=0,D10,IF(E10=G10,0,IF(E10&gt;G10,0,IF(D10&gt;C10,D10-C10,0))))</f>
        <v>0</v>
      </c>
      <c r="G10" s="346">
        <f>IF(D10=C10,C10,IF(C10&gt;D10,D10,IF(D10&gt;C10,C10)))</f>
        <v>0</v>
      </c>
      <c r="H10" s="619"/>
    </row>
    <row r="11" spans="1:13">
      <c r="A11" s="296">
        <f t="shared" si="0"/>
        <v>5</v>
      </c>
      <c r="B11" s="617">
        <f t="shared" si="1"/>
        <v>100</v>
      </c>
      <c r="C11" s="346"/>
      <c r="D11" s="346"/>
      <c r="E11" s="346">
        <f>IF(C11=D11:D11,0,IF(C11&gt;D11,C11-D11,0))</f>
        <v>0</v>
      </c>
      <c r="F11" s="346">
        <f>IF(C11=0,D11,IF(E11=G11,0,IF(E11&gt;G11,0,IF(D11&gt;C11,D11-C11,0))))</f>
        <v>0</v>
      </c>
      <c r="G11" s="346">
        <f>IF(D11=C11,C11,IF(C11&gt;D11,D11,IF(D11&gt;C11,C11)))</f>
        <v>0</v>
      </c>
      <c r="H11" s="619"/>
    </row>
    <row r="12" spans="1:13">
      <c r="A12" s="296">
        <f t="shared" si="0"/>
        <v>6</v>
      </c>
      <c r="B12" s="617">
        <f t="shared" si="1"/>
        <v>125</v>
      </c>
      <c r="C12" s="346"/>
      <c r="D12" s="346"/>
      <c r="E12" s="346">
        <f t="shared" ref="E12:E75" si="2">IF(C12=D12:D12,0,IF(C12&gt;D12,C12-D12,0))</f>
        <v>0</v>
      </c>
      <c r="F12" s="346">
        <f t="shared" ref="F12:F75" si="3">IF(C12=0,D12,IF(E12=G12,0,IF(E12&gt;G12,0,IF(D12&gt;C12,D12-C12,0))))</f>
        <v>0</v>
      </c>
      <c r="G12" s="346">
        <f t="shared" ref="G12:G75" si="4">IF(D12=C12,C12,IF(C12&gt;D12,D12,IF(D12&gt;C12,C12)))</f>
        <v>0</v>
      </c>
      <c r="H12" s="619"/>
    </row>
    <row r="13" spans="1:13">
      <c r="A13" s="296">
        <f t="shared" si="0"/>
        <v>7</v>
      </c>
      <c r="B13" s="617">
        <f t="shared" si="1"/>
        <v>150</v>
      </c>
      <c r="C13" s="346"/>
      <c r="D13" s="346"/>
      <c r="E13" s="346">
        <f t="shared" si="2"/>
        <v>0</v>
      </c>
      <c r="F13" s="346">
        <f t="shared" si="3"/>
        <v>0</v>
      </c>
      <c r="G13" s="346">
        <f t="shared" si="4"/>
        <v>0</v>
      </c>
      <c r="H13" s="619"/>
    </row>
    <row r="14" spans="1:13">
      <c r="A14" s="296">
        <f t="shared" si="0"/>
        <v>8</v>
      </c>
      <c r="B14" s="617">
        <f t="shared" si="1"/>
        <v>175</v>
      </c>
      <c r="C14" s="346"/>
      <c r="D14" s="346"/>
      <c r="E14" s="346">
        <f t="shared" si="2"/>
        <v>0</v>
      </c>
      <c r="F14" s="346">
        <f t="shared" si="3"/>
        <v>0</v>
      </c>
      <c r="G14" s="346">
        <f t="shared" si="4"/>
        <v>0</v>
      </c>
      <c r="H14" s="619"/>
    </row>
    <row r="15" spans="1:13">
      <c r="A15" s="296">
        <f t="shared" si="0"/>
        <v>9</v>
      </c>
      <c r="B15" s="617">
        <f t="shared" si="1"/>
        <v>200</v>
      </c>
      <c r="C15" s="346"/>
      <c r="D15" s="346"/>
      <c r="E15" s="346">
        <f t="shared" si="2"/>
        <v>0</v>
      </c>
      <c r="F15" s="346">
        <f t="shared" si="3"/>
        <v>0</v>
      </c>
      <c r="G15" s="346">
        <f t="shared" si="4"/>
        <v>0</v>
      </c>
      <c r="H15" s="619"/>
    </row>
    <row r="16" spans="1:13">
      <c r="A16" s="296">
        <f t="shared" si="0"/>
        <v>10</v>
      </c>
      <c r="B16" s="617">
        <f t="shared" si="1"/>
        <v>225</v>
      </c>
      <c r="C16" s="346"/>
      <c r="D16" s="346"/>
      <c r="E16" s="346">
        <f t="shared" si="2"/>
        <v>0</v>
      </c>
      <c r="F16" s="346">
        <f t="shared" si="3"/>
        <v>0</v>
      </c>
      <c r="G16" s="346">
        <f t="shared" si="4"/>
        <v>0</v>
      </c>
      <c r="H16" s="619"/>
    </row>
    <row r="17" spans="1:8">
      <c r="A17" s="296">
        <f t="shared" si="0"/>
        <v>11</v>
      </c>
      <c r="B17" s="617">
        <f t="shared" si="1"/>
        <v>250</v>
      </c>
      <c r="C17" s="346"/>
      <c r="D17" s="346"/>
      <c r="E17" s="346">
        <f t="shared" si="2"/>
        <v>0</v>
      </c>
      <c r="F17" s="346">
        <f t="shared" si="3"/>
        <v>0</v>
      </c>
      <c r="G17" s="346">
        <f t="shared" si="4"/>
        <v>0</v>
      </c>
      <c r="H17" s="619"/>
    </row>
    <row r="18" spans="1:8">
      <c r="A18" s="296">
        <f t="shared" si="0"/>
        <v>12</v>
      </c>
      <c r="B18" s="617">
        <f t="shared" si="1"/>
        <v>275</v>
      </c>
      <c r="C18" s="346"/>
      <c r="D18" s="346"/>
      <c r="E18" s="346">
        <f t="shared" si="2"/>
        <v>0</v>
      </c>
      <c r="F18" s="346">
        <f t="shared" si="3"/>
        <v>0</v>
      </c>
      <c r="G18" s="346">
        <f t="shared" si="4"/>
        <v>0</v>
      </c>
      <c r="H18" s="619"/>
    </row>
    <row r="19" spans="1:8">
      <c r="A19" s="296">
        <f t="shared" si="0"/>
        <v>13</v>
      </c>
      <c r="B19" s="617">
        <f t="shared" si="1"/>
        <v>300</v>
      </c>
      <c r="C19" s="346"/>
      <c r="D19" s="346"/>
      <c r="E19" s="346">
        <f t="shared" si="2"/>
        <v>0</v>
      </c>
      <c r="F19" s="346">
        <f t="shared" si="3"/>
        <v>0</v>
      </c>
      <c r="G19" s="346">
        <f t="shared" si="4"/>
        <v>0</v>
      </c>
      <c r="H19" s="619"/>
    </row>
    <row r="20" spans="1:8">
      <c r="A20" s="296">
        <f t="shared" si="0"/>
        <v>14</v>
      </c>
      <c r="B20" s="617">
        <f t="shared" si="1"/>
        <v>325</v>
      </c>
      <c r="C20" s="346"/>
      <c r="D20" s="346"/>
      <c r="E20" s="346">
        <f t="shared" si="2"/>
        <v>0</v>
      </c>
      <c r="F20" s="346">
        <f t="shared" si="3"/>
        <v>0</v>
      </c>
      <c r="G20" s="346">
        <f t="shared" si="4"/>
        <v>0</v>
      </c>
      <c r="H20" s="619"/>
    </row>
    <row r="21" spans="1:8">
      <c r="A21" s="296">
        <f t="shared" si="0"/>
        <v>15</v>
      </c>
      <c r="B21" s="617">
        <f t="shared" si="1"/>
        <v>350</v>
      </c>
      <c r="C21" s="346"/>
      <c r="D21" s="346"/>
      <c r="E21" s="346">
        <f t="shared" si="2"/>
        <v>0</v>
      </c>
      <c r="F21" s="346">
        <f t="shared" si="3"/>
        <v>0</v>
      </c>
      <c r="G21" s="346">
        <f t="shared" si="4"/>
        <v>0</v>
      </c>
      <c r="H21" s="619"/>
    </row>
    <row r="22" spans="1:8">
      <c r="A22" s="296">
        <f t="shared" si="0"/>
        <v>16</v>
      </c>
      <c r="B22" s="617">
        <f t="shared" si="1"/>
        <v>375</v>
      </c>
      <c r="C22" s="346"/>
      <c r="D22" s="346"/>
      <c r="E22" s="346">
        <f t="shared" si="2"/>
        <v>0</v>
      </c>
      <c r="F22" s="346">
        <f t="shared" si="3"/>
        <v>0</v>
      </c>
      <c r="G22" s="346">
        <f t="shared" si="4"/>
        <v>0</v>
      </c>
      <c r="H22" s="619"/>
    </row>
    <row r="23" spans="1:8">
      <c r="A23" s="296">
        <f t="shared" si="0"/>
        <v>17</v>
      </c>
      <c r="B23" s="617">
        <f t="shared" si="1"/>
        <v>400</v>
      </c>
      <c r="C23" s="346"/>
      <c r="D23" s="346"/>
      <c r="E23" s="346">
        <f t="shared" si="2"/>
        <v>0</v>
      </c>
      <c r="F23" s="346">
        <f t="shared" si="3"/>
        <v>0</v>
      </c>
      <c r="G23" s="346">
        <f t="shared" si="4"/>
        <v>0</v>
      </c>
      <c r="H23" s="619"/>
    </row>
    <row r="24" spans="1:8">
      <c r="A24" s="296">
        <f t="shared" si="0"/>
        <v>18</v>
      </c>
      <c r="B24" s="617">
        <f t="shared" si="1"/>
        <v>425</v>
      </c>
      <c r="C24" s="346"/>
      <c r="D24" s="346"/>
      <c r="E24" s="346">
        <f t="shared" si="2"/>
        <v>0</v>
      </c>
      <c r="F24" s="346">
        <f t="shared" si="3"/>
        <v>0</v>
      </c>
      <c r="G24" s="346">
        <f t="shared" si="4"/>
        <v>0</v>
      </c>
      <c r="H24" s="619"/>
    </row>
    <row r="25" spans="1:8">
      <c r="A25" s="296">
        <f t="shared" si="0"/>
        <v>19</v>
      </c>
      <c r="B25" s="617">
        <f t="shared" si="1"/>
        <v>450</v>
      </c>
      <c r="C25" s="346"/>
      <c r="D25" s="346"/>
      <c r="E25" s="346">
        <f t="shared" si="2"/>
        <v>0</v>
      </c>
      <c r="F25" s="346">
        <f t="shared" si="3"/>
        <v>0</v>
      </c>
      <c r="G25" s="346">
        <f t="shared" si="4"/>
        <v>0</v>
      </c>
      <c r="H25" s="619"/>
    </row>
    <row r="26" spans="1:8">
      <c r="A26" s="296">
        <f t="shared" si="0"/>
        <v>20</v>
      </c>
      <c r="B26" s="617">
        <f t="shared" si="1"/>
        <v>475</v>
      </c>
      <c r="C26" s="346"/>
      <c r="D26" s="346"/>
      <c r="E26" s="346">
        <f t="shared" si="2"/>
        <v>0</v>
      </c>
      <c r="F26" s="346">
        <f t="shared" si="3"/>
        <v>0</v>
      </c>
      <c r="G26" s="346">
        <f t="shared" si="4"/>
        <v>0</v>
      </c>
      <c r="H26" s="619"/>
    </row>
    <row r="27" spans="1:8">
      <c r="A27" s="296">
        <f t="shared" si="0"/>
        <v>21</v>
      </c>
      <c r="B27" s="617">
        <f t="shared" si="1"/>
        <v>500</v>
      </c>
      <c r="C27" s="346"/>
      <c r="D27" s="346"/>
      <c r="E27" s="346">
        <f t="shared" si="2"/>
        <v>0</v>
      </c>
      <c r="F27" s="346">
        <f t="shared" si="3"/>
        <v>0</v>
      </c>
      <c r="G27" s="346">
        <f t="shared" si="4"/>
        <v>0</v>
      </c>
      <c r="H27" s="619"/>
    </row>
    <row r="28" spans="1:8">
      <c r="A28" s="296">
        <f t="shared" si="0"/>
        <v>22</v>
      </c>
      <c r="B28" s="617">
        <f t="shared" si="1"/>
        <v>525</v>
      </c>
      <c r="C28" s="346"/>
      <c r="D28" s="346"/>
      <c r="E28" s="346">
        <f t="shared" si="2"/>
        <v>0</v>
      </c>
      <c r="F28" s="346">
        <f t="shared" si="3"/>
        <v>0</v>
      </c>
      <c r="G28" s="346">
        <f t="shared" si="4"/>
        <v>0</v>
      </c>
      <c r="H28" s="619"/>
    </row>
    <row r="29" spans="1:8">
      <c r="A29" s="296">
        <f t="shared" si="0"/>
        <v>23</v>
      </c>
      <c r="B29" s="617">
        <f t="shared" si="1"/>
        <v>550</v>
      </c>
      <c r="C29" s="346"/>
      <c r="D29" s="346"/>
      <c r="E29" s="346">
        <f t="shared" si="2"/>
        <v>0</v>
      </c>
      <c r="F29" s="346">
        <f t="shared" si="3"/>
        <v>0</v>
      </c>
      <c r="G29" s="346">
        <f t="shared" si="4"/>
        <v>0</v>
      </c>
      <c r="H29" s="619"/>
    </row>
    <row r="30" spans="1:8">
      <c r="A30" s="296">
        <f t="shared" si="0"/>
        <v>24</v>
      </c>
      <c r="B30" s="617">
        <f t="shared" si="1"/>
        <v>575</v>
      </c>
      <c r="C30" s="346"/>
      <c r="D30" s="346"/>
      <c r="E30" s="346">
        <f t="shared" si="2"/>
        <v>0</v>
      </c>
      <c r="F30" s="346">
        <f t="shared" si="3"/>
        <v>0</v>
      </c>
      <c r="G30" s="346">
        <f t="shared" si="4"/>
        <v>0</v>
      </c>
      <c r="H30" s="619"/>
    </row>
    <row r="31" spans="1:8">
      <c r="A31" s="296">
        <f t="shared" si="0"/>
        <v>25</v>
      </c>
      <c r="B31" s="617">
        <f t="shared" si="1"/>
        <v>600</v>
      </c>
      <c r="C31" s="346"/>
      <c r="D31" s="346"/>
      <c r="E31" s="346">
        <f t="shared" si="2"/>
        <v>0</v>
      </c>
      <c r="F31" s="346">
        <f t="shared" si="3"/>
        <v>0</v>
      </c>
      <c r="G31" s="346">
        <f t="shared" si="4"/>
        <v>0</v>
      </c>
      <c r="H31" s="619"/>
    </row>
    <row r="32" spans="1:8">
      <c r="A32" s="296">
        <f t="shared" si="0"/>
        <v>26</v>
      </c>
      <c r="B32" s="617">
        <f t="shared" si="1"/>
        <v>625</v>
      </c>
      <c r="C32" s="346"/>
      <c r="D32" s="346"/>
      <c r="E32" s="346">
        <f t="shared" si="2"/>
        <v>0</v>
      </c>
      <c r="F32" s="346">
        <f t="shared" si="3"/>
        <v>0</v>
      </c>
      <c r="G32" s="346">
        <f t="shared" si="4"/>
        <v>0</v>
      </c>
      <c r="H32" s="619"/>
    </row>
    <row r="33" spans="1:8">
      <c r="A33" s="296">
        <f t="shared" si="0"/>
        <v>27</v>
      </c>
      <c r="B33" s="617">
        <f t="shared" si="1"/>
        <v>650</v>
      </c>
      <c r="C33" s="346"/>
      <c r="D33" s="346"/>
      <c r="E33" s="346">
        <f t="shared" si="2"/>
        <v>0</v>
      </c>
      <c r="F33" s="346">
        <f t="shared" si="3"/>
        <v>0</v>
      </c>
      <c r="G33" s="346">
        <f t="shared" si="4"/>
        <v>0</v>
      </c>
      <c r="H33" s="619"/>
    </row>
    <row r="34" spans="1:8">
      <c r="A34" s="296">
        <f t="shared" si="0"/>
        <v>28</v>
      </c>
      <c r="B34" s="617">
        <f t="shared" si="1"/>
        <v>675</v>
      </c>
      <c r="C34" s="346"/>
      <c r="D34" s="346"/>
      <c r="E34" s="346">
        <f t="shared" si="2"/>
        <v>0</v>
      </c>
      <c r="F34" s="346">
        <f t="shared" si="3"/>
        <v>0</v>
      </c>
      <c r="G34" s="346">
        <f t="shared" si="4"/>
        <v>0</v>
      </c>
      <c r="H34" s="619"/>
    </row>
    <row r="35" spans="1:8">
      <c r="A35" s="296">
        <f t="shared" si="0"/>
        <v>29</v>
      </c>
      <c r="B35" s="617">
        <f t="shared" si="1"/>
        <v>700</v>
      </c>
      <c r="C35" s="346"/>
      <c r="D35" s="346"/>
      <c r="E35" s="346">
        <f t="shared" si="2"/>
        <v>0</v>
      </c>
      <c r="F35" s="346">
        <f t="shared" si="3"/>
        <v>0</v>
      </c>
      <c r="G35" s="346">
        <f t="shared" si="4"/>
        <v>0</v>
      </c>
      <c r="H35" s="619"/>
    </row>
    <row r="36" spans="1:8">
      <c r="A36" s="296">
        <f t="shared" si="0"/>
        <v>30</v>
      </c>
      <c r="B36" s="617">
        <f t="shared" si="1"/>
        <v>725</v>
      </c>
      <c r="C36" s="346"/>
      <c r="D36" s="346"/>
      <c r="E36" s="346">
        <f t="shared" si="2"/>
        <v>0</v>
      </c>
      <c r="F36" s="346">
        <f t="shared" si="3"/>
        <v>0</v>
      </c>
      <c r="G36" s="346">
        <f t="shared" si="4"/>
        <v>0</v>
      </c>
      <c r="H36" s="619"/>
    </row>
    <row r="37" spans="1:8">
      <c r="A37" s="296">
        <f t="shared" si="0"/>
        <v>31</v>
      </c>
      <c r="B37" s="617">
        <f t="shared" si="1"/>
        <v>750</v>
      </c>
      <c r="C37" s="346"/>
      <c r="D37" s="346"/>
      <c r="E37" s="346">
        <f t="shared" si="2"/>
        <v>0</v>
      </c>
      <c r="F37" s="346">
        <f t="shared" si="3"/>
        <v>0</v>
      </c>
      <c r="G37" s="346">
        <f t="shared" si="4"/>
        <v>0</v>
      </c>
      <c r="H37" s="619"/>
    </row>
    <row r="38" spans="1:8">
      <c r="A38" s="296">
        <f t="shared" si="0"/>
        <v>32</v>
      </c>
      <c r="B38" s="617">
        <f t="shared" si="1"/>
        <v>775</v>
      </c>
      <c r="C38" s="346"/>
      <c r="D38" s="346"/>
      <c r="E38" s="346">
        <f t="shared" si="2"/>
        <v>0</v>
      </c>
      <c r="F38" s="346">
        <f t="shared" si="3"/>
        <v>0</v>
      </c>
      <c r="G38" s="346">
        <f t="shared" si="4"/>
        <v>0</v>
      </c>
      <c r="H38" s="619"/>
    </row>
    <row r="39" spans="1:8">
      <c r="A39" s="296">
        <f t="shared" si="0"/>
        <v>33</v>
      </c>
      <c r="B39" s="617">
        <f t="shared" si="1"/>
        <v>800</v>
      </c>
      <c r="C39" s="346"/>
      <c r="D39" s="346"/>
      <c r="E39" s="346">
        <f t="shared" si="2"/>
        <v>0</v>
      </c>
      <c r="F39" s="346">
        <f t="shared" si="3"/>
        <v>0</v>
      </c>
      <c r="G39" s="346">
        <f t="shared" si="4"/>
        <v>0</v>
      </c>
      <c r="H39" s="619"/>
    </row>
    <row r="40" spans="1:8">
      <c r="A40" s="296">
        <f t="shared" si="0"/>
        <v>34</v>
      </c>
      <c r="B40" s="617">
        <f t="shared" si="1"/>
        <v>825</v>
      </c>
      <c r="C40" s="346"/>
      <c r="D40" s="346"/>
      <c r="E40" s="346">
        <f t="shared" si="2"/>
        <v>0</v>
      </c>
      <c r="F40" s="346">
        <f t="shared" si="3"/>
        <v>0</v>
      </c>
      <c r="G40" s="346">
        <f t="shared" si="4"/>
        <v>0</v>
      </c>
      <c r="H40" s="619"/>
    </row>
    <row r="41" spans="1:8">
      <c r="A41" s="296">
        <f t="shared" si="0"/>
        <v>35</v>
      </c>
      <c r="B41" s="617">
        <f t="shared" si="1"/>
        <v>850</v>
      </c>
      <c r="C41" s="346"/>
      <c r="D41" s="346"/>
      <c r="E41" s="346">
        <f t="shared" si="2"/>
        <v>0</v>
      </c>
      <c r="F41" s="346">
        <f t="shared" si="3"/>
        <v>0</v>
      </c>
      <c r="G41" s="346">
        <f t="shared" si="4"/>
        <v>0</v>
      </c>
      <c r="H41" s="619"/>
    </row>
    <row r="42" spans="1:8">
      <c r="A42" s="296">
        <f t="shared" si="0"/>
        <v>36</v>
      </c>
      <c r="B42" s="617">
        <f t="shared" si="1"/>
        <v>875</v>
      </c>
      <c r="C42" s="346"/>
      <c r="D42" s="346"/>
      <c r="E42" s="346">
        <f t="shared" si="2"/>
        <v>0</v>
      </c>
      <c r="F42" s="346">
        <f t="shared" si="3"/>
        <v>0</v>
      </c>
      <c r="G42" s="346">
        <f t="shared" si="4"/>
        <v>0</v>
      </c>
      <c r="H42" s="619"/>
    </row>
    <row r="43" spans="1:8">
      <c r="A43" s="296">
        <f t="shared" si="0"/>
        <v>37</v>
      </c>
      <c r="B43" s="617">
        <f t="shared" si="1"/>
        <v>900</v>
      </c>
      <c r="C43" s="346"/>
      <c r="D43" s="346"/>
      <c r="E43" s="346">
        <f t="shared" si="2"/>
        <v>0</v>
      </c>
      <c r="F43" s="346">
        <f t="shared" si="3"/>
        <v>0</v>
      </c>
      <c r="G43" s="346">
        <f t="shared" si="4"/>
        <v>0</v>
      </c>
      <c r="H43" s="619"/>
    </row>
    <row r="44" spans="1:8">
      <c r="A44" s="296">
        <f t="shared" si="0"/>
        <v>38</v>
      </c>
      <c r="B44" s="617">
        <f t="shared" si="1"/>
        <v>925</v>
      </c>
      <c r="C44" s="346"/>
      <c r="D44" s="346"/>
      <c r="E44" s="346">
        <f t="shared" si="2"/>
        <v>0</v>
      </c>
      <c r="F44" s="346">
        <f t="shared" si="3"/>
        <v>0</v>
      </c>
      <c r="G44" s="346">
        <f t="shared" si="4"/>
        <v>0</v>
      </c>
      <c r="H44" s="619"/>
    </row>
    <row r="45" spans="1:8">
      <c r="A45" s="296">
        <f t="shared" si="0"/>
        <v>39</v>
      </c>
      <c r="B45" s="617">
        <f t="shared" si="1"/>
        <v>950</v>
      </c>
      <c r="C45" s="346"/>
      <c r="D45" s="346"/>
      <c r="E45" s="346">
        <f t="shared" si="2"/>
        <v>0</v>
      </c>
      <c r="F45" s="346">
        <f t="shared" si="3"/>
        <v>0</v>
      </c>
      <c r="G45" s="346">
        <f t="shared" si="4"/>
        <v>0</v>
      </c>
      <c r="H45" s="619"/>
    </row>
    <row r="46" spans="1:8">
      <c r="A46" s="296">
        <f t="shared" si="0"/>
        <v>40</v>
      </c>
      <c r="B46" s="617">
        <f t="shared" si="1"/>
        <v>975</v>
      </c>
      <c r="C46" s="346"/>
      <c r="D46" s="346"/>
      <c r="E46" s="346">
        <f t="shared" si="2"/>
        <v>0</v>
      </c>
      <c r="F46" s="346">
        <f t="shared" si="3"/>
        <v>0</v>
      </c>
      <c r="G46" s="346">
        <f t="shared" si="4"/>
        <v>0</v>
      </c>
      <c r="H46" s="619"/>
    </row>
    <row r="47" spans="1:8">
      <c r="A47" s="296">
        <f t="shared" si="0"/>
        <v>41</v>
      </c>
      <c r="B47" s="617">
        <f t="shared" si="1"/>
        <v>1000</v>
      </c>
      <c r="C47" s="346"/>
      <c r="D47" s="346"/>
      <c r="E47" s="346">
        <f t="shared" si="2"/>
        <v>0</v>
      </c>
      <c r="F47" s="346">
        <f t="shared" si="3"/>
        <v>0</v>
      </c>
      <c r="G47" s="346">
        <f t="shared" si="4"/>
        <v>0</v>
      </c>
      <c r="H47" s="619"/>
    </row>
    <row r="48" spans="1:8">
      <c r="A48" s="296">
        <f t="shared" si="0"/>
        <v>42</v>
      </c>
      <c r="B48" s="617">
        <f t="shared" si="1"/>
        <v>1025</v>
      </c>
      <c r="C48" s="346"/>
      <c r="D48" s="346"/>
      <c r="E48" s="346">
        <f t="shared" si="2"/>
        <v>0</v>
      </c>
      <c r="F48" s="346">
        <f t="shared" si="3"/>
        <v>0</v>
      </c>
      <c r="G48" s="346">
        <f t="shared" si="4"/>
        <v>0</v>
      </c>
      <c r="H48" s="619"/>
    </row>
    <row r="49" spans="1:8">
      <c r="A49" s="296">
        <f t="shared" si="0"/>
        <v>43</v>
      </c>
      <c r="B49" s="617">
        <f t="shared" si="1"/>
        <v>1050</v>
      </c>
      <c r="C49" s="346"/>
      <c r="D49" s="346"/>
      <c r="E49" s="346">
        <f t="shared" si="2"/>
        <v>0</v>
      </c>
      <c r="F49" s="346">
        <f t="shared" si="3"/>
        <v>0</v>
      </c>
      <c r="G49" s="346">
        <f t="shared" si="4"/>
        <v>0</v>
      </c>
      <c r="H49" s="619"/>
    </row>
    <row r="50" spans="1:8">
      <c r="A50" s="296">
        <f t="shared" si="0"/>
        <v>44</v>
      </c>
      <c r="B50" s="617">
        <f t="shared" si="1"/>
        <v>1075</v>
      </c>
      <c r="C50" s="346"/>
      <c r="D50" s="346"/>
      <c r="E50" s="346">
        <f t="shared" si="2"/>
        <v>0</v>
      </c>
      <c r="F50" s="346">
        <f t="shared" si="3"/>
        <v>0</v>
      </c>
      <c r="G50" s="346">
        <f t="shared" si="4"/>
        <v>0</v>
      </c>
      <c r="H50" s="619"/>
    </row>
    <row r="51" spans="1:8">
      <c r="A51" s="296">
        <f t="shared" si="0"/>
        <v>45</v>
      </c>
      <c r="B51" s="617">
        <f t="shared" si="1"/>
        <v>1100</v>
      </c>
      <c r="C51" s="346"/>
      <c r="D51" s="346"/>
      <c r="E51" s="346">
        <f t="shared" si="2"/>
        <v>0</v>
      </c>
      <c r="F51" s="346">
        <f t="shared" si="3"/>
        <v>0</v>
      </c>
      <c r="G51" s="346">
        <f t="shared" si="4"/>
        <v>0</v>
      </c>
      <c r="H51" s="619"/>
    </row>
    <row r="52" spans="1:8">
      <c r="A52" s="296">
        <f t="shared" si="0"/>
        <v>46</v>
      </c>
      <c r="B52" s="617">
        <f t="shared" si="1"/>
        <v>1125</v>
      </c>
      <c r="C52" s="346"/>
      <c r="D52" s="346"/>
      <c r="E52" s="346">
        <f t="shared" si="2"/>
        <v>0</v>
      </c>
      <c r="F52" s="346">
        <f t="shared" si="3"/>
        <v>0</v>
      </c>
      <c r="G52" s="346">
        <f t="shared" si="4"/>
        <v>0</v>
      </c>
      <c r="H52" s="619"/>
    </row>
    <row r="53" spans="1:8">
      <c r="A53" s="296">
        <f t="shared" si="0"/>
        <v>47</v>
      </c>
      <c r="B53" s="617">
        <f t="shared" si="1"/>
        <v>1150</v>
      </c>
      <c r="C53" s="346"/>
      <c r="D53" s="346"/>
      <c r="E53" s="346">
        <f t="shared" si="2"/>
        <v>0</v>
      </c>
      <c r="F53" s="346">
        <f t="shared" si="3"/>
        <v>0</v>
      </c>
      <c r="G53" s="346">
        <f t="shared" si="4"/>
        <v>0</v>
      </c>
      <c r="H53" s="619"/>
    </row>
    <row r="54" spans="1:8">
      <c r="A54" s="296">
        <f t="shared" si="0"/>
        <v>48</v>
      </c>
      <c r="B54" s="617">
        <f t="shared" si="1"/>
        <v>1175</v>
      </c>
      <c r="C54" s="346"/>
      <c r="D54" s="346"/>
      <c r="E54" s="346">
        <f t="shared" si="2"/>
        <v>0</v>
      </c>
      <c r="F54" s="346">
        <f t="shared" si="3"/>
        <v>0</v>
      </c>
      <c r="G54" s="346">
        <f t="shared" si="4"/>
        <v>0</v>
      </c>
      <c r="H54" s="619"/>
    </row>
    <row r="55" spans="1:8">
      <c r="A55" s="296">
        <f t="shared" si="0"/>
        <v>49</v>
      </c>
      <c r="B55" s="617">
        <f t="shared" si="1"/>
        <v>1200</v>
      </c>
      <c r="C55" s="346"/>
      <c r="D55" s="346"/>
      <c r="E55" s="346">
        <f t="shared" si="2"/>
        <v>0</v>
      </c>
      <c r="F55" s="346">
        <f t="shared" si="3"/>
        <v>0</v>
      </c>
      <c r="G55" s="346">
        <f t="shared" si="4"/>
        <v>0</v>
      </c>
      <c r="H55" s="619"/>
    </row>
    <row r="56" spans="1:8">
      <c r="A56" s="296">
        <f t="shared" si="0"/>
        <v>50</v>
      </c>
      <c r="B56" s="617">
        <f t="shared" si="1"/>
        <v>1225</v>
      </c>
      <c r="C56" s="346"/>
      <c r="D56" s="346"/>
      <c r="E56" s="346">
        <f t="shared" si="2"/>
        <v>0</v>
      </c>
      <c r="F56" s="346">
        <f t="shared" si="3"/>
        <v>0</v>
      </c>
      <c r="G56" s="346">
        <f t="shared" si="4"/>
        <v>0</v>
      </c>
      <c r="H56" s="619"/>
    </row>
    <row r="57" spans="1:8">
      <c r="A57" s="296">
        <f t="shared" si="0"/>
        <v>51</v>
      </c>
      <c r="B57" s="617">
        <f t="shared" si="1"/>
        <v>1250</v>
      </c>
      <c r="C57" s="346"/>
      <c r="D57" s="346"/>
      <c r="E57" s="346">
        <f t="shared" si="2"/>
        <v>0</v>
      </c>
      <c r="F57" s="346">
        <f t="shared" si="3"/>
        <v>0</v>
      </c>
      <c r="G57" s="346">
        <f t="shared" si="4"/>
        <v>0</v>
      </c>
      <c r="H57" s="619"/>
    </row>
    <row r="58" spans="1:8">
      <c r="A58" s="296">
        <f t="shared" si="0"/>
        <v>52</v>
      </c>
      <c r="B58" s="617">
        <f t="shared" si="1"/>
        <v>1275</v>
      </c>
      <c r="C58" s="346"/>
      <c r="D58" s="346"/>
      <c r="E58" s="346">
        <f t="shared" si="2"/>
        <v>0</v>
      </c>
      <c r="F58" s="346">
        <f t="shared" si="3"/>
        <v>0</v>
      </c>
      <c r="G58" s="346">
        <f t="shared" si="4"/>
        <v>0</v>
      </c>
      <c r="H58" s="619"/>
    </row>
    <row r="59" spans="1:8">
      <c r="A59" s="296">
        <f t="shared" si="0"/>
        <v>53</v>
      </c>
      <c r="B59" s="617">
        <f t="shared" si="1"/>
        <v>1300</v>
      </c>
      <c r="C59" s="346"/>
      <c r="D59" s="346"/>
      <c r="E59" s="346">
        <f t="shared" si="2"/>
        <v>0</v>
      </c>
      <c r="F59" s="346">
        <f t="shared" si="3"/>
        <v>0</v>
      </c>
      <c r="G59" s="346">
        <f t="shared" si="4"/>
        <v>0</v>
      </c>
      <c r="H59" s="619"/>
    </row>
    <row r="60" spans="1:8">
      <c r="A60" s="296">
        <f t="shared" si="0"/>
        <v>54</v>
      </c>
      <c r="B60" s="617">
        <f t="shared" si="1"/>
        <v>1325</v>
      </c>
      <c r="C60" s="346"/>
      <c r="D60" s="346"/>
      <c r="E60" s="346">
        <f t="shared" si="2"/>
        <v>0</v>
      </c>
      <c r="F60" s="346">
        <f t="shared" si="3"/>
        <v>0</v>
      </c>
      <c r="G60" s="346">
        <f t="shared" si="4"/>
        <v>0</v>
      </c>
      <c r="H60" s="619"/>
    </row>
    <row r="61" spans="1:8">
      <c r="A61" s="296">
        <f t="shared" si="0"/>
        <v>55</v>
      </c>
      <c r="B61" s="617">
        <f t="shared" si="1"/>
        <v>1350</v>
      </c>
      <c r="C61" s="346"/>
      <c r="D61" s="346"/>
      <c r="E61" s="346">
        <f t="shared" si="2"/>
        <v>0</v>
      </c>
      <c r="F61" s="346">
        <f t="shared" si="3"/>
        <v>0</v>
      </c>
      <c r="G61" s="346">
        <f t="shared" si="4"/>
        <v>0</v>
      </c>
      <c r="H61" s="619"/>
    </row>
    <row r="62" spans="1:8">
      <c r="A62" s="296">
        <f t="shared" si="0"/>
        <v>56</v>
      </c>
      <c r="B62" s="617">
        <f t="shared" si="1"/>
        <v>1375</v>
      </c>
      <c r="C62" s="346"/>
      <c r="D62" s="346"/>
      <c r="E62" s="346">
        <f t="shared" si="2"/>
        <v>0</v>
      </c>
      <c r="F62" s="346">
        <f t="shared" si="3"/>
        <v>0</v>
      </c>
      <c r="G62" s="346">
        <f t="shared" si="4"/>
        <v>0</v>
      </c>
      <c r="H62" s="619"/>
    </row>
    <row r="63" spans="1:8">
      <c r="A63" s="296">
        <f t="shared" si="0"/>
        <v>57</v>
      </c>
      <c r="B63" s="617">
        <f t="shared" si="1"/>
        <v>1400</v>
      </c>
      <c r="C63" s="346"/>
      <c r="D63" s="346"/>
      <c r="E63" s="346">
        <f t="shared" si="2"/>
        <v>0</v>
      </c>
      <c r="F63" s="346">
        <f t="shared" si="3"/>
        <v>0</v>
      </c>
      <c r="G63" s="346">
        <f t="shared" si="4"/>
        <v>0</v>
      </c>
      <c r="H63" s="619"/>
    </row>
    <row r="64" spans="1:8">
      <c r="A64" s="296">
        <f t="shared" si="0"/>
        <v>58</v>
      </c>
      <c r="B64" s="617">
        <f t="shared" si="1"/>
        <v>1425</v>
      </c>
      <c r="C64" s="346"/>
      <c r="D64" s="346"/>
      <c r="E64" s="346">
        <f t="shared" si="2"/>
        <v>0</v>
      </c>
      <c r="F64" s="346">
        <f t="shared" si="3"/>
        <v>0</v>
      </c>
      <c r="G64" s="346">
        <f t="shared" si="4"/>
        <v>0</v>
      </c>
      <c r="H64" s="619"/>
    </row>
    <row r="65" spans="1:8">
      <c r="A65" s="296">
        <f t="shared" si="0"/>
        <v>59</v>
      </c>
      <c r="B65" s="617">
        <f t="shared" si="1"/>
        <v>1450</v>
      </c>
      <c r="C65" s="346"/>
      <c r="D65" s="346"/>
      <c r="E65" s="346">
        <f t="shared" si="2"/>
        <v>0</v>
      </c>
      <c r="F65" s="346">
        <f t="shared" si="3"/>
        <v>0</v>
      </c>
      <c r="G65" s="346">
        <f t="shared" si="4"/>
        <v>0</v>
      </c>
      <c r="H65" s="619"/>
    </row>
    <row r="66" spans="1:8">
      <c r="A66" s="296">
        <f t="shared" si="0"/>
        <v>60</v>
      </c>
      <c r="B66" s="617">
        <f t="shared" si="1"/>
        <v>1475</v>
      </c>
      <c r="C66" s="346"/>
      <c r="D66" s="346"/>
      <c r="E66" s="346">
        <f t="shared" si="2"/>
        <v>0</v>
      </c>
      <c r="F66" s="346">
        <f t="shared" si="3"/>
        <v>0</v>
      </c>
      <c r="G66" s="346">
        <f t="shared" si="4"/>
        <v>0</v>
      </c>
      <c r="H66" s="619"/>
    </row>
    <row r="67" spans="1:8">
      <c r="A67" s="296">
        <f t="shared" si="0"/>
        <v>61</v>
      </c>
      <c r="B67" s="617">
        <f t="shared" si="1"/>
        <v>1500</v>
      </c>
      <c r="C67" s="346"/>
      <c r="D67" s="346"/>
      <c r="E67" s="346">
        <f t="shared" si="2"/>
        <v>0</v>
      </c>
      <c r="F67" s="346">
        <f t="shared" si="3"/>
        <v>0</v>
      </c>
      <c r="G67" s="346">
        <f t="shared" si="4"/>
        <v>0</v>
      </c>
      <c r="H67" s="619"/>
    </row>
    <row r="68" spans="1:8">
      <c r="A68" s="296">
        <f t="shared" si="0"/>
        <v>62</v>
      </c>
      <c r="B68" s="617">
        <f t="shared" si="1"/>
        <v>1525</v>
      </c>
      <c r="C68" s="346"/>
      <c r="D68" s="346"/>
      <c r="E68" s="346">
        <f t="shared" si="2"/>
        <v>0</v>
      </c>
      <c r="F68" s="346">
        <f t="shared" si="3"/>
        <v>0</v>
      </c>
      <c r="G68" s="346">
        <f t="shared" si="4"/>
        <v>0</v>
      </c>
      <c r="H68" s="619"/>
    </row>
    <row r="69" spans="1:8">
      <c r="A69" s="296">
        <f t="shared" si="0"/>
        <v>63</v>
      </c>
      <c r="B69" s="617">
        <f t="shared" si="1"/>
        <v>1550</v>
      </c>
      <c r="C69" s="346"/>
      <c r="D69" s="346"/>
      <c r="E69" s="346">
        <f t="shared" si="2"/>
        <v>0</v>
      </c>
      <c r="F69" s="346">
        <f t="shared" si="3"/>
        <v>0</v>
      </c>
      <c r="G69" s="346">
        <f t="shared" si="4"/>
        <v>0</v>
      </c>
      <c r="H69" s="619"/>
    </row>
    <row r="70" spans="1:8">
      <c r="A70" s="296">
        <f t="shared" si="0"/>
        <v>64</v>
      </c>
      <c r="B70" s="617">
        <f t="shared" si="1"/>
        <v>1575</v>
      </c>
      <c r="C70" s="346"/>
      <c r="D70" s="346"/>
      <c r="E70" s="346">
        <f t="shared" si="2"/>
        <v>0</v>
      </c>
      <c r="F70" s="346">
        <f t="shared" si="3"/>
        <v>0</v>
      </c>
      <c r="G70" s="346">
        <f t="shared" si="4"/>
        <v>0</v>
      </c>
      <c r="H70" s="619"/>
    </row>
    <row r="71" spans="1:8">
      <c r="A71" s="296">
        <f t="shared" si="0"/>
        <v>65</v>
      </c>
      <c r="B71" s="617">
        <f t="shared" si="1"/>
        <v>1600</v>
      </c>
      <c r="C71" s="346"/>
      <c r="D71" s="346"/>
      <c r="E71" s="346">
        <f t="shared" si="2"/>
        <v>0</v>
      </c>
      <c r="F71" s="346">
        <f t="shared" si="3"/>
        <v>0</v>
      </c>
      <c r="G71" s="346">
        <f t="shared" si="4"/>
        <v>0</v>
      </c>
      <c r="H71" s="619"/>
    </row>
    <row r="72" spans="1:8">
      <c r="A72" s="296">
        <f t="shared" si="0"/>
        <v>66</v>
      </c>
      <c r="B72" s="617">
        <f t="shared" si="1"/>
        <v>1625</v>
      </c>
      <c r="C72" s="346"/>
      <c r="D72" s="346"/>
      <c r="E72" s="346">
        <f t="shared" si="2"/>
        <v>0</v>
      </c>
      <c r="F72" s="346">
        <f t="shared" si="3"/>
        <v>0</v>
      </c>
      <c r="G72" s="346">
        <f t="shared" si="4"/>
        <v>0</v>
      </c>
      <c r="H72" s="619"/>
    </row>
    <row r="73" spans="1:8">
      <c r="A73" s="296">
        <f>A72+1</f>
        <v>67</v>
      </c>
      <c r="B73" s="617">
        <f t="shared" ref="B73:B136" si="5">B72+25</f>
        <v>1650</v>
      </c>
      <c r="C73" s="346"/>
      <c r="D73" s="346"/>
      <c r="E73" s="346">
        <f t="shared" si="2"/>
        <v>0</v>
      </c>
      <c r="F73" s="346">
        <f t="shared" si="3"/>
        <v>0</v>
      </c>
      <c r="G73" s="346">
        <f t="shared" si="4"/>
        <v>0</v>
      </c>
      <c r="H73" s="619"/>
    </row>
    <row r="74" spans="1:8">
      <c r="A74" s="296">
        <f>A73+1</f>
        <v>68</v>
      </c>
      <c r="B74" s="617">
        <f t="shared" si="5"/>
        <v>1675</v>
      </c>
      <c r="C74" s="346"/>
      <c r="D74" s="346"/>
      <c r="E74" s="346">
        <f t="shared" si="2"/>
        <v>0</v>
      </c>
      <c r="F74" s="346">
        <f t="shared" si="3"/>
        <v>0</v>
      </c>
      <c r="G74" s="346">
        <f t="shared" si="4"/>
        <v>0</v>
      </c>
      <c r="H74" s="619"/>
    </row>
    <row r="75" spans="1:8">
      <c r="A75" s="296">
        <f t="shared" ref="A75:A87" si="6">A74+1</f>
        <v>69</v>
      </c>
      <c r="B75" s="617">
        <f t="shared" si="5"/>
        <v>1700</v>
      </c>
      <c r="C75" s="346"/>
      <c r="D75" s="346"/>
      <c r="E75" s="346">
        <f t="shared" si="2"/>
        <v>0</v>
      </c>
      <c r="F75" s="346">
        <f t="shared" si="3"/>
        <v>0</v>
      </c>
      <c r="G75" s="346">
        <f t="shared" si="4"/>
        <v>0</v>
      </c>
      <c r="H75" s="619"/>
    </row>
    <row r="76" spans="1:8">
      <c r="A76" s="296">
        <f t="shared" si="6"/>
        <v>70</v>
      </c>
      <c r="B76" s="617">
        <f t="shared" si="5"/>
        <v>1725</v>
      </c>
      <c r="C76" s="346"/>
      <c r="D76" s="346"/>
      <c r="E76" s="346">
        <f t="shared" ref="E76:E139" si="7">IF(C76=D76:D76,0,IF(C76&gt;D76,C76-D76,0))</f>
        <v>0</v>
      </c>
      <c r="F76" s="346">
        <f t="shared" ref="F76:F139" si="8">IF(C76=0,D76,IF(E76=G76,0,IF(E76&gt;G76,0,IF(D76&gt;C76,D76-C76,0))))</f>
        <v>0</v>
      </c>
      <c r="G76" s="346">
        <f t="shared" ref="G76:G139" si="9">IF(D76=C76,C76,IF(C76&gt;D76,D76,IF(D76&gt;C76,C76)))</f>
        <v>0</v>
      </c>
      <c r="H76" s="619"/>
    </row>
    <row r="77" spans="1:8">
      <c r="A77" s="296">
        <f t="shared" si="6"/>
        <v>71</v>
      </c>
      <c r="B77" s="617">
        <f t="shared" si="5"/>
        <v>1750</v>
      </c>
      <c r="C77" s="346"/>
      <c r="D77" s="346"/>
      <c r="E77" s="346">
        <f t="shared" si="7"/>
        <v>0</v>
      </c>
      <c r="F77" s="346">
        <f t="shared" si="8"/>
        <v>0</v>
      </c>
      <c r="G77" s="346">
        <f t="shared" si="9"/>
        <v>0</v>
      </c>
      <c r="H77" s="619"/>
    </row>
    <row r="78" spans="1:8">
      <c r="A78" s="296">
        <f t="shared" si="6"/>
        <v>72</v>
      </c>
      <c r="B78" s="617">
        <f t="shared" si="5"/>
        <v>1775</v>
      </c>
      <c r="C78" s="346"/>
      <c r="D78" s="346"/>
      <c r="E78" s="346">
        <f t="shared" si="7"/>
        <v>0</v>
      </c>
      <c r="F78" s="346">
        <f t="shared" si="8"/>
        <v>0</v>
      </c>
      <c r="G78" s="346">
        <f t="shared" si="9"/>
        <v>0</v>
      </c>
      <c r="H78" s="619"/>
    </row>
    <row r="79" spans="1:8">
      <c r="A79" s="296">
        <f t="shared" si="6"/>
        <v>73</v>
      </c>
      <c r="B79" s="617">
        <f t="shared" si="5"/>
        <v>1800</v>
      </c>
      <c r="C79" s="346"/>
      <c r="D79" s="346"/>
      <c r="E79" s="346">
        <f t="shared" si="7"/>
        <v>0</v>
      </c>
      <c r="F79" s="346">
        <f t="shared" si="8"/>
        <v>0</v>
      </c>
      <c r="G79" s="346">
        <f t="shared" si="9"/>
        <v>0</v>
      </c>
      <c r="H79" s="619"/>
    </row>
    <row r="80" spans="1:8">
      <c r="A80" s="296">
        <f t="shared" si="6"/>
        <v>74</v>
      </c>
      <c r="B80" s="617">
        <f t="shared" si="5"/>
        <v>1825</v>
      </c>
      <c r="C80" s="346"/>
      <c r="D80" s="346"/>
      <c r="E80" s="346">
        <f t="shared" si="7"/>
        <v>0</v>
      </c>
      <c r="F80" s="346">
        <f t="shared" si="8"/>
        <v>0</v>
      </c>
      <c r="G80" s="346">
        <f t="shared" si="9"/>
        <v>0</v>
      </c>
      <c r="H80" s="619"/>
    </row>
    <row r="81" spans="1:8">
      <c r="A81" s="296">
        <f t="shared" si="6"/>
        <v>75</v>
      </c>
      <c r="B81" s="617">
        <f t="shared" si="5"/>
        <v>1850</v>
      </c>
      <c r="C81" s="346"/>
      <c r="D81" s="346"/>
      <c r="E81" s="346">
        <f t="shared" si="7"/>
        <v>0</v>
      </c>
      <c r="F81" s="346">
        <f t="shared" si="8"/>
        <v>0</v>
      </c>
      <c r="G81" s="346">
        <f t="shared" si="9"/>
        <v>0</v>
      </c>
      <c r="H81" s="619"/>
    </row>
    <row r="82" spans="1:8">
      <c r="A82" s="296">
        <f t="shared" si="6"/>
        <v>76</v>
      </c>
      <c r="B82" s="617">
        <f t="shared" si="5"/>
        <v>1875</v>
      </c>
      <c r="C82" s="346"/>
      <c r="D82" s="346"/>
      <c r="E82" s="346">
        <f t="shared" si="7"/>
        <v>0</v>
      </c>
      <c r="F82" s="346">
        <f t="shared" si="8"/>
        <v>0</v>
      </c>
      <c r="G82" s="346">
        <f t="shared" si="9"/>
        <v>0</v>
      </c>
      <c r="H82" s="619"/>
    </row>
    <row r="83" spans="1:8">
      <c r="A83" s="296">
        <f t="shared" si="6"/>
        <v>77</v>
      </c>
      <c r="B83" s="617">
        <f t="shared" si="5"/>
        <v>1900</v>
      </c>
      <c r="C83" s="346"/>
      <c r="D83" s="346"/>
      <c r="E83" s="346">
        <f t="shared" si="7"/>
        <v>0</v>
      </c>
      <c r="F83" s="346">
        <f t="shared" si="8"/>
        <v>0</v>
      </c>
      <c r="G83" s="346">
        <f t="shared" si="9"/>
        <v>0</v>
      </c>
      <c r="H83" s="619"/>
    </row>
    <row r="84" spans="1:8">
      <c r="A84" s="296">
        <f t="shared" si="6"/>
        <v>78</v>
      </c>
      <c r="B84" s="617">
        <f t="shared" si="5"/>
        <v>1925</v>
      </c>
      <c r="C84" s="346"/>
      <c r="D84" s="346"/>
      <c r="E84" s="346">
        <f t="shared" si="7"/>
        <v>0</v>
      </c>
      <c r="F84" s="346">
        <f t="shared" si="8"/>
        <v>0</v>
      </c>
      <c r="G84" s="346">
        <f t="shared" si="9"/>
        <v>0</v>
      </c>
      <c r="H84" s="619"/>
    </row>
    <row r="85" spans="1:8">
      <c r="A85" s="296">
        <f t="shared" si="6"/>
        <v>79</v>
      </c>
      <c r="B85" s="617">
        <f t="shared" si="5"/>
        <v>1950</v>
      </c>
      <c r="C85" s="346"/>
      <c r="D85" s="346"/>
      <c r="E85" s="346">
        <f t="shared" si="7"/>
        <v>0</v>
      </c>
      <c r="F85" s="346">
        <f t="shared" si="8"/>
        <v>0</v>
      </c>
      <c r="G85" s="346">
        <f t="shared" si="9"/>
        <v>0</v>
      </c>
      <c r="H85" s="619"/>
    </row>
    <row r="86" spans="1:8">
      <c r="A86" s="296">
        <f t="shared" si="6"/>
        <v>80</v>
      </c>
      <c r="B86" s="617">
        <f t="shared" si="5"/>
        <v>1975</v>
      </c>
      <c r="C86" s="346"/>
      <c r="D86" s="346"/>
      <c r="E86" s="346">
        <f t="shared" si="7"/>
        <v>0</v>
      </c>
      <c r="F86" s="346">
        <f t="shared" si="8"/>
        <v>0</v>
      </c>
      <c r="G86" s="346">
        <f t="shared" si="9"/>
        <v>0</v>
      </c>
      <c r="H86" s="619"/>
    </row>
    <row r="87" spans="1:8">
      <c r="A87" s="296">
        <f t="shared" si="6"/>
        <v>81</v>
      </c>
      <c r="B87" s="617">
        <f t="shared" si="5"/>
        <v>2000</v>
      </c>
      <c r="C87" s="346"/>
      <c r="D87" s="346"/>
      <c r="E87" s="346">
        <f t="shared" si="7"/>
        <v>0</v>
      </c>
      <c r="F87" s="346">
        <f t="shared" si="8"/>
        <v>0</v>
      </c>
      <c r="G87" s="346">
        <f t="shared" si="9"/>
        <v>0</v>
      </c>
      <c r="H87" s="619"/>
    </row>
    <row r="88" spans="1:8">
      <c r="A88" s="296">
        <f t="shared" ref="A88:A103" si="10">A87+1</f>
        <v>82</v>
      </c>
      <c r="B88" s="617">
        <f t="shared" si="5"/>
        <v>2025</v>
      </c>
      <c r="C88" s="346"/>
      <c r="D88" s="346"/>
      <c r="E88" s="346">
        <f t="shared" si="7"/>
        <v>0</v>
      </c>
      <c r="F88" s="346">
        <f t="shared" si="8"/>
        <v>0</v>
      </c>
      <c r="G88" s="346">
        <f t="shared" si="9"/>
        <v>0</v>
      </c>
      <c r="H88" s="619"/>
    </row>
    <row r="89" spans="1:8">
      <c r="A89" s="296">
        <f t="shared" si="10"/>
        <v>83</v>
      </c>
      <c r="B89" s="617">
        <f t="shared" si="5"/>
        <v>2050</v>
      </c>
      <c r="C89" s="346"/>
      <c r="D89" s="346"/>
      <c r="E89" s="346">
        <f t="shared" si="7"/>
        <v>0</v>
      </c>
      <c r="F89" s="346">
        <f t="shared" si="8"/>
        <v>0</v>
      </c>
      <c r="G89" s="346">
        <f t="shared" si="9"/>
        <v>0</v>
      </c>
      <c r="H89" s="619"/>
    </row>
    <row r="90" spans="1:8">
      <c r="A90" s="296">
        <f t="shared" si="10"/>
        <v>84</v>
      </c>
      <c r="B90" s="617">
        <f t="shared" si="5"/>
        <v>2075</v>
      </c>
      <c r="C90" s="346"/>
      <c r="D90" s="346"/>
      <c r="E90" s="346">
        <f t="shared" si="7"/>
        <v>0</v>
      </c>
      <c r="F90" s="346">
        <f t="shared" si="8"/>
        <v>0</v>
      </c>
      <c r="G90" s="346">
        <f t="shared" si="9"/>
        <v>0</v>
      </c>
      <c r="H90" s="619"/>
    </row>
    <row r="91" spans="1:8">
      <c r="A91" s="296">
        <f t="shared" si="10"/>
        <v>85</v>
      </c>
      <c r="B91" s="617">
        <f t="shared" si="5"/>
        <v>2100</v>
      </c>
      <c r="C91" s="346"/>
      <c r="D91" s="346"/>
      <c r="E91" s="346">
        <f t="shared" si="7"/>
        <v>0</v>
      </c>
      <c r="F91" s="346">
        <f t="shared" si="8"/>
        <v>0</v>
      </c>
      <c r="G91" s="346">
        <f t="shared" si="9"/>
        <v>0</v>
      </c>
      <c r="H91" s="619"/>
    </row>
    <row r="92" spans="1:8">
      <c r="A92" s="296">
        <f t="shared" si="10"/>
        <v>86</v>
      </c>
      <c r="B92" s="617">
        <f t="shared" si="5"/>
        <v>2125</v>
      </c>
      <c r="C92" s="346"/>
      <c r="D92" s="346"/>
      <c r="E92" s="346">
        <f t="shared" si="7"/>
        <v>0</v>
      </c>
      <c r="F92" s="346">
        <f t="shared" si="8"/>
        <v>0</v>
      </c>
      <c r="G92" s="346">
        <f t="shared" si="9"/>
        <v>0</v>
      </c>
      <c r="H92" s="619"/>
    </row>
    <row r="93" spans="1:8">
      <c r="A93" s="296">
        <f t="shared" si="10"/>
        <v>87</v>
      </c>
      <c r="B93" s="617">
        <f t="shared" si="5"/>
        <v>2150</v>
      </c>
      <c r="C93" s="346"/>
      <c r="D93" s="346"/>
      <c r="E93" s="346">
        <f t="shared" si="7"/>
        <v>0</v>
      </c>
      <c r="F93" s="346">
        <f t="shared" si="8"/>
        <v>0</v>
      </c>
      <c r="G93" s="346">
        <f t="shared" si="9"/>
        <v>0</v>
      </c>
      <c r="H93" s="619"/>
    </row>
    <row r="94" spans="1:8">
      <c r="A94" s="296">
        <f t="shared" si="10"/>
        <v>88</v>
      </c>
      <c r="B94" s="617">
        <f t="shared" si="5"/>
        <v>2175</v>
      </c>
      <c r="C94" s="346"/>
      <c r="D94" s="346"/>
      <c r="E94" s="346">
        <f t="shared" si="7"/>
        <v>0</v>
      </c>
      <c r="F94" s="346">
        <f t="shared" si="8"/>
        <v>0</v>
      </c>
      <c r="G94" s="346">
        <f t="shared" si="9"/>
        <v>0</v>
      </c>
      <c r="H94" s="619"/>
    </row>
    <row r="95" spans="1:8">
      <c r="A95" s="296">
        <f t="shared" si="10"/>
        <v>89</v>
      </c>
      <c r="B95" s="617">
        <f t="shared" si="5"/>
        <v>2200</v>
      </c>
      <c r="C95" s="346"/>
      <c r="D95" s="346"/>
      <c r="E95" s="346">
        <f t="shared" si="7"/>
        <v>0</v>
      </c>
      <c r="F95" s="346">
        <f t="shared" si="8"/>
        <v>0</v>
      </c>
      <c r="G95" s="346">
        <f t="shared" si="9"/>
        <v>0</v>
      </c>
      <c r="H95" s="619"/>
    </row>
    <row r="96" spans="1:8">
      <c r="A96" s="296">
        <f t="shared" si="10"/>
        <v>90</v>
      </c>
      <c r="B96" s="617">
        <f t="shared" si="5"/>
        <v>2225</v>
      </c>
      <c r="C96" s="346"/>
      <c r="D96" s="346"/>
      <c r="E96" s="346">
        <f t="shared" si="7"/>
        <v>0</v>
      </c>
      <c r="F96" s="346">
        <f t="shared" si="8"/>
        <v>0</v>
      </c>
      <c r="G96" s="346">
        <f t="shared" si="9"/>
        <v>0</v>
      </c>
      <c r="H96" s="619"/>
    </row>
    <row r="97" spans="1:8">
      <c r="A97" s="296">
        <f t="shared" si="10"/>
        <v>91</v>
      </c>
      <c r="B97" s="617">
        <f t="shared" si="5"/>
        <v>2250</v>
      </c>
      <c r="C97" s="346"/>
      <c r="D97" s="346"/>
      <c r="E97" s="346">
        <f t="shared" si="7"/>
        <v>0</v>
      </c>
      <c r="F97" s="346">
        <f t="shared" si="8"/>
        <v>0</v>
      </c>
      <c r="G97" s="346">
        <f t="shared" si="9"/>
        <v>0</v>
      </c>
      <c r="H97" s="619"/>
    </row>
    <row r="98" spans="1:8">
      <c r="A98" s="296">
        <f t="shared" si="10"/>
        <v>92</v>
      </c>
      <c r="B98" s="617">
        <f t="shared" si="5"/>
        <v>2275</v>
      </c>
      <c r="C98" s="346"/>
      <c r="D98" s="346"/>
      <c r="E98" s="346">
        <f t="shared" si="7"/>
        <v>0</v>
      </c>
      <c r="F98" s="346">
        <f t="shared" si="8"/>
        <v>0</v>
      </c>
      <c r="G98" s="346">
        <f t="shared" si="9"/>
        <v>0</v>
      </c>
      <c r="H98" s="619"/>
    </row>
    <row r="99" spans="1:8">
      <c r="A99" s="296">
        <f t="shared" si="10"/>
        <v>93</v>
      </c>
      <c r="B99" s="617">
        <f t="shared" si="5"/>
        <v>2300</v>
      </c>
      <c r="C99" s="346"/>
      <c r="D99" s="346"/>
      <c r="E99" s="346">
        <f t="shared" si="7"/>
        <v>0</v>
      </c>
      <c r="F99" s="346">
        <f t="shared" si="8"/>
        <v>0</v>
      </c>
      <c r="G99" s="346">
        <f t="shared" si="9"/>
        <v>0</v>
      </c>
      <c r="H99" s="619"/>
    </row>
    <row r="100" spans="1:8">
      <c r="A100" s="296">
        <f t="shared" si="10"/>
        <v>94</v>
      </c>
      <c r="B100" s="617">
        <f t="shared" si="5"/>
        <v>2325</v>
      </c>
      <c r="C100" s="346"/>
      <c r="D100" s="346"/>
      <c r="E100" s="346">
        <f t="shared" si="7"/>
        <v>0</v>
      </c>
      <c r="F100" s="346">
        <f t="shared" si="8"/>
        <v>0</v>
      </c>
      <c r="G100" s="346">
        <f t="shared" si="9"/>
        <v>0</v>
      </c>
      <c r="H100" s="619"/>
    </row>
    <row r="101" spans="1:8">
      <c r="A101" s="296">
        <f t="shared" si="10"/>
        <v>95</v>
      </c>
      <c r="B101" s="617">
        <f t="shared" si="5"/>
        <v>2350</v>
      </c>
      <c r="C101" s="346"/>
      <c r="D101" s="346"/>
      <c r="E101" s="346">
        <f t="shared" si="7"/>
        <v>0</v>
      </c>
      <c r="F101" s="346">
        <f t="shared" si="8"/>
        <v>0</v>
      </c>
      <c r="G101" s="346">
        <f t="shared" si="9"/>
        <v>0</v>
      </c>
      <c r="H101" s="619"/>
    </row>
    <row r="102" spans="1:8">
      <c r="A102" s="296">
        <f t="shared" si="10"/>
        <v>96</v>
      </c>
      <c r="B102" s="617">
        <f t="shared" si="5"/>
        <v>2375</v>
      </c>
      <c r="C102" s="346"/>
      <c r="D102" s="346"/>
      <c r="E102" s="346">
        <f t="shared" si="7"/>
        <v>0</v>
      </c>
      <c r="F102" s="346">
        <f t="shared" si="8"/>
        <v>0</v>
      </c>
      <c r="G102" s="346">
        <f t="shared" si="9"/>
        <v>0</v>
      </c>
      <c r="H102" s="619"/>
    </row>
    <row r="103" spans="1:8">
      <c r="A103" s="296">
        <f t="shared" si="10"/>
        <v>97</v>
      </c>
      <c r="B103" s="617">
        <f t="shared" si="5"/>
        <v>2400</v>
      </c>
      <c r="C103" s="346"/>
      <c r="D103" s="346"/>
      <c r="E103" s="346">
        <f t="shared" si="7"/>
        <v>0</v>
      </c>
      <c r="F103" s="346">
        <f t="shared" si="8"/>
        <v>0</v>
      </c>
      <c r="G103" s="346">
        <f t="shared" si="9"/>
        <v>0</v>
      </c>
      <c r="H103" s="619"/>
    </row>
    <row r="104" spans="1:8">
      <c r="A104" s="296">
        <f t="shared" ref="A104:A125" si="11">A103+1</f>
        <v>98</v>
      </c>
      <c r="B104" s="617">
        <f t="shared" si="5"/>
        <v>2425</v>
      </c>
      <c r="C104" s="346"/>
      <c r="D104" s="346"/>
      <c r="E104" s="346">
        <f t="shared" si="7"/>
        <v>0</v>
      </c>
      <c r="F104" s="346">
        <f t="shared" si="8"/>
        <v>0</v>
      </c>
      <c r="G104" s="346">
        <f t="shared" si="9"/>
        <v>0</v>
      </c>
      <c r="H104" s="619"/>
    </row>
    <row r="105" spans="1:8">
      <c r="A105" s="296">
        <f t="shared" si="11"/>
        <v>99</v>
      </c>
      <c r="B105" s="617">
        <f t="shared" si="5"/>
        <v>2450</v>
      </c>
      <c r="C105" s="346"/>
      <c r="D105" s="346"/>
      <c r="E105" s="346">
        <f t="shared" si="7"/>
        <v>0</v>
      </c>
      <c r="F105" s="346">
        <f t="shared" si="8"/>
        <v>0</v>
      </c>
      <c r="G105" s="346">
        <f t="shared" si="9"/>
        <v>0</v>
      </c>
      <c r="H105" s="619"/>
    </row>
    <row r="106" spans="1:8">
      <c r="A106" s="296">
        <f t="shared" si="11"/>
        <v>100</v>
      </c>
      <c r="B106" s="617">
        <f t="shared" si="5"/>
        <v>2475</v>
      </c>
      <c r="C106" s="346"/>
      <c r="D106" s="346"/>
      <c r="E106" s="346">
        <f t="shared" si="7"/>
        <v>0</v>
      </c>
      <c r="F106" s="346">
        <f t="shared" si="8"/>
        <v>0</v>
      </c>
      <c r="G106" s="346">
        <f t="shared" si="9"/>
        <v>0</v>
      </c>
      <c r="H106" s="619"/>
    </row>
    <row r="107" spans="1:8">
      <c r="A107" s="296">
        <f t="shared" si="11"/>
        <v>101</v>
      </c>
      <c r="B107" s="617">
        <f t="shared" si="5"/>
        <v>2500</v>
      </c>
      <c r="C107" s="346"/>
      <c r="D107" s="346"/>
      <c r="E107" s="346">
        <f t="shared" si="7"/>
        <v>0</v>
      </c>
      <c r="F107" s="346">
        <f t="shared" si="8"/>
        <v>0</v>
      </c>
      <c r="G107" s="346">
        <f t="shared" si="9"/>
        <v>0</v>
      </c>
      <c r="H107" s="619"/>
    </row>
    <row r="108" spans="1:8">
      <c r="A108" s="296">
        <f t="shared" si="11"/>
        <v>102</v>
      </c>
      <c r="B108" s="617">
        <f t="shared" si="5"/>
        <v>2525</v>
      </c>
      <c r="C108" s="346"/>
      <c r="D108" s="346"/>
      <c r="E108" s="346">
        <f t="shared" si="7"/>
        <v>0</v>
      </c>
      <c r="F108" s="346">
        <f t="shared" si="8"/>
        <v>0</v>
      </c>
      <c r="G108" s="346">
        <f t="shared" si="9"/>
        <v>0</v>
      </c>
      <c r="H108" s="619"/>
    </row>
    <row r="109" spans="1:8">
      <c r="A109" s="296">
        <f t="shared" si="11"/>
        <v>103</v>
      </c>
      <c r="B109" s="617">
        <f t="shared" si="5"/>
        <v>2550</v>
      </c>
      <c r="C109" s="346"/>
      <c r="D109" s="346"/>
      <c r="E109" s="346">
        <f t="shared" si="7"/>
        <v>0</v>
      </c>
      <c r="F109" s="346">
        <f t="shared" si="8"/>
        <v>0</v>
      </c>
      <c r="G109" s="346">
        <f t="shared" si="9"/>
        <v>0</v>
      </c>
      <c r="H109" s="619"/>
    </row>
    <row r="110" spans="1:8">
      <c r="A110" s="296">
        <f t="shared" si="11"/>
        <v>104</v>
      </c>
      <c r="B110" s="617">
        <f t="shared" si="5"/>
        <v>2575</v>
      </c>
      <c r="C110" s="346"/>
      <c r="D110" s="346"/>
      <c r="E110" s="346">
        <f t="shared" si="7"/>
        <v>0</v>
      </c>
      <c r="F110" s="346">
        <f t="shared" si="8"/>
        <v>0</v>
      </c>
      <c r="G110" s="346">
        <f t="shared" si="9"/>
        <v>0</v>
      </c>
      <c r="H110" s="619"/>
    </row>
    <row r="111" spans="1:8">
      <c r="A111" s="296">
        <f t="shared" si="11"/>
        <v>105</v>
      </c>
      <c r="B111" s="617">
        <f t="shared" si="5"/>
        <v>2600</v>
      </c>
      <c r="C111" s="346"/>
      <c r="D111" s="346"/>
      <c r="E111" s="346">
        <f t="shared" si="7"/>
        <v>0</v>
      </c>
      <c r="F111" s="346">
        <f t="shared" si="8"/>
        <v>0</v>
      </c>
      <c r="G111" s="346">
        <f t="shared" si="9"/>
        <v>0</v>
      </c>
      <c r="H111" s="619"/>
    </row>
    <row r="112" spans="1:8">
      <c r="A112" s="296">
        <f t="shared" si="11"/>
        <v>106</v>
      </c>
      <c r="B112" s="617">
        <f t="shared" si="5"/>
        <v>2625</v>
      </c>
      <c r="C112" s="346"/>
      <c r="D112" s="346"/>
      <c r="E112" s="346">
        <f t="shared" si="7"/>
        <v>0</v>
      </c>
      <c r="F112" s="346">
        <f t="shared" si="8"/>
        <v>0</v>
      </c>
      <c r="G112" s="346">
        <f t="shared" si="9"/>
        <v>0</v>
      </c>
      <c r="H112" s="619"/>
    </row>
    <row r="113" spans="1:8">
      <c r="A113" s="296">
        <f t="shared" si="11"/>
        <v>107</v>
      </c>
      <c r="B113" s="617">
        <f t="shared" si="5"/>
        <v>2650</v>
      </c>
      <c r="C113" s="346"/>
      <c r="D113" s="346"/>
      <c r="E113" s="346">
        <f t="shared" si="7"/>
        <v>0</v>
      </c>
      <c r="F113" s="346">
        <f t="shared" si="8"/>
        <v>0</v>
      </c>
      <c r="G113" s="346">
        <f t="shared" si="9"/>
        <v>0</v>
      </c>
      <c r="H113" s="619"/>
    </row>
    <row r="114" spans="1:8">
      <c r="A114" s="296">
        <f t="shared" si="11"/>
        <v>108</v>
      </c>
      <c r="B114" s="617">
        <f t="shared" si="5"/>
        <v>2675</v>
      </c>
      <c r="C114" s="346"/>
      <c r="D114" s="346"/>
      <c r="E114" s="346">
        <f t="shared" si="7"/>
        <v>0</v>
      </c>
      <c r="F114" s="346">
        <f t="shared" si="8"/>
        <v>0</v>
      </c>
      <c r="G114" s="346">
        <f t="shared" si="9"/>
        <v>0</v>
      </c>
      <c r="H114" s="619"/>
    </row>
    <row r="115" spans="1:8">
      <c r="A115" s="296">
        <f t="shared" si="11"/>
        <v>109</v>
      </c>
      <c r="B115" s="617">
        <f t="shared" si="5"/>
        <v>2700</v>
      </c>
      <c r="C115" s="346"/>
      <c r="D115" s="346"/>
      <c r="E115" s="346">
        <f t="shared" si="7"/>
        <v>0</v>
      </c>
      <c r="F115" s="346">
        <f t="shared" si="8"/>
        <v>0</v>
      </c>
      <c r="G115" s="346">
        <f t="shared" si="9"/>
        <v>0</v>
      </c>
      <c r="H115" s="619"/>
    </row>
    <row r="116" spans="1:8">
      <c r="A116" s="296">
        <f t="shared" si="11"/>
        <v>110</v>
      </c>
      <c r="B116" s="617">
        <f t="shared" si="5"/>
        <v>2725</v>
      </c>
      <c r="C116" s="346"/>
      <c r="D116" s="346"/>
      <c r="E116" s="346">
        <f t="shared" si="7"/>
        <v>0</v>
      </c>
      <c r="F116" s="346">
        <f t="shared" si="8"/>
        <v>0</v>
      </c>
      <c r="G116" s="346">
        <f t="shared" si="9"/>
        <v>0</v>
      </c>
      <c r="H116" s="619"/>
    </row>
    <row r="117" spans="1:8">
      <c r="A117" s="296">
        <f t="shared" si="11"/>
        <v>111</v>
      </c>
      <c r="B117" s="617">
        <f t="shared" si="5"/>
        <v>2750</v>
      </c>
      <c r="C117" s="346"/>
      <c r="D117" s="346"/>
      <c r="E117" s="346">
        <f t="shared" si="7"/>
        <v>0</v>
      </c>
      <c r="F117" s="346">
        <f t="shared" si="8"/>
        <v>0</v>
      </c>
      <c r="G117" s="346">
        <f t="shared" si="9"/>
        <v>0</v>
      </c>
      <c r="H117" s="619"/>
    </row>
    <row r="118" spans="1:8">
      <c r="A118" s="296">
        <f t="shared" si="11"/>
        <v>112</v>
      </c>
      <c r="B118" s="617">
        <f t="shared" si="5"/>
        <v>2775</v>
      </c>
      <c r="C118" s="346"/>
      <c r="D118" s="346"/>
      <c r="E118" s="346">
        <f t="shared" si="7"/>
        <v>0</v>
      </c>
      <c r="F118" s="346">
        <f t="shared" si="8"/>
        <v>0</v>
      </c>
      <c r="G118" s="346">
        <f t="shared" si="9"/>
        <v>0</v>
      </c>
      <c r="H118" s="619"/>
    </row>
    <row r="119" spans="1:8">
      <c r="A119" s="296">
        <f t="shared" si="11"/>
        <v>113</v>
      </c>
      <c r="B119" s="617">
        <f t="shared" si="5"/>
        <v>2800</v>
      </c>
      <c r="C119" s="346"/>
      <c r="D119" s="346"/>
      <c r="E119" s="346">
        <f t="shared" si="7"/>
        <v>0</v>
      </c>
      <c r="F119" s="346">
        <f t="shared" si="8"/>
        <v>0</v>
      </c>
      <c r="G119" s="346">
        <f t="shared" si="9"/>
        <v>0</v>
      </c>
      <c r="H119" s="619"/>
    </row>
    <row r="120" spans="1:8">
      <c r="A120" s="296">
        <f t="shared" si="11"/>
        <v>114</v>
      </c>
      <c r="B120" s="617">
        <f t="shared" si="5"/>
        <v>2825</v>
      </c>
      <c r="C120" s="346"/>
      <c r="D120" s="346"/>
      <c r="E120" s="346">
        <f t="shared" si="7"/>
        <v>0</v>
      </c>
      <c r="F120" s="346">
        <f t="shared" si="8"/>
        <v>0</v>
      </c>
      <c r="G120" s="346">
        <f t="shared" si="9"/>
        <v>0</v>
      </c>
      <c r="H120" s="619"/>
    </row>
    <row r="121" spans="1:8">
      <c r="A121" s="296">
        <f t="shared" si="11"/>
        <v>115</v>
      </c>
      <c r="B121" s="617">
        <f t="shared" si="5"/>
        <v>2850</v>
      </c>
      <c r="C121" s="346"/>
      <c r="D121" s="346"/>
      <c r="E121" s="346">
        <f t="shared" si="7"/>
        <v>0</v>
      </c>
      <c r="F121" s="346">
        <f t="shared" si="8"/>
        <v>0</v>
      </c>
      <c r="G121" s="346">
        <f t="shared" si="9"/>
        <v>0</v>
      </c>
      <c r="H121" s="619"/>
    </row>
    <row r="122" spans="1:8">
      <c r="A122" s="296">
        <f t="shared" si="11"/>
        <v>116</v>
      </c>
      <c r="B122" s="617">
        <f t="shared" si="5"/>
        <v>2875</v>
      </c>
      <c r="C122" s="346"/>
      <c r="D122" s="346"/>
      <c r="E122" s="346">
        <f t="shared" si="7"/>
        <v>0</v>
      </c>
      <c r="F122" s="346">
        <f t="shared" si="8"/>
        <v>0</v>
      </c>
      <c r="G122" s="346">
        <f t="shared" si="9"/>
        <v>0</v>
      </c>
      <c r="H122" s="619"/>
    </row>
    <row r="123" spans="1:8">
      <c r="A123" s="296">
        <f t="shared" si="11"/>
        <v>117</v>
      </c>
      <c r="B123" s="617">
        <f t="shared" si="5"/>
        <v>2900</v>
      </c>
      <c r="C123" s="346"/>
      <c r="D123" s="346"/>
      <c r="E123" s="346">
        <f t="shared" si="7"/>
        <v>0</v>
      </c>
      <c r="F123" s="346">
        <f t="shared" si="8"/>
        <v>0</v>
      </c>
      <c r="G123" s="346">
        <f t="shared" si="9"/>
        <v>0</v>
      </c>
      <c r="H123" s="619"/>
    </row>
    <row r="124" spans="1:8">
      <c r="A124" s="296">
        <f t="shared" si="11"/>
        <v>118</v>
      </c>
      <c r="B124" s="617">
        <f t="shared" si="5"/>
        <v>2925</v>
      </c>
      <c r="C124" s="346"/>
      <c r="D124" s="346"/>
      <c r="E124" s="346">
        <f t="shared" si="7"/>
        <v>0</v>
      </c>
      <c r="F124" s="346">
        <f t="shared" si="8"/>
        <v>0</v>
      </c>
      <c r="G124" s="346">
        <f t="shared" si="9"/>
        <v>0</v>
      </c>
      <c r="H124" s="619"/>
    </row>
    <row r="125" spans="1:8">
      <c r="A125" s="296">
        <f t="shared" si="11"/>
        <v>119</v>
      </c>
      <c r="B125" s="617">
        <f t="shared" si="5"/>
        <v>2950</v>
      </c>
      <c r="C125" s="346"/>
      <c r="D125" s="346"/>
      <c r="E125" s="346">
        <f t="shared" si="7"/>
        <v>0</v>
      </c>
      <c r="F125" s="346">
        <f t="shared" si="8"/>
        <v>0</v>
      </c>
      <c r="G125" s="346">
        <f t="shared" si="9"/>
        <v>0</v>
      </c>
      <c r="H125" s="619"/>
    </row>
    <row r="126" spans="1:8">
      <c r="A126" s="296">
        <f>A125+1</f>
        <v>120</v>
      </c>
      <c r="B126" s="617">
        <f t="shared" si="5"/>
        <v>2975</v>
      </c>
      <c r="C126" s="346"/>
      <c r="D126" s="346"/>
      <c r="E126" s="346">
        <f t="shared" si="7"/>
        <v>0</v>
      </c>
      <c r="F126" s="346">
        <f t="shared" si="8"/>
        <v>0</v>
      </c>
      <c r="G126" s="346">
        <f t="shared" si="9"/>
        <v>0</v>
      </c>
      <c r="H126" s="619"/>
    </row>
    <row r="127" spans="1:8">
      <c r="A127" s="296">
        <f>A126+1</f>
        <v>121</v>
      </c>
      <c r="B127" s="617">
        <f t="shared" si="5"/>
        <v>3000</v>
      </c>
      <c r="C127" s="346"/>
      <c r="D127" s="346"/>
      <c r="E127" s="346">
        <f t="shared" si="7"/>
        <v>0</v>
      </c>
      <c r="F127" s="346">
        <f t="shared" si="8"/>
        <v>0</v>
      </c>
      <c r="G127" s="346">
        <f t="shared" si="9"/>
        <v>0</v>
      </c>
      <c r="H127" s="619"/>
    </row>
    <row r="128" spans="1:8">
      <c r="A128" s="296">
        <f t="shared" ref="A128:A146" si="12">A127+1</f>
        <v>122</v>
      </c>
      <c r="B128" s="617">
        <f t="shared" si="5"/>
        <v>3025</v>
      </c>
      <c r="C128" s="346"/>
      <c r="D128" s="346"/>
      <c r="E128" s="346">
        <f t="shared" si="7"/>
        <v>0</v>
      </c>
      <c r="F128" s="346">
        <f t="shared" si="8"/>
        <v>0</v>
      </c>
      <c r="G128" s="346">
        <f t="shared" si="9"/>
        <v>0</v>
      </c>
      <c r="H128" s="619"/>
    </row>
    <row r="129" spans="1:8">
      <c r="A129" s="296">
        <f t="shared" si="12"/>
        <v>123</v>
      </c>
      <c r="B129" s="617">
        <f t="shared" si="5"/>
        <v>3050</v>
      </c>
      <c r="C129" s="346"/>
      <c r="D129" s="346"/>
      <c r="E129" s="346">
        <f t="shared" si="7"/>
        <v>0</v>
      </c>
      <c r="F129" s="346">
        <f t="shared" si="8"/>
        <v>0</v>
      </c>
      <c r="G129" s="346">
        <f t="shared" si="9"/>
        <v>0</v>
      </c>
      <c r="H129" s="619"/>
    </row>
    <row r="130" spans="1:8">
      <c r="A130" s="296">
        <f t="shared" si="12"/>
        <v>124</v>
      </c>
      <c r="B130" s="617">
        <f t="shared" si="5"/>
        <v>3075</v>
      </c>
      <c r="C130" s="346"/>
      <c r="D130" s="346"/>
      <c r="E130" s="346">
        <f t="shared" si="7"/>
        <v>0</v>
      </c>
      <c r="F130" s="346">
        <f t="shared" si="8"/>
        <v>0</v>
      </c>
      <c r="G130" s="346">
        <f t="shared" si="9"/>
        <v>0</v>
      </c>
      <c r="H130" s="619"/>
    </row>
    <row r="131" spans="1:8">
      <c r="A131" s="296">
        <f t="shared" si="12"/>
        <v>125</v>
      </c>
      <c r="B131" s="617">
        <f t="shared" si="5"/>
        <v>3100</v>
      </c>
      <c r="C131" s="346"/>
      <c r="D131" s="346"/>
      <c r="E131" s="346">
        <f t="shared" si="7"/>
        <v>0</v>
      </c>
      <c r="F131" s="346">
        <f t="shared" si="8"/>
        <v>0</v>
      </c>
      <c r="G131" s="346">
        <f t="shared" si="9"/>
        <v>0</v>
      </c>
      <c r="H131" s="619"/>
    </row>
    <row r="132" spans="1:8">
      <c r="A132" s="296">
        <f t="shared" si="12"/>
        <v>126</v>
      </c>
      <c r="B132" s="617">
        <f t="shared" si="5"/>
        <v>3125</v>
      </c>
      <c r="C132" s="346"/>
      <c r="D132" s="346"/>
      <c r="E132" s="346">
        <f t="shared" si="7"/>
        <v>0</v>
      </c>
      <c r="F132" s="346">
        <f t="shared" si="8"/>
        <v>0</v>
      </c>
      <c r="G132" s="346">
        <f t="shared" si="9"/>
        <v>0</v>
      </c>
      <c r="H132" s="619"/>
    </row>
    <row r="133" spans="1:8">
      <c r="A133" s="296">
        <f t="shared" si="12"/>
        <v>127</v>
      </c>
      <c r="B133" s="617">
        <f t="shared" si="5"/>
        <v>3150</v>
      </c>
      <c r="C133" s="346"/>
      <c r="D133" s="346"/>
      <c r="E133" s="346">
        <f t="shared" si="7"/>
        <v>0</v>
      </c>
      <c r="F133" s="346">
        <f t="shared" si="8"/>
        <v>0</v>
      </c>
      <c r="G133" s="346">
        <f t="shared" si="9"/>
        <v>0</v>
      </c>
      <c r="H133" s="619"/>
    </row>
    <row r="134" spans="1:8">
      <c r="A134" s="296">
        <f t="shared" si="12"/>
        <v>128</v>
      </c>
      <c r="B134" s="617">
        <f t="shared" si="5"/>
        <v>3175</v>
      </c>
      <c r="C134" s="346"/>
      <c r="D134" s="346"/>
      <c r="E134" s="346">
        <f t="shared" si="7"/>
        <v>0</v>
      </c>
      <c r="F134" s="346">
        <f t="shared" si="8"/>
        <v>0</v>
      </c>
      <c r="G134" s="346">
        <f t="shared" si="9"/>
        <v>0</v>
      </c>
      <c r="H134" s="619"/>
    </row>
    <row r="135" spans="1:8">
      <c r="A135" s="296">
        <f t="shared" si="12"/>
        <v>129</v>
      </c>
      <c r="B135" s="617">
        <f t="shared" si="5"/>
        <v>3200</v>
      </c>
      <c r="C135" s="346"/>
      <c r="D135" s="346"/>
      <c r="E135" s="346">
        <f t="shared" si="7"/>
        <v>0</v>
      </c>
      <c r="F135" s="346">
        <f t="shared" si="8"/>
        <v>0</v>
      </c>
      <c r="G135" s="346">
        <f t="shared" si="9"/>
        <v>0</v>
      </c>
      <c r="H135" s="619"/>
    </row>
    <row r="136" spans="1:8">
      <c r="A136" s="296">
        <f t="shared" si="12"/>
        <v>130</v>
      </c>
      <c r="B136" s="617">
        <f t="shared" si="5"/>
        <v>3225</v>
      </c>
      <c r="C136" s="346"/>
      <c r="D136" s="346"/>
      <c r="E136" s="346">
        <f t="shared" si="7"/>
        <v>0</v>
      </c>
      <c r="F136" s="346">
        <f t="shared" si="8"/>
        <v>0</v>
      </c>
      <c r="G136" s="346">
        <f t="shared" si="9"/>
        <v>0</v>
      </c>
      <c r="H136" s="619"/>
    </row>
    <row r="137" spans="1:8">
      <c r="A137" s="296">
        <f t="shared" si="12"/>
        <v>131</v>
      </c>
      <c r="B137" s="617">
        <f t="shared" ref="B137:B149" si="13">B136+25</f>
        <v>3250</v>
      </c>
      <c r="C137" s="346"/>
      <c r="D137" s="346"/>
      <c r="E137" s="346">
        <f t="shared" si="7"/>
        <v>0</v>
      </c>
      <c r="F137" s="346">
        <f t="shared" si="8"/>
        <v>0</v>
      </c>
      <c r="G137" s="346">
        <f t="shared" si="9"/>
        <v>0</v>
      </c>
      <c r="H137" s="619"/>
    </row>
    <row r="138" spans="1:8">
      <c r="A138" s="296">
        <f t="shared" si="12"/>
        <v>132</v>
      </c>
      <c r="B138" s="617">
        <f t="shared" si="13"/>
        <v>3275</v>
      </c>
      <c r="C138" s="346"/>
      <c r="D138" s="346"/>
      <c r="E138" s="346">
        <f t="shared" si="7"/>
        <v>0</v>
      </c>
      <c r="F138" s="346">
        <f t="shared" si="8"/>
        <v>0</v>
      </c>
      <c r="G138" s="346">
        <f t="shared" si="9"/>
        <v>0</v>
      </c>
      <c r="H138" s="619"/>
    </row>
    <row r="139" spans="1:8">
      <c r="A139" s="296">
        <f t="shared" si="12"/>
        <v>133</v>
      </c>
      <c r="B139" s="617">
        <f t="shared" si="13"/>
        <v>3300</v>
      </c>
      <c r="C139" s="346"/>
      <c r="D139" s="346"/>
      <c r="E139" s="346">
        <f t="shared" si="7"/>
        <v>0</v>
      </c>
      <c r="F139" s="346">
        <f t="shared" si="8"/>
        <v>0</v>
      </c>
      <c r="G139" s="346">
        <f t="shared" si="9"/>
        <v>0</v>
      </c>
      <c r="H139" s="619"/>
    </row>
    <row r="140" spans="1:8">
      <c r="A140" s="296">
        <f t="shared" si="12"/>
        <v>134</v>
      </c>
      <c r="B140" s="617">
        <f t="shared" si="13"/>
        <v>3325</v>
      </c>
      <c r="C140" s="346"/>
      <c r="D140" s="346"/>
      <c r="E140" s="346">
        <f t="shared" ref="E140:E146" si="14">IF(C140=D140:D140,0,IF(C140&gt;D140,C140-D140,0))</f>
        <v>0</v>
      </c>
      <c r="F140" s="346">
        <f t="shared" ref="F140:F146" si="15">IF(C140=0,D140,IF(E140=G140,0,IF(E140&gt;G140,0,IF(D140&gt;C140,D140-C140,0))))</f>
        <v>0</v>
      </c>
      <c r="G140" s="346">
        <f t="shared" ref="G140:G146" si="16">IF(D140=C140,C140,IF(C140&gt;D140,D140,IF(D140&gt;C140,C140)))</f>
        <v>0</v>
      </c>
      <c r="H140" s="619"/>
    </row>
    <row r="141" spans="1:8">
      <c r="A141" s="296">
        <f t="shared" si="12"/>
        <v>135</v>
      </c>
      <c r="B141" s="617">
        <f t="shared" si="13"/>
        <v>3350</v>
      </c>
      <c r="C141" s="346"/>
      <c r="D141" s="346"/>
      <c r="E141" s="346">
        <f t="shared" si="14"/>
        <v>0</v>
      </c>
      <c r="F141" s="346">
        <f t="shared" si="15"/>
        <v>0</v>
      </c>
      <c r="G141" s="346">
        <f t="shared" si="16"/>
        <v>0</v>
      </c>
      <c r="H141" s="619"/>
    </row>
    <row r="142" spans="1:8">
      <c r="A142" s="296">
        <f t="shared" si="12"/>
        <v>136</v>
      </c>
      <c r="B142" s="617">
        <f t="shared" si="13"/>
        <v>3375</v>
      </c>
      <c r="C142" s="346"/>
      <c r="D142" s="346"/>
      <c r="E142" s="346">
        <f t="shared" si="14"/>
        <v>0</v>
      </c>
      <c r="F142" s="346">
        <f t="shared" si="15"/>
        <v>0</v>
      </c>
      <c r="G142" s="346">
        <f t="shared" si="16"/>
        <v>0</v>
      </c>
      <c r="H142" s="619"/>
    </row>
    <row r="143" spans="1:8">
      <c r="A143" s="296">
        <f t="shared" si="12"/>
        <v>137</v>
      </c>
      <c r="B143" s="617">
        <f t="shared" si="13"/>
        <v>3400</v>
      </c>
      <c r="C143" s="346"/>
      <c r="D143" s="346"/>
      <c r="E143" s="346">
        <f t="shared" si="14"/>
        <v>0</v>
      </c>
      <c r="F143" s="346">
        <f t="shared" si="15"/>
        <v>0</v>
      </c>
      <c r="G143" s="346">
        <f t="shared" si="16"/>
        <v>0</v>
      </c>
      <c r="H143" s="619"/>
    </row>
    <row r="144" spans="1:8">
      <c r="A144" s="296">
        <f t="shared" si="12"/>
        <v>138</v>
      </c>
      <c r="B144" s="617">
        <f t="shared" si="13"/>
        <v>3425</v>
      </c>
      <c r="C144" s="346"/>
      <c r="D144" s="346"/>
      <c r="E144" s="346">
        <f t="shared" si="14"/>
        <v>0</v>
      </c>
      <c r="F144" s="346">
        <f t="shared" si="15"/>
        <v>0</v>
      </c>
      <c r="G144" s="346">
        <f t="shared" si="16"/>
        <v>0</v>
      </c>
      <c r="H144" s="619"/>
    </row>
    <row r="145" spans="1:8">
      <c r="A145" s="296">
        <f t="shared" si="12"/>
        <v>139</v>
      </c>
      <c r="B145" s="617">
        <f t="shared" si="13"/>
        <v>3450</v>
      </c>
      <c r="C145" s="346"/>
      <c r="D145" s="346"/>
      <c r="E145" s="346">
        <f t="shared" si="14"/>
        <v>0</v>
      </c>
      <c r="F145" s="346">
        <f t="shared" si="15"/>
        <v>0</v>
      </c>
      <c r="G145" s="346">
        <f t="shared" si="16"/>
        <v>0</v>
      </c>
      <c r="H145" s="619"/>
    </row>
    <row r="146" spans="1:8">
      <c r="A146" s="296">
        <f t="shared" si="12"/>
        <v>140</v>
      </c>
      <c r="B146" s="617">
        <f t="shared" si="13"/>
        <v>3475</v>
      </c>
      <c r="C146" s="346"/>
      <c r="D146" s="346"/>
      <c r="E146" s="346">
        <f t="shared" si="14"/>
        <v>0</v>
      </c>
      <c r="F146" s="346">
        <f t="shared" si="15"/>
        <v>0</v>
      </c>
      <c r="G146" s="346">
        <f t="shared" si="16"/>
        <v>0</v>
      </c>
      <c r="H146" s="619"/>
    </row>
    <row r="147" spans="1:8">
      <c r="A147" s="296">
        <f>A146+1</f>
        <v>141</v>
      </c>
      <c r="B147" s="617">
        <f t="shared" si="13"/>
        <v>3500</v>
      </c>
      <c r="C147" s="346"/>
      <c r="D147" s="346"/>
      <c r="E147" s="346">
        <f>IF(C147=D147:D147,0,IF(C147&gt;D147,C147-D147,0))</f>
        <v>0</v>
      </c>
      <c r="F147" s="346">
        <f>IF(C147=0,D147,IF(E147=G147,0,IF(E147&gt;G147,0,IF(D147&gt;C147,D147-C147,0))))</f>
        <v>0</v>
      </c>
      <c r="G147" s="346">
        <f>IF(D147=C147,C147,IF(C147&gt;D147,D147,IF(D147&gt;C147,C147)))</f>
        <v>0</v>
      </c>
      <c r="H147" s="619"/>
    </row>
    <row r="148" spans="1:8">
      <c r="A148" s="296">
        <f>A147+1</f>
        <v>142</v>
      </c>
      <c r="B148" s="617">
        <f t="shared" si="13"/>
        <v>3525</v>
      </c>
      <c r="C148" s="346"/>
      <c r="D148" s="346"/>
      <c r="E148" s="346">
        <f>IF(C148=D148:D148,0,IF(C148&gt;D148,C148-D148,0))</f>
        <v>0</v>
      </c>
      <c r="F148" s="346">
        <f>IF(C148=0,D148,IF(E148=G148,0,IF(E148&gt;G148,0,IF(D148&gt;C148,D148-C148,0))))</f>
        <v>0</v>
      </c>
      <c r="G148" s="346">
        <f>IF(D148=C148,C148,IF(C148&gt;D148,D148,IF(D148&gt;C148,C148)))</f>
        <v>0</v>
      </c>
      <c r="H148" s="619"/>
    </row>
    <row r="149" spans="1:8">
      <c r="A149" s="296">
        <f>A148+1</f>
        <v>143</v>
      </c>
      <c r="B149" s="617">
        <f t="shared" si="13"/>
        <v>3550</v>
      </c>
      <c r="C149" s="346"/>
      <c r="D149" s="346"/>
      <c r="E149" s="346">
        <f>IF(C149=D149:D149,0,IF(C149&gt;D149,C149-D149,0))</f>
        <v>0</v>
      </c>
      <c r="F149" s="346">
        <f>IF(C149=0,D149,IF(E149=G149,0,IF(E149&gt;G149,0,IF(D149&gt;C149,D149-C149,0))))</f>
        <v>0</v>
      </c>
      <c r="G149" s="346">
        <f>IF(D149=C149,C149,IF(C149&gt;D149,D149,IF(D149&gt;C149,C149)))</f>
        <v>0</v>
      </c>
      <c r="H149" s="619"/>
    </row>
    <row r="150" spans="1:8">
      <c r="A150" s="296">
        <f t="shared" ref="A150:A213" si="17">A149+1</f>
        <v>144</v>
      </c>
      <c r="B150" s="617">
        <f t="shared" ref="B150:B213" si="18">B149+25</f>
        <v>3575</v>
      </c>
      <c r="C150" s="346"/>
      <c r="D150" s="346"/>
      <c r="E150" s="346">
        <f t="shared" ref="E150:E213" si="19">IF(C150=D150:D150,0,IF(C150&gt;D150,C150-D150,0))</f>
        <v>0</v>
      </c>
      <c r="F150" s="346">
        <f t="shared" ref="F150:F213" si="20">IF(C150=0,D150,IF(E150=G150,0,IF(E150&gt;G150,0,IF(D150&gt;C150,D150-C150,0))))</f>
        <v>0</v>
      </c>
      <c r="G150" s="346">
        <f t="shared" ref="G150:G213" si="21">IF(D150=C150,C150,IF(C150&gt;D150,D150,IF(D150&gt;C150,C150)))</f>
        <v>0</v>
      </c>
      <c r="H150" s="619"/>
    </row>
    <row r="151" spans="1:8">
      <c r="A151" s="296">
        <f t="shared" si="17"/>
        <v>145</v>
      </c>
      <c r="B151" s="617">
        <f t="shared" si="18"/>
        <v>3600</v>
      </c>
      <c r="C151" s="346"/>
      <c r="D151" s="346"/>
      <c r="E151" s="346">
        <f t="shared" si="19"/>
        <v>0</v>
      </c>
      <c r="F151" s="346">
        <f t="shared" si="20"/>
        <v>0</v>
      </c>
      <c r="G151" s="346">
        <f t="shared" si="21"/>
        <v>0</v>
      </c>
      <c r="H151" s="619"/>
    </row>
    <row r="152" spans="1:8">
      <c r="A152" s="296">
        <f t="shared" si="17"/>
        <v>146</v>
      </c>
      <c r="B152" s="617">
        <f t="shared" si="18"/>
        <v>3625</v>
      </c>
      <c r="C152" s="346"/>
      <c r="D152" s="346"/>
      <c r="E152" s="346">
        <f t="shared" si="19"/>
        <v>0</v>
      </c>
      <c r="F152" s="346">
        <f t="shared" si="20"/>
        <v>0</v>
      </c>
      <c r="G152" s="346">
        <f t="shared" si="21"/>
        <v>0</v>
      </c>
      <c r="H152" s="619"/>
    </row>
    <row r="153" spans="1:8">
      <c r="A153" s="296">
        <f t="shared" si="17"/>
        <v>147</v>
      </c>
      <c r="B153" s="617">
        <f t="shared" si="18"/>
        <v>3650</v>
      </c>
      <c r="C153" s="346"/>
      <c r="D153" s="346"/>
      <c r="E153" s="346">
        <f t="shared" si="19"/>
        <v>0</v>
      </c>
      <c r="F153" s="346">
        <f t="shared" si="20"/>
        <v>0</v>
      </c>
      <c r="G153" s="346">
        <f t="shared" si="21"/>
        <v>0</v>
      </c>
      <c r="H153" s="619"/>
    </row>
    <row r="154" spans="1:8">
      <c r="A154" s="296">
        <f t="shared" si="17"/>
        <v>148</v>
      </c>
      <c r="B154" s="617">
        <f t="shared" si="18"/>
        <v>3675</v>
      </c>
      <c r="C154" s="346"/>
      <c r="D154" s="346"/>
      <c r="E154" s="346">
        <f t="shared" si="19"/>
        <v>0</v>
      </c>
      <c r="F154" s="346">
        <f t="shared" si="20"/>
        <v>0</v>
      </c>
      <c r="G154" s="346">
        <f t="shared" si="21"/>
        <v>0</v>
      </c>
      <c r="H154" s="619"/>
    </row>
    <row r="155" spans="1:8">
      <c r="A155" s="296">
        <f t="shared" si="17"/>
        <v>149</v>
      </c>
      <c r="B155" s="617">
        <f t="shared" si="18"/>
        <v>3700</v>
      </c>
      <c r="C155" s="346"/>
      <c r="D155" s="346"/>
      <c r="E155" s="346">
        <f t="shared" si="19"/>
        <v>0</v>
      </c>
      <c r="F155" s="346">
        <f t="shared" si="20"/>
        <v>0</v>
      </c>
      <c r="G155" s="346">
        <f t="shared" si="21"/>
        <v>0</v>
      </c>
      <c r="H155" s="619"/>
    </row>
    <row r="156" spans="1:8">
      <c r="A156" s="296">
        <f t="shared" si="17"/>
        <v>150</v>
      </c>
      <c r="B156" s="617">
        <f t="shared" si="18"/>
        <v>3725</v>
      </c>
      <c r="C156" s="346"/>
      <c r="D156" s="346"/>
      <c r="E156" s="346">
        <f t="shared" si="19"/>
        <v>0</v>
      </c>
      <c r="F156" s="346">
        <f t="shared" si="20"/>
        <v>0</v>
      </c>
      <c r="G156" s="346">
        <f t="shared" si="21"/>
        <v>0</v>
      </c>
      <c r="H156" s="619"/>
    </row>
    <row r="157" spans="1:8">
      <c r="A157" s="296">
        <f t="shared" si="17"/>
        <v>151</v>
      </c>
      <c r="B157" s="617">
        <f t="shared" si="18"/>
        <v>3750</v>
      </c>
      <c r="C157" s="346"/>
      <c r="D157" s="346"/>
      <c r="E157" s="346">
        <f t="shared" si="19"/>
        <v>0</v>
      </c>
      <c r="F157" s="346">
        <f t="shared" si="20"/>
        <v>0</v>
      </c>
      <c r="G157" s="346">
        <f t="shared" si="21"/>
        <v>0</v>
      </c>
      <c r="H157" s="619"/>
    </row>
    <row r="158" spans="1:8">
      <c r="A158" s="296">
        <f t="shared" si="17"/>
        <v>152</v>
      </c>
      <c r="B158" s="617">
        <f t="shared" si="18"/>
        <v>3775</v>
      </c>
      <c r="C158" s="346"/>
      <c r="D158" s="346"/>
      <c r="E158" s="346">
        <f t="shared" si="19"/>
        <v>0</v>
      </c>
      <c r="F158" s="346">
        <f t="shared" si="20"/>
        <v>0</v>
      </c>
      <c r="G158" s="346">
        <f t="shared" si="21"/>
        <v>0</v>
      </c>
      <c r="H158" s="619"/>
    </row>
    <row r="159" spans="1:8">
      <c r="A159" s="296">
        <f t="shared" si="17"/>
        <v>153</v>
      </c>
      <c r="B159" s="617">
        <f t="shared" si="18"/>
        <v>3800</v>
      </c>
      <c r="C159" s="346"/>
      <c r="D159" s="346"/>
      <c r="E159" s="346">
        <f t="shared" si="19"/>
        <v>0</v>
      </c>
      <c r="F159" s="346">
        <f t="shared" si="20"/>
        <v>0</v>
      </c>
      <c r="G159" s="346">
        <f t="shared" si="21"/>
        <v>0</v>
      </c>
      <c r="H159" s="619"/>
    </row>
    <row r="160" spans="1:8">
      <c r="A160" s="296">
        <f t="shared" si="17"/>
        <v>154</v>
      </c>
      <c r="B160" s="617">
        <f t="shared" si="18"/>
        <v>3825</v>
      </c>
      <c r="C160" s="346"/>
      <c r="D160" s="346"/>
      <c r="E160" s="346">
        <f t="shared" si="19"/>
        <v>0</v>
      </c>
      <c r="F160" s="346">
        <f t="shared" si="20"/>
        <v>0</v>
      </c>
      <c r="G160" s="346">
        <f t="shared" si="21"/>
        <v>0</v>
      </c>
      <c r="H160" s="619"/>
    </row>
    <row r="161" spans="1:8">
      <c r="A161" s="296">
        <f t="shared" si="17"/>
        <v>155</v>
      </c>
      <c r="B161" s="617">
        <f t="shared" si="18"/>
        <v>3850</v>
      </c>
      <c r="C161" s="346"/>
      <c r="D161" s="346"/>
      <c r="E161" s="346">
        <f t="shared" si="19"/>
        <v>0</v>
      </c>
      <c r="F161" s="346">
        <f t="shared" si="20"/>
        <v>0</v>
      </c>
      <c r="G161" s="346">
        <f t="shared" si="21"/>
        <v>0</v>
      </c>
      <c r="H161" s="619"/>
    </row>
    <row r="162" spans="1:8">
      <c r="A162" s="296">
        <f t="shared" si="17"/>
        <v>156</v>
      </c>
      <c r="B162" s="617">
        <f t="shared" si="18"/>
        <v>3875</v>
      </c>
      <c r="C162" s="346"/>
      <c r="D162" s="346"/>
      <c r="E162" s="346">
        <f t="shared" si="19"/>
        <v>0</v>
      </c>
      <c r="F162" s="346">
        <f t="shared" si="20"/>
        <v>0</v>
      </c>
      <c r="G162" s="346">
        <f t="shared" si="21"/>
        <v>0</v>
      </c>
      <c r="H162" s="619"/>
    </row>
    <row r="163" spans="1:8">
      <c r="A163" s="296">
        <f t="shared" si="17"/>
        <v>157</v>
      </c>
      <c r="B163" s="617">
        <f t="shared" si="18"/>
        <v>3900</v>
      </c>
      <c r="C163" s="346"/>
      <c r="D163" s="346"/>
      <c r="E163" s="346">
        <f t="shared" si="19"/>
        <v>0</v>
      </c>
      <c r="F163" s="346">
        <f t="shared" si="20"/>
        <v>0</v>
      </c>
      <c r="G163" s="346">
        <f t="shared" si="21"/>
        <v>0</v>
      </c>
      <c r="H163" s="619"/>
    </row>
    <row r="164" spans="1:8">
      <c r="A164" s="296">
        <f t="shared" si="17"/>
        <v>158</v>
      </c>
      <c r="B164" s="617">
        <f t="shared" si="18"/>
        <v>3925</v>
      </c>
      <c r="C164" s="346"/>
      <c r="D164" s="346"/>
      <c r="E164" s="346">
        <f t="shared" si="19"/>
        <v>0</v>
      </c>
      <c r="F164" s="346">
        <f t="shared" si="20"/>
        <v>0</v>
      </c>
      <c r="G164" s="346">
        <f t="shared" si="21"/>
        <v>0</v>
      </c>
      <c r="H164" s="619"/>
    </row>
    <row r="165" spans="1:8">
      <c r="A165" s="296">
        <f t="shared" si="17"/>
        <v>159</v>
      </c>
      <c r="B165" s="617">
        <f t="shared" si="18"/>
        <v>3950</v>
      </c>
      <c r="C165" s="346"/>
      <c r="D165" s="346"/>
      <c r="E165" s="346">
        <f t="shared" si="19"/>
        <v>0</v>
      </c>
      <c r="F165" s="346">
        <f t="shared" si="20"/>
        <v>0</v>
      </c>
      <c r="G165" s="346">
        <f t="shared" si="21"/>
        <v>0</v>
      </c>
      <c r="H165" s="619"/>
    </row>
    <row r="166" spans="1:8">
      <c r="A166" s="296">
        <f t="shared" si="17"/>
        <v>160</v>
      </c>
      <c r="B166" s="617">
        <f t="shared" si="18"/>
        <v>3975</v>
      </c>
      <c r="C166" s="346"/>
      <c r="D166" s="346"/>
      <c r="E166" s="346">
        <f t="shared" si="19"/>
        <v>0</v>
      </c>
      <c r="F166" s="346">
        <f t="shared" si="20"/>
        <v>0</v>
      </c>
      <c r="G166" s="346">
        <f t="shared" si="21"/>
        <v>0</v>
      </c>
      <c r="H166" s="619"/>
    </row>
    <row r="167" spans="1:8">
      <c r="A167" s="296">
        <f t="shared" si="17"/>
        <v>161</v>
      </c>
      <c r="B167" s="617">
        <f t="shared" si="18"/>
        <v>4000</v>
      </c>
      <c r="C167" s="346"/>
      <c r="D167" s="346"/>
      <c r="E167" s="346">
        <f t="shared" si="19"/>
        <v>0</v>
      </c>
      <c r="F167" s="346">
        <f t="shared" si="20"/>
        <v>0</v>
      </c>
      <c r="G167" s="346">
        <f t="shared" si="21"/>
        <v>0</v>
      </c>
      <c r="H167" s="619"/>
    </row>
    <row r="168" spans="1:8">
      <c r="A168" s="296">
        <f t="shared" si="17"/>
        <v>162</v>
      </c>
      <c r="B168" s="617">
        <f t="shared" si="18"/>
        <v>4025</v>
      </c>
      <c r="C168" s="346"/>
      <c r="D168" s="346"/>
      <c r="E168" s="346">
        <f t="shared" si="19"/>
        <v>0</v>
      </c>
      <c r="F168" s="346">
        <f t="shared" si="20"/>
        <v>0</v>
      </c>
      <c r="G168" s="346">
        <f t="shared" si="21"/>
        <v>0</v>
      </c>
      <c r="H168" s="619"/>
    </row>
    <row r="169" spans="1:8">
      <c r="A169" s="296">
        <f t="shared" si="17"/>
        <v>163</v>
      </c>
      <c r="B169" s="617">
        <f t="shared" si="18"/>
        <v>4050</v>
      </c>
      <c r="C169" s="346"/>
      <c r="D169" s="346"/>
      <c r="E169" s="346">
        <f t="shared" si="19"/>
        <v>0</v>
      </c>
      <c r="F169" s="346">
        <f t="shared" si="20"/>
        <v>0</v>
      </c>
      <c r="G169" s="346">
        <f t="shared" si="21"/>
        <v>0</v>
      </c>
      <c r="H169" s="619"/>
    </row>
    <row r="170" spans="1:8">
      <c r="A170" s="296">
        <f t="shared" si="17"/>
        <v>164</v>
      </c>
      <c r="B170" s="617">
        <f t="shared" si="18"/>
        <v>4075</v>
      </c>
      <c r="C170" s="346">
        <f t="shared" ref="C170:C200" si="22">IF(J170&lt;0,0,J170/3)</f>
        <v>0</v>
      </c>
      <c r="D170" s="346"/>
      <c r="E170" s="346">
        <f t="shared" si="19"/>
        <v>0</v>
      </c>
      <c r="F170" s="346">
        <f t="shared" si="20"/>
        <v>0</v>
      </c>
      <c r="G170" s="346">
        <f t="shared" si="21"/>
        <v>0</v>
      </c>
      <c r="H170" s="619"/>
    </row>
    <row r="171" spans="1:8">
      <c r="A171" s="296">
        <f t="shared" si="17"/>
        <v>165</v>
      </c>
      <c r="B171" s="617">
        <f t="shared" si="18"/>
        <v>4100</v>
      </c>
      <c r="C171" s="346">
        <f t="shared" si="22"/>
        <v>0</v>
      </c>
      <c r="D171" s="346"/>
      <c r="E171" s="346">
        <f t="shared" si="19"/>
        <v>0</v>
      </c>
      <c r="F171" s="346">
        <f t="shared" si="20"/>
        <v>0</v>
      </c>
      <c r="G171" s="346">
        <f t="shared" si="21"/>
        <v>0</v>
      </c>
      <c r="H171" s="619"/>
    </row>
    <row r="172" spans="1:8">
      <c r="A172" s="296">
        <f t="shared" si="17"/>
        <v>166</v>
      </c>
      <c r="B172" s="617">
        <f t="shared" si="18"/>
        <v>4125</v>
      </c>
      <c r="C172" s="346">
        <f t="shared" si="22"/>
        <v>0</v>
      </c>
      <c r="D172" s="346"/>
      <c r="E172" s="346">
        <f t="shared" si="19"/>
        <v>0</v>
      </c>
      <c r="F172" s="346">
        <f t="shared" si="20"/>
        <v>0</v>
      </c>
      <c r="G172" s="346">
        <f t="shared" si="21"/>
        <v>0</v>
      </c>
      <c r="H172" s="619"/>
    </row>
    <row r="173" spans="1:8">
      <c r="A173" s="296">
        <f t="shared" si="17"/>
        <v>167</v>
      </c>
      <c r="B173" s="617">
        <f t="shared" si="18"/>
        <v>4150</v>
      </c>
      <c r="C173" s="346">
        <f t="shared" si="22"/>
        <v>0</v>
      </c>
      <c r="D173" s="346"/>
      <c r="E173" s="346">
        <f t="shared" si="19"/>
        <v>0</v>
      </c>
      <c r="F173" s="346">
        <f t="shared" si="20"/>
        <v>0</v>
      </c>
      <c r="G173" s="346">
        <f t="shared" si="21"/>
        <v>0</v>
      </c>
      <c r="H173" s="619"/>
    </row>
    <row r="174" spans="1:8">
      <c r="A174" s="296">
        <f t="shared" si="17"/>
        <v>168</v>
      </c>
      <c r="B174" s="617">
        <f t="shared" si="18"/>
        <v>4175</v>
      </c>
      <c r="C174" s="346">
        <f t="shared" si="22"/>
        <v>0</v>
      </c>
      <c r="D174" s="346"/>
      <c r="E174" s="346">
        <f t="shared" si="19"/>
        <v>0</v>
      </c>
      <c r="F174" s="346">
        <f t="shared" si="20"/>
        <v>0</v>
      </c>
      <c r="G174" s="346">
        <f t="shared" si="21"/>
        <v>0</v>
      </c>
      <c r="H174" s="619"/>
    </row>
    <row r="175" spans="1:8">
      <c r="A175" s="296">
        <f t="shared" si="17"/>
        <v>169</v>
      </c>
      <c r="B175" s="617">
        <f t="shared" si="18"/>
        <v>4200</v>
      </c>
      <c r="C175" s="346">
        <f t="shared" si="22"/>
        <v>0</v>
      </c>
      <c r="D175" s="346"/>
      <c r="E175" s="346">
        <f t="shared" si="19"/>
        <v>0</v>
      </c>
      <c r="F175" s="346">
        <f t="shared" si="20"/>
        <v>0</v>
      </c>
      <c r="G175" s="346">
        <f t="shared" si="21"/>
        <v>0</v>
      </c>
      <c r="H175" s="619"/>
    </row>
    <row r="176" spans="1:8">
      <c r="A176" s="296">
        <f t="shared" si="17"/>
        <v>170</v>
      </c>
      <c r="B176" s="617">
        <f t="shared" si="18"/>
        <v>4225</v>
      </c>
      <c r="C176" s="346">
        <f t="shared" si="22"/>
        <v>0</v>
      </c>
      <c r="D176" s="346"/>
      <c r="E176" s="346">
        <f t="shared" si="19"/>
        <v>0</v>
      </c>
      <c r="F176" s="346">
        <f t="shared" si="20"/>
        <v>0</v>
      </c>
      <c r="G176" s="346">
        <f t="shared" si="21"/>
        <v>0</v>
      </c>
      <c r="H176" s="619"/>
    </row>
    <row r="177" spans="1:8">
      <c r="A177" s="296">
        <f t="shared" si="17"/>
        <v>171</v>
      </c>
      <c r="B177" s="617">
        <f t="shared" si="18"/>
        <v>4250</v>
      </c>
      <c r="C177" s="346">
        <f t="shared" si="22"/>
        <v>0</v>
      </c>
      <c r="D177" s="346"/>
      <c r="E177" s="346">
        <f t="shared" si="19"/>
        <v>0</v>
      </c>
      <c r="F177" s="346">
        <f t="shared" si="20"/>
        <v>0</v>
      </c>
      <c r="G177" s="346">
        <f t="shared" si="21"/>
        <v>0</v>
      </c>
      <c r="H177" s="619"/>
    </row>
    <row r="178" spans="1:8">
      <c r="A178" s="296">
        <f t="shared" si="17"/>
        <v>172</v>
      </c>
      <c r="B178" s="617">
        <f t="shared" si="18"/>
        <v>4275</v>
      </c>
      <c r="C178" s="346">
        <f t="shared" si="22"/>
        <v>0</v>
      </c>
      <c r="D178" s="346"/>
      <c r="E178" s="346">
        <f t="shared" si="19"/>
        <v>0</v>
      </c>
      <c r="F178" s="346">
        <f t="shared" si="20"/>
        <v>0</v>
      </c>
      <c r="G178" s="346">
        <f t="shared" si="21"/>
        <v>0</v>
      </c>
      <c r="H178" s="619"/>
    </row>
    <row r="179" spans="1:8">
      <c r="A179" s="296">
        <f t="shared" si="17"/>
        <v>173</v>
      </c>
      <c r="B179" s="617">
        <f t="shared" si="18"/>
        <v>4300</v>
      </c>
      <c r="C179" s="346">
        <f t="shared" si="22"/>
        <v>0</v>
      </c>
      <c r="D179" s="346"/>
      <c r="E179" s="346">
        <f t="shared" si="19"/>
        <v>0</v>
      </c>
      <c r="F179" s="346">
        <f t="shared" si="20"/>
        <v>0</v>
      </c>
      <c r="G179" s="346">
        <f t="shared" si="21"/>
        <v>0</v>
      </c>
      <c r="H179" s="619"/>
    </row>
    <row r="180" spans="1:8">
      <c r="A180" s="296">
        <f t="shared" si="17"/>
        <v>174</v>
      </c>
      <c r="B180" s="617">
        <f t="shared" si="18"/>
        <v>4325</v>
      </c>
      <c r="C180" s="346">
        <f t="shared" si="22"/>
        <v>0</v>
      </c>
      <c r="D180" s="346"/>
      <c r="E180" s="346">
        <f t="shared" si="19"/>
        <v>0</v>
      </c>
      <c r="F180" s="346">
        <f t="shared" si="20"/>
        <v>0</v>
      </c>
      <c r="G180" s="346">
        <f t="shared" si="21"/>
        <v>0</v>
      </c>
      <c r="H180" s="619"/>
    </row>
    <row r="181" spans="1:8">
      <c r="A181" s="296">
        <f t="shared" si="17"/>
        <v>175</v>
      </c>
      <c r="B181" s="617">
        <f t="shared" si="18"/>
        <v>4350</v>
      </c>
      <c r="C181" s="346">
        <f t="shared" si="22"/>
        <v>0</v>
      </c>
      <c r="D181" s="346"/>
      <c r="E181" s="346">
        <f t="shared" si="19"/>
        <v>0</v>
      </c>
      <c r="F181" s="346">
        <f t="shared" si="20"/>
        <v>0</v>
      </c>
      <c r="G181" s="346">
        <f t="shared" si="21"/>
        <v>0</v>
      </c>
      <c r="H181" s="619"/>
    </row>
    <row r="182" spans="1:8">
      <c r="A182" s="296">
        <f t="shared" si="17"/>
        <v>176</v>
      </c>
      <c r="B182" s="617">
        <f t="shared" si="18"/>
        <v>4375</v>
      </c>
      <c r="C182" s="346">
        <f t="shared" si="22"/>
        <v>0</v>
      </c>
      <c r="D182" s="346"/>
      <c r="E182" s="346">
        <f t="shared" si="19"/>
        <v>0</v>
      </c>
      <c r="F182" s="346">
        <f t="shared" si="20"/>
        <v>0</v>
      </c>
      <c r="G182" s="346">
        <f t="shared" si="21"/>
        <v>0</v>
      </c>
      <c r="H182" s="619"/>
    </row>
    <row r="183" spans="1:8">
      <c r="A183" s="296">
        <f t="shared" si="17"/>
        <v>177</v>
      </c>
      <c r="B183" s="617">
        <f t="shared" si="18"/>
        <v>4400</v>
      </c>
      <c r="C183" s="346">
        <f t="shared" si="22"/>
        <v>0</v>
      </c>
      <c r="D183" s="346"/>
      <c r="E183" s="346">
        <f t="shared" si="19"/>
        <v>0</v>
      </c>
      <c r="F183" s="346">
        <f t="shared" si="20"/>
        <v>0</v>
      </c>
      <c r="G183" s="346">
        <f t="shared" si="21"/>
        <v>0</v>
      </c>
      <c r="H183" s="619"/>
    </row>
    <row r="184" spans="1:8">
      <c r="A184" s="296">
        <f t="shared" si="17"/>
        <v>178</v>
      </c>
      <c r="B184" s="617">
        <f t="shared" si="18"/>
        <v>4425</v>
      </c>
      <c r="C184" s="346">
        <f t="shared" si="22"/>
        <v>0</v>
      </c>
      <c r="D184" s="346"/>
      <c r="E184" s="346">
        <f t="shared" si="19"/>
        <v>0</v>
      </c>
      <c r="F184" s="346">
        <f t="shared" si="20"/>
        <v>0</v>
      </c>
      <c r="G184" s="346">
        <f t="shared" si="21"/>
        <v>0</v>
      </c>
      <c r="H184" s="619"/>
    </row>
    <row r="185" spans="1:8">
      <c r="A185" s="296">
        <f t="shared" si="17"/>
        <v>179</v>
      </c>
      <c r="B185" s="617">
        <f t="shared" si="18"/>
        <v>4450</v>
      </c>
      <c r="C185" s="346">
        <f t="shared" si="22"/>
        <v>0</v>
      </c>
      <c r="D185" s="346"/>
      <c r="E185" s="346">
        <f t="shared" si="19"/>
        <v>0</v>
      </c>
      <c r="F185" s="346">
        <f t="shared" si="20"/>
        <v>0</v>
      </c>
      <c r="G185" s="346">
        <f t="shared" si="21"/>
        <v>0</v>
      </c>
      <c r="H185" s="619"/>
    </row>
    <row r="186" spans="1:8">
      <c r="A186" s="296">
        <f t="shared" si="17"/>
        <v>180</v>
      </c>
      <c r="B186" s="617">
        <f t="shared" si="18"/>
        <v>4475</v>
      </c>
      <c r="C186" s="346">
        <f t="shared" si="22"/>
        <v>0</v>
      </c>
      <c r="D186" s="346"/>
      <c r="E186" s="346">
        <f t="shared" si="19"/>
        <v>0</v>
      </c>
      <c r="F186" s="346">
        <f t="shared" si="20"/>
        <v>0</v>
      </c>
      <c r="G186" s="346">
        <f t="shared" si="21"/>
        <v>0</v>
      </c>
      <c r="H186" s="619"/>
    </row>
    <row r="187" spans="1:8">
      <c r="A187" s="296">
        <f t="shared" si="17"/>
        <v>181</v>
      </c>
      <c r="B187" s="617">
        <f t="shared" si="18"/>
        <v>4500</v>
      </c>
      <c r="C187" s="346">
        <f t="shared" si="22"/>
        <v>0</v>
      </c>
      <c r="D187" s="346"/>
      <c r="E187" s="346">
        <f t="shared" si="19"/>
        <v>0</v>
      </c>
      <c r="F187" s="346">
        <f t="shared" si="20"/>
        <v>0</v>
      </c>
      <c r="G187" s="346">
        <f t="shared" si="21"/>
        <v>0</v>
      </c>
      <c r="H187" s="619"/>
    </row>
    <row r="188" spans="1:8">
      <c r="A188" s="296">
        <f t="shared" si="17"/>
        <v>182</v>
      </c>
      <c r="B188" s="617">
        <f t="shared" si="18"/>
        <v>4525</v>
      </c>
      <c r="C188" s="346">
        <f t="shared" si="22"/>
        <v>0</v>
      </c>
      <c r="D188" s="346"/>
      <c r="E188" s="346">
        <f t="shared" si="19"/>
        <v>0</v>
      </c>
      <c r="F188" s="346">
        <f t="shared" si="20"/>
        <v>0</v>
      </c>
      <c r="G188" s="346">
        <f t="shared" si="21"/>
        <v>0</v>
      </c>
      <c r="H188" s="619"/>
    </row>
    <row r="189" spans="1:8">
      <c r="A189" s="296">
        <f t="shared" si="17"/>
        <v>183</v>
      </c>
      <c r="B189" s="617">
        <f t="shared" si="18"/>
        <v>4550</v>
      </c>
      <c r="C189" s="346">
        <f t="shared" si="22"/>
        <v>0</v>
      </c>
      <c r="D189" s="346"/>
      <c r="E189" s="346">
        <f t="shared" si="19"/>
        <v>0</v>
      </c>
      <c r="F189" s="346">
        <f t="shared" si="20"/>
        <v>0</v>
      </c>
      <c r="G189" s="346">
        <f t="shared" si="21"/>
        <v>0</v>
      </c>
      <c r="H189" s="619"/>
    </row>
    <row r="190" spans="1:8">
      <c r="A190" s="296">
        <f t="shared" si="17"/>
        <v>184</v>
      </c>
      <c r="B190" s="617">
        <f t="shared" si="18"/>
        <v>4575</v>
      </c>
      <c r="C190" s="346">
        <f t="shared" si="22"/>
        <v>0</v>
      </c>
      <c r="D190" s="346"/>
      <c r="E190" s="346">
        <f t="shared" si="19"/>
        <v>0</v>
      </c>
      <c r="F190" s="346">
        <f t="shared" si="20"/>
        <v>0</v>
      </c>
      <c r="G190" s="346">
        <f t="shared" si="21"/>
        <v>0</v>
      </c>
      <c r="H190" s="619"/>
    </row>
    <row r="191" spans="1:8">
      <c r="A191" s="296">
        <f t="shared" si="17"/>
        <v>185</v>
      </c>
      <c r="B191" s="617">
        <f t="shared" si="18"/>
        <v>4600</v>
      </c>
      <c r="C191" s="346">
        <f t="shared" si="22"/>
        <v>0</v>
      </c>
      <c r="D191" s="346"/>
      <c r="E191" s="346">
        <f t="shared" si="19"/>
        <v>0</v>
      </c>
      <c r="F191" s="346">
        <f t="shared" si="20"/>
        <v>0</v>
      </c>
      <c r="G191" s="346">
        <f t="shared" si="21"/>
        <v>0</v>
      </c>
      <c r="H191" s="619"/>
    </row>
    <row r="192" spans="1:8">
      <c r="A192" s="296">
        <f t="shared" si="17"/>
        <v>186</v>
      </c>
      <c r="B192" s="617">
        <f t="shared" si="18"/>
        <v>4625</v>
      </c>
      <c r="C192" s="346">
        <f t="shared" si="22"/>
        <v>0</v>
      </c>
      <c r="D192" s="346"/>
      <c r="E192" s="346">
        <f t="shared" si="19"/>
        <v>0</v>
      </c>
      <c r="F192" s="346">
        <f t="shared" si="20"/>
        <v>0</v>
      </c>
      <c r="G192" s="346">
        <f t="shared" si="21"/>
        <v>0</v>
      </c>
      <c r="H192" s="619"/>
    </row>
    <row r="193" spans="1:8">
      <c r="A193" s="296">
        <f t="shared" si="17"/>
        <v>187</v>
      </c>
      <c r="B193" s="617">
        <f t="shared" si="18"/>
        <v>4650</v>
      </c>
      <c r="C193" s="346">
        <f t="shared" si="22"/>
        <v>0</v>
      </c>
      <c r="D193" s="346"/>
      <c r="E193" s="346">
        <f t="shared" si="19"/>
        <v>0</v>
      </c>
      <c r="F193" s="346">
        <f t="shared" si="20"/>
        <v>0</v>
      </c>
      <c r="G193" s="346">
        <f t="shared" si="21"/>
        <v>0</v>
      </c>
      <c r="H193" s="619"/>
    </row>
    <row r="194" spans="1:8">
      <c r="A194" s="296">
        <f t="shared" si="17"/>
        <v>188</v>
      </c>
      <c r="B194" s="617">
        <f t="shared" si="18"/>
        <v>4675</v>
      </c>
      <c r="C194" s="346">
        <f t="shared" si="22"/>
        <v>0</v>
      </c>
      <c r="D194" s="346"/>
      <c r="E194" s="346">
        <f t="shared" si="19"/>
        <v>0</v>
      </c>
      <c r="F194" s="346">
        <f t="shared" si="20"/>
        <v>0</v>
      </c>
      <c r="G194" s="346">
        <f t="shared" si="21"/>
        <v>0</v>
      </c>
      <c r="H194" s="619"/>
    </row>
    <row r="195" spans="1:8">
      <c r="A195" s="296">
        <f t="shared" si="17"/>
        <v>189</v>
      </c>
      <c r="B195" s="617">
        <f t="shared" si="18"/>
        <v>4700</v>
      </c>
      <c r="C195" s="346">
        <f t="shared" si="22"/>
        <v>0</v>
      </c>
      <c r="D195" s="346"/>
      <c r="E195" s="346">
        <f t="shared" si="19"/>
        <v>0</v>
      </c>
      <c r="F195" s="346">
        <f t="shared" si="20"/>
        <v>0</v>
      </c>
      <c r="G195" s="346">
        <f t="shared" si="21"/>
        <v>0</v>
      </c>
      <c r="H195" s="619"/>
    </row>
    <row r="196" spans="1:8">
      <c r="A196" s="296">
        <f t="shared" si="17"/>
        <v>190</v>
      </c>
      <c r="B196" s="617">
        <f t="shared" si="18"/>
        <v>4725</v>
      </c>
      <c r="C196" s="346">
        <f t="shared" si="22"/>
        <v>0</v>
      </c>
      <c r="D196" s="346"/>
      <c r="E196" s="346">
        <f t="shared" si="19"/>
        <v>0</v>
      </c>
      <c r="F196" s="346">
        <f t="shared" si="20"/>
        <v>0</v>
      </c>
      <c r="G196" s="346">
        <f t="shared" si="21"/>
        <v>0</v>
      </c>
      <c r="H196" s="619"/>
    </row>
    <row r="197" spans="1:8">
      <c r="A197" s="296">
        <f t="shared" si="17"/>
        <v>191</v>
      </c>
      <c r="B197" s="617">
        <f t="shared" si="18"/>
        <v>4750</v>
      </c>
      <c r="C197" s="346">
        <f t="shared" si="22"/>
        <v>0</v>
      </c>
      <c r="D197" s="346"/>
      <c r="E197" s="346">
        <f t="shared" si="19"/>
        <v>0</v>
      </c>
      <c r="F197" s="346">
        <f t="shared" si="20"/>
        <v>0</v>
      </c>
      <c r="G197" s="346">
        <f t="shared" si="21"/>
        <v>0</v>
      </c>
      <c r="H197" s="619"/>
    </row>
    <row r="198" spans="1:8">
      <c r="A198" s="296">
        <f t="shared" si="17"/>
        <v>192</v>
      </c>
      <c r="B198" s="617">
        <f t="shared" si="18"/>
        <v>4775</v>
      </c>
      <c r="C198" s="346">
        <f t="shared" si="22"/>
        <v>0</v>
      </c>
      <c r="D198" s="346"/>
      <c r="E198" s="346">
        <f t="shared" si="19"/>
        <v>0</v>
      </c>
      <c r="F198" s="346">
        <f t="shared" si="20"/>
        <v>0</v>
      </c>
      <c r="G198" s="346">
        <f t="shared" si="21"/>
        <v>0</v>
      </c>
      <c r="H198" s="619"/>
    </row>
    <row r="199" spans="1:8">
      <c r="A199" s="296">
        <f t="shared" si="17"/>
        <v>193</v>
      </c>
      <c r="B199" s="617">
        <f t="shared" si="18"/>
        <v>4800</v>
      </c>
      <c r="C199" s="346">
        <f t="shared" si="22"/>
        <v>0</v>
      </c>
      <c r="D199" s="346"/>
      <c r="E199" s="346">
        <f t="shared" si="19"/>
        <v>0</v>
      </c>
      <c r="F199" s="346">
        <f t="shared" si="20"/>
        <v>0</v>
      </c>
      <c r="G199" s="346">
        <f t="shared" si="21"/>
        <v>0</v>
      </c>
      <c r="H199" s="619"/>
    </row>
    <row r="200" spans="1:8">
      <c r="A200" s="296">
        <f t="shared" si="17"/>
        <v>194</v>
      </c>
      <c r="B200" s="617">
        <f t="shared" si="18"/>
        <v>4825</v>
      </c>
      <c r="C200" s="346">
        <f t="shared" si="22"/>
        <v>0</v>
      </c>
      <c r="D200" s="346"/>
      <c r="E200" s="346">
        <f t="shared" si="19"/>
        <v>0</v>
      </c>
      <c r="F200" s="346">
        <f t="shared" si="20"/>
        <v>0</v>
      </c>
      <c r="G200" s="346">
        <f t="shared" si="21"/>
        <v>0</v>
      </c>
      <c r="H200" s="619"/>
    </row>
    <row r="201" spans="1:8">
      <c r="A201" s="296">
        <f t="shared" si="17"/>
        <v>195</v>
      </c>
      <c r="B201" s="617">
        <f t="shared" si="18"/>
        <v>4850</v>
      </c>
      <c r="C201" s="346">
        <f t="shared" ref="C201:C251" si="23">IF(J201&lt;0,0,J201/3)</f>
        <v>0</v>
      </c>
      <c r="D201" s="346"/>
      <c r="E201" s="346">
        <f t="shared" si="19"/>
        <v>0</v>
      </c>
      <c r="F201" s="346">
        <f t="shared" si="20"/>
        <v>0</v>
      </c>
      <c r="G201" s="346">
        <f t="shared" si="21"/>
        <v>0</v>
      </c>
      <c r="H201" s="619"/>
    </row>
    <row r="202" spans="1:8">
      <c r="A202" s="296">
        <f t="shared" si="17"/>
        <v>196</v>
      </c>
      <c r="B202" s="617">
        <f t="shared" si="18"/>
        <v>4875</v>
      </c>
      <c r="C202" s="346">
        <f t="shared" si="23"/>
        <v>0</v>
      </c>
      <c r="D202" s="346"/>
      <c r="E202" s="346">
        <f t="shared" si="19"/>
        <v>0</v>
      </c>
      <c r="F202" s="346">
        <f t="shared" si="20"/>
        <v>0</v>
      </c>
      <c r="G202" s="346">
        <f t="shared" si="21"/>
        <v>0</v>
      </c>
      <c r="H202" s="619"/>
    </row>
    <row r="203" spans="1:8">
      <c r="A203" s="296">
        <f t="shared" si="17"/>
        <v>197</v>
      </c>
      <c r="B203" s="617">
        <f t="shared" si="18"/>
        <v>4900</v>
      </c>
      <c r="C203" s="346">
        <f t="shared" si="23"/>
        <v>0</v>
      </c>
      <c r="D203" s="346"/>
      <c r="E203" s="346">
        <f t="shared" si="19"/>
        <v>0</v>
      </c>
      <c r="F203" s="346">
        <f t="shared" si="20"/>
        <v>0</v>
      </c>
      <c r="G203" s="346">
        <f t="shared" si="21"/>
        <v>0</v>
      </c>
      <c r="H203" s="619"/>
    </row>
    <row r="204" spans="1:8">
      <c r="A204" s="296">
        <f t="shared" si="17"/>
        <v>198</v>
      </c>
      <c r="B204" s="617">
        <f t="shared" si="18"/>
        <v>4925</v>
      </c>
      <c r="C204" s="346">
        <f t="shared" si="23"/>
        <v>0</v>
      </c>
      <c r="D204" s="346"/>
      <c r="E204" s="346">
        <f t="shared" si="19"/>
        <v>0</v>
      </c>
      <c r="F204" s="346">
        <f t="shared" si="20"/>
        <v>0</v>
      </c>
      <c r="G204" s="346">
        <f t="shared" si="21"/>
        <v>0</v>
      </c>
      <c r="H204" s="619"/>
    </row>
    <row r="205" spans="1:8">
      <c r="A205" s="296">
        <f t="shared" si="17"/>
        <v>199</v>
      </c>
      <c r="B205" s="617">
        <f t="shared" si="18"/>
        <v>4950</v>
      </c>
      <c r="C205" s="346">
        <f t="shared" si="23"/>
        <v>0</v>
      </c>
      <c r="D205" s="346"/>
      <c r="E205" s="346">
        <f t="shared" si="19"/>
        <v>0</v>
      </c>
      <c r="F205" s="346">
        <f t="shared" si="20"/>
        <v>0</v>
      </c>
      <c r="G205" s="346">
        <f t="shared" si="21"/>
        <v>0</v>
      </c>
      <c r="H205" s="619"/>
    </row>
    <row r="206" spans="1:8">
      <c r="A206" s="296">
        <f t="shared" si="17"/>
        <v>200</v>
      </c>
      <c r="B206" s="617">
        <f t="shared" si="18"/>
        <v>4975</v>
      </c>
      <c r="C206" s="346">
        <f t="shared" si="23"/>
        <v>0</v>
      </c>
      <c r="D206" s="346"/>
      <c r="E206" s="346">
        <f t="shared" si="19"/>
        <v>0</v>
      </c>
      <c r="F206" s="346">
        <f t="shared" si="20"/>
        <v>0</v>
      </c>
      <c r="G206" s="346">
        <f t="shared" si="21"/>
        <v>0</v>
      </c>
      <c r="H206" s="619"/>
    </row>
    <row r="207" spans="1:8">
      <c r="A207" s="296">
        <f t="shared" si="17"/>
        <v>201</v>
      </c>
      <c r="B207" s="617">
        <f t="shared" si="18"/>
        <v>5000</v>
      </c>
      <c r="C207" s="346">
        <f t="shared" si="23"/>
        <v>0</v>
      </c>
      <c r="D207" s="346"/>
      <c r="E207" s="346">
        <f t="shared" si="19"/>
        <v>0</v>
      </c>
      <c r="F207" s="346">
        <f t="shared" si="20"/>
        <v>0</v>
      </c>
      <c r="G207" s="346">
        <f t="shared" si="21"/>
        <v>0</v>
      </c>
      <c r="H207" s="619"/>
    </row>
    <row r="208" spans="1:8">
      <c r="A208" s="296">
        <f t="shared" si="17"/>
        <v>202</v>
      </c>
      <c r="B208" s="617">
        <f t="shared" si="18"/>
        <v>5025</v>
      </c>
      <c r="C208" s="346">
        <f t="shared" si="23"/>
        <v>0</v>
      </c>
      <c r="D208" s="346"/>
      <c r="E208" s="346">
        <f t="shared" si="19"/>
        <v>0</v>
      </c>
      <c r="F208" s="346">
        <f t="shared" si="20"/>
        <v>0</v>
      </c>
      <c r="G208" s="346">
        <f t="shared" si="21"/>
        <v>0</v>
      </c>
      <c r="H208" s="619"/>
    </row>
    <row r="209" spans="1:8">
      <c r="A209" s="296">
        <f t="shared" si="17"/>
        <v>203</v>
      </c>
      <c r="B209" s="617">
        <f t="shared" si="18"/>
        <v>5050</v>
      </c>
      <c r="C209" s="346">
        <f t="shared" si="23"/>
        <v>0</v>
      </c>
      <c r="D209" s="346"/>
      <c r="E209" s="346">
        <f t="shared" si="19"/>
        <v>0</v>
      </c>
      <c r="F209" s="346">
        <f t="shared" si="20"/>
        <v>0</v>
      </c>
      <c r="G209" s="346">
        <f t="shared" si="21"/>
        <v>0</v>
      </c>
      <c r="H209" s="619"/>
    </row>
    <row r="210" spans="1:8">
      <c r="A210" s="296">
        <f t="shared" si="17"/>
        <v>204</v>
      </c>
      <c r="B210" s="617">
        <f t="shared" si="18"/>
        <v>5075</v>
      </c>
      <c r="C210" s="346">
        <f t="shared" si="23"/>
        <v>0</v>
      </c>
      <c r="D210" s="346"/>
      <c r="E210" s="346">
        <f t="shared" si="19"/>
        <v>0</v>
      </c>
      <c r="F210" s="346">
        <f t="shared" si="20"/>
        <v>0</v>
      </c>
      <c r="G210" s="346">
        <f t="shared" si="21"/>
        <v>0</v>
      </c>
      <c r="H210" s="619"/>
    </row>
    <row r="211" spans="1:8">
      <c r="A211" s="296">
        <f t="shared" si="17"/>
        <v>205</v>
      </c>
      <c r="B211" s="617">
        <f t="shared" si="18"/>
        <v>5100</v>
      </c>
      <c r="C211" s="346">
        <f t="shared" si="23"/>
        <v>0</v>
      </c>
      <c r="D211" s="346"/>
      <c r="E211" s="346">
        <f t="shared" si="19"/>
        <v>0</v>
      </c>
      <c r="F211" s="346">
        <f t="shared" si="20"/>
        <v>0</v>
      </c>
      <c r="G211" s="346">
        <f t="shared" si="21"/>
        <v>0</v>
      </c>
      <c r="H211" s="619"/>
    </row>
    <row r="212" spans="1:8">
      <c r="A212" s="296">
        <f t="shared" si="17"/>
        <v>206</v>
      </c>
      <c r="B212" s="617">
        <f t="shared" si="18"/>
        <v>5125</v>
      </c>
      <c r="C212" s="346">
        <f t="shared" si="23"/>
        <v>0</v>
      </c>
      <c r="D212" s="346"/>
      <c r="E212" s="346">
        <f t="shared" si="19"/>
        <v>0</v>
      </c>
      <c r="F212" s="346">
        <f t="shared" si="20"/>
        <v>0</v>
      </c>
      <c r="G212" s="346">
        <f t="shared" si="21"/>
        <v>0</v>
      </c>
      <c r="H212" s="619"/>
    </row>
    <row r="213" spans="1:8">
      <c r="A213" s="296">
        <f t="shared" si="17"/>
        <v>207</v>
      </c>
      <c r="B213" s="617">
        <f t="shared" si="18"/>
        <v>5150</v>
      </c>
      <c r="C213" s="346">
        <f t="shared" si="23"/>
        <v>0</v>
      </c>
      <c r="D213" s="346"/>
      <c r="E213" s="346">
        <f t="shared" si="19"/>
        <v>0</v>
      </c>
      <c r="F213" s="346">
        <f t="shared" si="20"/>
        <v>0</v>
      </c>
      <c r="G213" s="346">
        <f t="shared" si="21"/>
        <v>0</v>
      </c>
      <c r="H213" s="619"/>
    </row>
    <row r="214" spans="1:8">
      <c r="A214" s="296">
        <f t="shared" ref="A214:A251" si="24">A213+1</f>
        <v>208</v>
      </c>
      <c r="B214" s="617">
        <f t="shared" ref="B214:B251" si="25">B213+25</f>
        <v>5175</v>
      </c>
      <c r="C214" s="346">
        <f t="shared" si="23"/>
        <v>0</v>
      </c>
      <c r="D214" s="346"/>
      <c r="E214" s="346">
        <f t="shared" ref="E214:E251" si="26">IF(C214=D214:D214,0,IF(C214&gt;D214,C214-D214,0))</f>
        <v>0</v>
      </c>
      <c r="F214" s="346">
        <f t="shared" ref="F214:F251" si="27">IF(C214=0,D214,IF(E214=G214,0,IF(E214&gt;G214,0,IF(D214&gt;C214,D214-C214,0))))</f>
        <v>0</v>
      </c>
      <c r="G214" s="346">
        <f t="shared" ref="G214:G251" si="28">IF(D214=C214,C214,IF(C214&gt;D214,D214,IF(D214&gt;C214,C214)))</f>
        <v>0</v>
      </c>
      <c r="H214" s="619"/>
    </row>
    <row r="215" spans="1:8">
      <c r="A215" s="296">
        <f t="shared" si="24"/>
        <v>209</v>
      </c>
      <c r="B215" s="617">
        <f t="shared" si="25"/>
        <v>5200</v>
      </c>
      <c r="C215" s="346">
        <f t="shared" si="23"/>
        <v>0</v>
      </c>
      <c r="D215" s="346"/>
      <c r="E215" s="346">
        <f t="shared" si="26"/>
        <v>0</v>
      </c>
      <c r="F215" s="346">
        <f t="shared" si="27"/>
        <v>0</v>
      </c>
      <c r="G215" s="346">
        <f t="shared" si="28"/>
        <v>0</v>
      </c>
      <c r="H215" s="619"/>
    </row>
    <row r="216" spans="1:8">
      <c r="A216" s="296">
        <f t="shared" si="24"/>
        <v>210</v>
      </c>
      <c r="B216" s="617">
        <f t="shared" si="25"/>
        <v>5225</v>
      </c>
      <c r="C216" s="346">
        <f t="shared" si="23"/>
        <v>0</v>
      </c>
      <c r="D216" s="346"/>
      <c r="E216" s="346">
        <f t="shared" si="26"/>
        <v>0</v>
      </c>
      <c r="F216" s="346">
        <f t="shared" si="27"/>
        <v>0</v>
      </c>
      <c r="G216" s="346">
        <f t="shared" si="28"/>
        <v>0</v>
      </c>
      <c r="H216" s="619"/>
    </row>
    <row r="217" spans="1:8">
      <c r="A217" s="296">
        <f t="shared" si="24"/>
        <v>211</v>
      </c>
      <c r="B217" s="617">
        <f t="shared" si="25"/>
        <v>5250</v>
      </c>
      <c r="C217" s="346">
        <f t="shared" si="23"/>
        <v>0</v>
      </c>
      <c r="D217" s="346"/>
      <c r="E217" s="346">
        <f t="shared" si="26"/>
        <v>0</v>
      </c>
      <c r="F217" s="346">
        <f t="shared" si="27"/>
        <v>0</v>
      </c>
      <c r="G217" s="346">
        <f t="shared" si="28"/>
        <v>0</v>
      </c>
      <c r="H217" s="619"/>
    </row>
    <row r="218" spans="1:8">
      <c r="A218" s="296">
        <f t="shared" si="24"/>
        <v>212</v>
      </c>
      <c r="B218" s="617">
        <f t="shared" si="25"/>
        <v>5275</v>
      </c>
      <c r="C218" s="346">
        <f t="shared" si="23"/>
        <v>0</v>
      </c>
      <c r="D218" s="346"/>
      <c r="E218" s="346">
        <f t="shared" si="26"/>
        <v>0</v>
      </c>
      <c r="F218" s="346">
        <f t="shared" si="27"/>
        <v>0</v>
      </c>
      <c r="G218" s="346">
        <f t="shared" si="28"/>
        <v>0</v>
      </c>
      <c r="H218" s="619"/>
    </row>
    <row r="219" spans="1:8">
      <c r="A219" s="296">
        <f t="shared" si="24"/>
        <v>213</v>
      </c>
      <c r="B219" s="617">
        <f t="shared" si="25"/>
        <v>5300</v>
      </c>
      <c r="C219" s="346">
        <f t="shared" si="23"/>
        <v>0</v>
      </c>
      <c r="D219" s="346"/>
      <c r="E219" s="346">
        <f t="shared" si="26"/>
        <v>0</v>
      </c>
      <c r="F219" s="346">
        <f t="shared" si="27"/>
        <v>0</v>
      </c>
      <c r="G219" s="346">
        <f t="shared" si="28"/>
        <v>0</v>
      </c>
      <c r="H219" s="619"/>
    </row>
    <row r="220" spans="1:8">
      <c r="A220" s="296">
        <f t="shared" si="24"/>
        <v>214</v>
      </c>
      <c r="B220" s="617">
        <f t="shared" si="25"/>
        <v>5325</v>
      </c>
      <c r="C220" s="346">
        <f t="shared" si="23"/>
        <v>0</v>
      </c>
      <c r="D220" s="346"/>
      <c r="E220" s="346">
        <f t="shared" si="26"/>
        <v>0</v>
      </c>
      <c r="F220" s="346">
        <f t="shared" si="27"/>
        <v>0</v>
      </c>
      <c r="G220" s="346">
        <f t="shared" si="28"/>
        <v>0</v>
      </c>
      <c r="H220" s="619"/>
    </row>
    <row r="221" spans="1:8">
      <c r="A221" s="296">
        <f t="shared" si="24"/>
        <v>215</v>
      </c>
      <c r="B221" s="617">
        <f t="shared" si="25"/>
        <v>5350</v>
      </c>
      <c r="C221" s="346">
        <f t="shared" si="23"/>
        <v>0</v>
      </c>
      <c r="D221" s="346"/>
      <c r="E221" s="346">
        <f t="shared" si="26"/>
        <v>0</v>
      </c>
      <c r="F221" s="346">
        <f t="shared" si="27"/>
        <v>0</v>
      </c>
      <c r="G221" s="346">
        <f t="shared" si="28"/>
        <v>0</v>
      </c>
      <c r="H221" s="619"/>
    </row>
    <row r="222" spans="1:8">
      <c r="A222" s="296">
        <f t="shared" si="24"/>
        <v>216</v>
      </c>
      <c r="B222" s="617">
        <f t="shared" si="25"/>
        <v>5375</v>
      </c>
      <c r="C222" s="346">
        <f t="shared" si="23"/>
        <v>0</v>
      </c>
      <c r="D222" s="346"/>
      <c r="E222" s="346">
        <f t="shared" si="26"/>
        <v>0</v>
      </c>
      <c r="F222" s="346">
        <f t="shared" si="27"/>
        <v>0</v>
      </c>
      <c r="G222" s="346">
        <f t="shared" si="28"/>
        <v>0</v>
      </c>
      <c r="H222" s="619"/>
    </row>
    <row r="223" spans="1:8">
      <c r="A223" s="296">
        <f t="shared" si="24"/>
        <v>217</v>
      </c>
      <c r="B223" s="617">
        <f t="shared" si="25"/>
        <v>5400</v>
      </c>
      <c r="C223" s="346">
        <f t="shared" si="23"/>
        <v>0</v>
      </c>
      <c r="D223" s="346"/>
      <c r="E223" s="346">
        <f t="shared" si="26"/>
        <v>0</v>
      </c>
      <c r="F223" s="346">
        <f t="shared" si="27"/>
        <v>0</v>
      </c>
      <c r="G223" s="346">
        <f t="shared" si="28"/>
        <v>0</v>
      </c>
      <c r="H223" s="619"/>
    </row>
    <row r="224" spans="1:8">
      <c r="A224" s="296">
        <f t="shared" si="24"/>
        <v>218</v>
      </c>
      <c r="B224" s="617">
        <f t="shared" si="25"/>
        <v>5425</v>
      </c>
      <c r="C224" s="346">
        <f t="shared" si="23"/>
        <v>0</v>
      </c>
      <c r="D224" s="346"/>
      <c r="E224" s="346">
        <f t="shared" si="26"/>
        <v>0</v>
      </c>
      <c r="F224" s="346">
        <f t="shared" si="27"/>
        <v>0</v>
      </c>
      <c r="G224" s="346">
        <f t="shared" si="28"/>
        <v>0</v>
      </c>
      <c r="H224" s="619"/>
    </row>
    <row r="225" spans="1:8">
      <c r="A225" s="296">
        <f t="shared" si="24"/>
        <v>219</v>
      </c>
      <c r="B225" s="617">
        <f t="shared" si="25"/>
        <v>5450</v>
      </c>
      <c r="C225" s="346">
        <f t="shared" si="23"/>
        <v>0</v>
      </c>
      <c r="D225" s="346"/>
      <c r="E225" s="346">
        <f t="shared" si="26"/>
        <v>0</v>
      </c>
      <c r="F225" s="346">
        <f t="shared" si="27"/>
        <v>0</v>
      </c>
      <c r="G225" s="346">
        <f t="shared" si="28"/>
        <v>0</v>
      </c>
      <c r="H225" s="619"/>
    </row>
    <row r="226" spans="1:8">
      <c r="A226" s="296">
        <f t="shared" si="24"/>
        <v>220</v>
      </c>
      <c r="B226" s="617">
        <f t="shared" si="25"/>
        <v>5475</v>
      </c>
      <c r="C226" s="346">
        <f t="shared" si="23"/>
        <v>0</v>
      </c>
      <c r="D226" s="346"/>
      <c r="E226" s="346">
        <f t="shared" si="26"/>
        <v>0</v>
      </c>
      <c r="F226" s="346">
        <f t="shared" si="27"/>
        <v>0</v>
      </c>
      <c r="G226" s="346">
        <f t="shared" si="28"/>
        <v>0</v>
      </c>
      <c r="H226" s="619"/>
    </row>
    <row r="227" spans="1:8">
      <c r="A227" s="296">
        <f t="shared" si="24"/>
        <v>221</v>
      </c>
      <c r="B227" s="617">
        <f t="shared" si="25"/>
        <v>5500</v>
      </c>
      <c r="C227" s="346">
        <f t="shared" si="23"/>
        <v>0</v>
      </c>
      <c r="D227" s="346"/>
      <c r="E227" s="346">
        <f t="shared" si="26"/>
        <v>0</v>
      </c>
      <c r="F227" s="346">
        <f t="shared" si="27"/>
        <v>0</v>
      </c>
      <c r="G227" s="346">
        <f t="shared" si="28"/>
        <v>0</v>
      </c>
      <c r="H227" s="619"/>
    </row>
    <row r="228" spans="1:8">
      <c r="A228" s="296">
        <f t="shared" si="24"/>
        <v>222</v>
      </c>
      <c r="B228" s="617">
        <f t="shared" si="25"/>
        <v>5525</v>
      </c>
      <c r="C228" s="346">
        <f t="shared" si="23"/>
        <v>0</v>
      </c>
      <c r="D228" s="346"/>
      <c r="E228" s="346">
        <f t="shared" si="26"/>
        <v>0</v>
      </c>
      <c r="F228" s="346">
        <f t="shared" si="27"/>
        <v>0</v>
      </c>
      <c r="G228" s="346">
        <f t="shared" si="28"/>
        <v>0</v>
      </c>
      <c r="H228" s="619"/>
    </row>
    <row r="229" spans="1:8">
      <c r="A229" s="296">
        <f t="shared" si="24"/>
        <v>223</v>
      </c>
      <c r="B229" s="617">
        <f t="shared" si="25"/>
        <v>5550</v>
      </c>
      <c r="C229" s="346">
        <f t="shared" si="23"/>
        <v>0</v>
      </c>
      <c r="D229" s="346"/>
      <c r="E229" s="346">
        <f t="shared" si="26"/>
        <v>0</v>
      </c>
      <c r="F229" s="346">
        <f t="shared" si="27"/>
        <v>0</v>
      </c>
      <c r="G229" s="346">
        <f t="shared" si="28"/>
        <v>0</v>
      </c>
      <c r="H229" s="619"/>
    </row>
    <row r="230" spans="1:8">
      <c r="A230" s="296">
        <f t="shared" si="24"/>
        <v>224</v>
      </c>
      <c r="B230" s="617">
        <f t="shared" si="25"/>
        <v>5575</v>
      </c>
      <c r="C230" s="346">
        <f t="shared" si="23"/>
        <v>0</v>
      </c>
      <c r="D230" s="346"/>
      <c r="E230" s="346">
        <f t="shared" si="26"/>
        <v>0</v>
      </c>
      <c r="F230" s="346">
        <f t="shared" si="27"/>
        <v>0</v>
      </c>
      <c r="G230" s="346">
        <f t="shared" si="28"/>
        <v>0</v>
      </c>
      <c r="H230" s="619"/>
    </row>
    <row r="231" spans="1:8">
      <c r="A231" s="296">
        <f t="shared" si="24"/>
        <v>225</v>
      </c>
      <c r="B231" s="617">
        <f t="shared" si="25"/>
        <v>5600</v>
      </c>
      <c r="C231" s="346">
        <f t="shared" si="23"/>
        <v>0</v>
      </c>
      <c r="D231" s="346"/>
      <c r="E231" s="346">
        <f t="shared" si="26"/>
        <v>0</v>
      </c>
      <c r="F231" s="346">
        <f t="shared" si="27"/>
        <v>0</v>
      </c>
      <c r="G231" s="346">
        <f t="shared" si="28"/>
        <v>0</v>
      </c>
      <c r="H231" s="619"/>
    </row>
    <row r="232" spans="1:8">
      <c r="A232" s="296">
        <f t="shared" si="24"/>
        <v>226</v>
      </c>
      <c r="B232" s="617">
        <f t="shared" si="25"/>
        <v>5625</v>
      </c>
      <c r="C232" s="346">
        <f t="shared" si="23"/>
        <v>0</v>
      </c>
      <c r="D232" s="346"/>
      <c r="E232" s="346">
        <f t="shared" si="26"/>
        <v>0</v>
      </c>
      <c r="F232" s="346">
        <f t="shared" si="27"/>
        <v>0</v>
      </c>
      <c r="G232" s="346">
        <f t="shared" si="28"/>
        <v>0</v>
      </c>
      <c r="H232" s="619"/>
    </row>
    <row r="233" spans="1:8">
      <c r="A233" s="296">
        <f t="shared" si="24"/>
        <v>227</v>
      </c>
      <c r="B233" s="617">
        <f t="shared" si="25"/>
        <v>5650</v>
      </c>
      <c r="C233" s="346">
        <f t="shared" si="23"/>
        <v>0</v>
      </c>
      <c r="D233" s="346"/>
      <c r="E233" s="346">
        <f t="shared" si="26"/>
        <v>0</v>
      </c>
      <c r="F233" s="346">
        <f t="shared" si="27"/>
        <v>0</v>
      </c>
      <c r="G233" s="346">
        <f t="shared" si="28"/>
        <v>0</v>
      </c>
      <c r="H233" s="619"/>
    </row>
    <row r="234" spans="1:8">
      <c r="A234" s="296">
        <f t="shared" si="24"/>
        <v>228</v>
      </c>
      <c r="B234" s="617">
        <f t="shared" si="25"/>
        <v>5675</v>
      </c>
      <c r="C234" s="346">
        <f t="shared" si="23"/>
        <v>0</v>
      </c>
      <c r="D234" s="346"/>
      <c r="E234" s="346">
        <f t="shared" si="26"/>
        <v>0</v>
      </c>
      <c r="F234" s="346">
        <f t="shared" si="27"/>
        <v>0</v>
      </c>
      <c r="G234" s="346">
        <f t="shared" si="28"/>
        <v>0</v>
      </c>
      <c r="H234" s="619"/>
    </row>
    <row r="235" spans="1:8">
      <c r="A235" s="296">
        <f t="shared" si="24"/>
        <v>229</v>
      </c>
      <c r="B235" s="617">
        <f t="shared" si="25"/>
        <v>5700</v>
      </c>
      <c r="C235" s="346">
        <f t="shared" si="23"/>
        <v>0</v>
      </c>
      <c r="D235" s="346"/>
      <c r="E235" s="346">
        <f t="shared" si="26"/>
        <v>0</v>
      </c>
      <c r="F235" s="346">
        <f t="shared" si="27"/>
        <v>0</v>
      </c>
      <c r="G235" s="346">
        <f t="shared" si="28"/>
        <v>0</v>
      </c>
      <c r="H235" s="619"/>
    </row>
    <row r="236" spans="1:8">
      <c r="A236" s="296">
        <f t="shared" si="24"/>
        <v>230</v>
      </c>
      <c r="B236" s="617">
        <f t="shared" si="25"/>
        <v>5725</v>
      </c>
      <c r="C236" s="346">
        <f t="shared" si="23"/>
        <v>0</v>
      </c>
      <c r="D236" s="346"/>
      <c r="E236" s="346">
        <f t="shared" si="26"/>
        <v>0</v>
      </c>
      <c r="F236" s="346">
        <f t="shared" si="27"/>
        <v>0</v>
      </c>
      <c r="G236" s="346">
        <f t="shared" si="28"/>
        <v>0</v>
      </c>
      <c r="H236" s="619"/>
    </row>
    <row r="237" spans="1:8">
      <c r="A237" s="296">
        <f t="shared" si="24"/>
        <v>231</v>
      </c>
      <c r="B237" s="617">
        <f t="shared" si="25"/>
        <v>5750</v>
      </c>
      <c r="C237" s="346">
        <f t="shared" si="23"/>
        <v>0</v>
      </c>
      <c r="D237" s="346"/>
      <c r="E237" s="346">
        <f t="shared" si="26"/>
        <v>0</v>
      </c>
      <c r="F237" s="346">
        <f t="shared" si="27"/>
        <v>0</v>
      </c>
      <c r="G237" s="346">
        <f t="shared" si="28"/>
        <v>0</v>
      </c>
      <c r="H237" s="619"/>
    </row>
    <row r="238" spans="1:8">
      <c r="A238" s="296">
        <f t="shared" si="24"/>
        <v>232</v>
      </c>
      <c r="B238" s="617">
        <f t="shared" si="25"/>
        <v>5775</v>
      </c>
      <c r="C238" s="346">
        <f t="shared" si="23"/>
        <v>0</v>
      </c>
      <c r="D238" s="346"/>
      <c r="E238" s="346">
        <f t="shared" si="26"/>
        <v>0</v>
      </c>
      <c r="F238" s="346">
        <f t="shared" si="27"/>
        <v>0</v>
      </c>
      <c r="G238" s="346">
        <f t="shared" si="28"/>
        <v>0</v>
      </c>
      <c r="H238" s="619"/>
    </row>
    <row r="239" spans="1:8">
      <c r="A239" s="296">
        <f t="shared" si="24"/>
        <v>233</v>
      </c>
      <c r="B239" s="617">
        <f t="shared" si="25"/>
        <v>5800</v>
      </c>
      <c r="C239" s="346">
        <f t="shared" si="23"/>
        <v>0</v>
      </c>
      <c r="D239" s="346"/>
      <c r="E239" s="346">
        <f t="shared" si="26"/>
        <v>0</v>
      </c>
      <c r="F239" s="346">
        <f t="shared" si="27"/>
        <v>0</v>
      </c>
      <c r="G239" s="346">
        <f t="shared" si="28"/>
        <v>0</v>
      </c>
      <c r="H239" s="619"/>
    </row>
    <row r="240" spans="1:8">
      <c r="A240" s="296">
        <f t="shared" si="24"/>
        <v>234</v>
      </c>
      <c r="B240" s="617">
        <f t="shared" si="25"/>
        <v>5825</v>
      </c>
      <c r="C240" s="346">
        <f t="shared" si="23"/>
        <v>0</v>
      </c>
      <c r="D240" s="346"/>
      <c r="E240" s="346">
        <f t="shared" si="26"/>
        <v>0</v>
      </c>
      <c r="F240" s="346">
        <f t="shared" si="27"/>
        <v>0</v>
      </c>
      <c r="G240" s="346">
        <f t="shared" si="28"/>
        <v>0</v>
      </c>
      <c r="H240" s="619"/>
    </row>
    <row r="241" spans="1:8">
      <c r="A241" s="296">
        <f t="shared" si="24"/>
        <v>235</v>
      </c>
      <c r="B241" s="617">
        <f t="shared" si="25"/>
        <v>5850</v>
      </c>
      <c r="C241" s="346">
        <f t="shared" si="23"/>
        <v>0</v>
      </c>
      <c r="D241" s="346"/>
      <c r="E241" s="346">
        <f t="shared" si="26"/>
        <v>0</v>
      </c>
      <c r="F241" s="346">
        <f t="shared" si="27"/>
        <v>0</v>
      </c>
      <c r="G241" s="346">
        <f t="shared" si="28"/>
        <v>0</v>
      </c>
      <c r="H241" s="619"/>
    </row>
    <row r="242" spans="1:8">
      <c r="A242" s="296">
        <f t="shared" si="24"/>
        <v>236</v>
      </c>
      <c r="B242" s="617">
        <f t="shared" si="25"/>
        <v>5875</v>
      </c>
      <c r="C242" s="346">
        <f t="shared" si="23"/>
        <v>0</v>
      </c>
      <c r="D242" s="346"/>
      <c r="E242" s="346">
        <f t="shared" si="26"/>
        <v>0</v>
      </c>
      <c r="F242" s="346">
        <f t="shared" si="27"/>
        <v>0</v>
      </c>
      <c r="G242" s="346">
        <f t="shared" si="28"/>
        <v>0</v>
      </c>
      <c r="H242" s="619"/>
    </row>
    <row r="243" spans="1:8">
      <c r="A243" s="296">
        <f t="shared" si="24"/>
        <v>237</v>
      </c>
      <c r="B243" s="617">
        <f t="shared" si="25"/>
        <v>5900</v>
      </c>
      <c r="C243" s="346">
        <f t="shared" si="23"/>
        <v>0</v>
      </c>
      <c r="D243" s="346"/>
      <c r="E243" s="346">
        <f t="shared" si="26"/>
        <v>0</v>
      </c>
      <c r="F243" s="346">
        <f t="shared" si="27"/>
        <v>0</v>
      </c>
      <c r="G243" s="346">
        <f t="shared" si="28"/>
        <v>0</v>
      </c>
      <c r="H243" s="619"/>
    </row>
    <row r="244" spans="1:8">
      <c r="A244" s="296">
        <f t="shared" si="24"/>
        <v>238</v>
      </c>
      <c r="B244" s="617">
        <f t="shared" si="25"/>
        <v>5925</v>
      </c>
      <c r="C244" s="346">
        <f t="shared" si="23"/>
        <v>0</v>
      </c>
      <c r="D244" s="346"/>
      <c r="E244" s="346">
        <f t="shared" si="26"/>
        <v>0</v>
      </c>
      <c r="F244" s="346">
        <f t="shared" si="27"/>
        <v>0</v>
      </c>
      <c r="G244" s="346">
        <f t="shared" si="28"/>
        <v>0</v>
      </c>
      <c r="H244" s="619"/>
    </row>
    <row r="245" spans="1:8">
      <c r="A245" s="296">
        <f t="shared" si="24"/>
        <v>239</v>
      </c>
      <c r="B245" s="617">
        <f t="shared" si="25"/>
        <v>5950</v>
      </c>
      <c r="C245" s="346">
        <f t="shared" si="23"/>
        <v>0</v>
      </c>
      <c r="D245" s="346"/>
      <c r="E245" s="346">
        <f t="shared" si="26"/>
        <v>0</v>
      </c>
      <c r="F245" s="346">
        <f t="shared" si="27"/>
        <v>0</v>
      </c>
      <c r="G245" s="346">
        <f t="shared" si="28"/>
        <v>0</v>
      </c>
      <c r="H245" s="619"/>
    </row>
    <row r="246" spans="1:8">
      <c r="A246" s="296">
        <f t="shared" si="24"/>
        <v>240</v>
      </c>
      <c r="B246" s="617">
        <f t="shared" si="25"/>
        <v>5975</v>
      </c>
      <c r="C246" s="346">
        <f t="shared" si="23"/>
        <v>0</v>
      </c>
      <c r="D246" s="346"/>
      <c r="E246" s="346">
        <f t="shared" si="26"/>
        <v>0</v>
      </c>
      <c r="F246" s="346">
        <f t="shared" si="27"/>
        <v>0</v>
      </c>
      <c r="G246" s="346">
        <f t="shared" si="28"/>
        <v>0</v>
      </c>
      <c r="H246" s="619"/>
    </row>
    <row r="247" spans="1:8">
      <c r="A247" s="296">
        <f t="shared" si="24"/>
        <v>241</v>
      </c>
      <c r="B247" s="617">
        <f t="shared" si="25"/>
        <v>6000</v>
      </c>
      <c r="C247" s="346">
        <f t="shared" si="23"/>
        <v>0</v>
      </c>
      <c r="D247" s="346"/>
      <c r="E247" s="346">
        <f t="shared" si="26"/>
        <v>0</v>
      </c>
      <c r="F247" s="346">
        <f t="shared" si="27"/>
        <v>0</v>
      </c>
      <c r="G247" s="346">
        <f t="shared" si="28"/>
        <v>0</v>
      </c>
      <c r="H247" s="619"/>
    </row>
    <row r="248" spans="1:8">
      <c r="A248" s="296">
        <f t="shared" si="24"/>
        <v>242</v>
      </c>
      <c r="B248" s="617">
        <f t="shared" si="25"/>
        <v>6025</v>
      </c>
      <c r="C248" s="346">
        <f t="shared" si="23"/>
        <v>0</v>
      </c>
      <c r="D248" s="346"/>
      <c r="E248" s="346">
        <f t="shared" si="26"/>
        <v>0</v>
      </c>
      <c r="F248" s="346">
        <f t="shared" si="27"/>
        <v>0</v>
      </c>
      <c r="G248" s="346">
        <f t="shared" si="28"/>
        <v>0</v>
      </c>
      <c r="H248" s="619"/>
    </row>
    <row r="249" spans="1:8">
      <c r="A249" s="296">
        <f t="shared" si="24"/>
        <v>243</v>
      </c>
      <c r="B249" s="617">
        <f t="shared" si="25"/>
        <v>6050</v>
      </c>
      <c r="C249" s="346">
        <f t="shared" si="23"/>
        <v>0</v>
      </c>
      <c r="D249" s="346"/>
      <c r="E249" s="346">
        <f t="shared" si="26"/>
        <v>0</v>
      </c>
      <c r="F249" s="346">
        <f t="shared" si="27"/>
        <v>0</v>
      </c>
      <c r="G249" s="346">
        <f t="shared" si="28"/>
        <v>0</v>
      </c>
      <c r="H249" s="619"/>
    </row>
    <row r="250" spans="1:8">
      <c r="A250" s="296">
        <f t="shared" si="24"/>
        <v>244</v>
      </c>
      <c r="B250" s="617">
        <f t="shared" si="25"/>
        <v>6075</v>
      </c>
      <c r="C250" s="346">
        <f t="shared" si="23"/>
        <v>0</v>
      </c>
      <c r="D250" s="346"/>
      <c r="E250" s="346">
        <f t="shared" si="26"/>
        <v>0</v>
      </c>
      <c r="F250" s="346">
        <f t="shared" si="27"/>
        <v>0</v>
      </c>
      <c r="G250" s="346">
        <f t="shared" si="28"/>
        <v>0</v>
      </c>
      <c r="H250" s="619"/>
    </row>
    <row r="251" spans="1:8">
      <c r="A251" s="296">
        <f t="shared" si="24"/>
        <v>245</v>
      </c>
      <c r="B251" s="617">
        <f t="shared" si="25"/>
        <v>6100</v>
      </c>
      <c r="C251" s="346">
        <f t="shared" si="23"/>
        <v>0</v>
      </c>
      <c r="D251" s="346"/>
      <c r="E251" s="346">
        <f t="shared" si="26"/>
        <v>0</v>
      </c>
      <c r="F251" s="346">
        <f t="shared" si="27"/>
        <v>0</v>
      </c>
      <c r="G251" s="346">
        <f t="shared" si="28"/>
        <v>0</v>
      </c>
      <c r="H251" s="619"/>
    </row>
    <row r="252" spans="1:8">
      <c r="A252" s="296"/>
      <c r="B252" s="617"/>
      <c r="C252" s="346"/>
      <c r="D252" s="346"/>
      <c r="E252" s="346">
        <f>IF(C252=D252:D252,0,IF(C252&gt;D252,C252-D252,0))</f>
        <v>0</v>
      </c>
      <c r="F252" s="346">
        <f>IF(C252=0,D252,IF(E252=G252,0,IF(E252&gt;G252,0,IF(D252&gt;C252,D252-C252,0))))</f>
        <v>0</v>
      </c>
      <c r="G252" s="346">
        <f>IF(D252=C252,C252,IF(C252&gt;D252,D252,IF(D252&gt;C252,C252)))</f>
        <v>0</v>
      </c>
      <c r="H252" s="619"/>
    </row>
    <row r="253" spans="1:8">
      <c r="A253" s="287"/>
      <c r="B253" s="288"/>
      <c r="C253" s="289">
        <f>SUM(C7:C127)</f>
        <v>0</v>
      </c>
      <c r="D253" s="289">
        <f>SUM(D7:D127)</f>
        <v>0</v>
      </c>
      <c r="E253" s="289"/>
      <c r="F253" s="289"/>
      <c r="G253" s="289"/>
      <c r="H253" s="289"/>
    </row>
  </sheetData>
  <mergeCells count="2">
    <mergeCell ref="A3:A4"/>
    <mergeCell ref="B3:B4"/>
  </mergeCells>
  <phoneticPr fontId="78" type="noConversion"/>
  <printOptions horizontalCentered="1"/>
  <pageMargins left="0.19685039370078741" right="0.19685039370078741" top="0" bottom="0" header="0.51181102362204722" footer="0.51181102362204722"/>
  <pageSetup paperSize="9"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showGridLines="0" topLeftCell="A23" workbookViewId="0">
      <selection activeCell="K36" sqref="K36"/>
    </sheetView>
  </sheetViews>
  <sheetFormatPr defaultRowHeight="21"/>
  <cols>
    <col min="2" max="2" width="34.1640625" customWidth="1"/>
    <col min="5" max="5" width="9.5" bestFit="1" customWidth="1"/>
  </cols>
  <sheetData>
    <row r="1" spans="1:9" ht="29.25">
      <c r="A1" s="19" t="s">
        <v>5</v>
      </c>
      <c r="B1" s="19"/>
      <c r="C1" s="19"/>
      <c r="D1" s="19"/>
      <c r="E1" s="19"/>
      <c r="F1" s="19"/>
      <c r="G1" s="19"/>
      <c r="H1" s="19"/>
      <c r="I1" s="19"/>
    </row>
    <row r="2" spans="1:9">
      <c r="A2" s="1372" t="s">
        <v>475</v>
      </c>
      <c r="B2" s="1372" t="s">
        <v>466</v>
      </c>
      <c r="C2" s="1376" t="s">
        <v>467</v>
      </c>
      <c r="D2" s="1651" t="s">
        <v>24</v>
      </c>
      <c r="E2" s="1652"/>
      <c r="F2" s="1653"/>
      <c r="G2" s="1374" t="s">
        <v>470</v>
      </c>
      <c r="H2" s="7" t="s">
        <v>476</v>
      </c>
      <c r="I2" s="1374" t="s">
        <v>1120</v>
      </c>
    </row>
    <row r="3" spans="1:9">
      <c r="A3" s="1373"/>
      <c r="B3" s="1373"/>
      <c r="C3" s="1377"/>
      <c r="D3" s="8" t="s">
        <v>468</v>
      </c>
      <c r="E3" s="8" t="s">
        <v>477</v>
      </c>
      <c r="F3" s="8" t="s">
        <v>469</v>
      </c>
      <c r="G3" s="1375"/>
      <c r="H3" s="8" t="s">
        <v>469</v>
      </c>
      <c r="I3" s="1375"/>
    </row>
    <row r="4" spans="1:9">
      <c r="A4" s="474" t="s">
        <v>713</v>
      </c>
      <c r="B4" s="1391" t="s">
        <v>7</v>
      </c>
      <c r="C4" s="1389"/>
      <c r="D4" s="477"/>
      <c r="E4" s="1390"/>
      <c r="F4" s="1390"/>
      <c r="G4" s="1390"/>
      <c r="H4" s="1390"/>
      <c r="I4" s="479"/>
    </row>
    <row r="5" spans="1:9">
      <c r="A5" s="480">
        <v>1</v>
      </c>
      <c r="B5" s="486" t="s">
        <v>1088</v>
      </c>
      <c r="C5" s="1288">
        <v>3.4000000000000002E-2</v>
      </c>
      <c r="D5" s="483" t="s">
        <v>1091</v>
      </c>
      <c r="E5" s="1379" t="e">
        <f>IF(C5&lt;=0,0,#REF!)</f>
        <v>#REF!</v>
      </c>
      <c r="F5" s="1379" t="e">
        <f>IF(C5&lt;=0,0,#REF!)</f>
        <v>#REF!</v>
      </c>
      <c r="G5" s="1379" t="e">
        <f t="shared" ref="G5:G11" si="0">E5+F5</f>
        <v>#REF!</v>
      </c>
      <c r="H5" s="1379" t="e">
        <f t="shared" ref="H5:H11" si="1">IF(C5&gt;=0,ROUND(C5*G5,2),"")</f>
        <v>#REF!</v>
      </c>
      <c r="I5" s="485"/>
    </row>
    <row r="6" spans="1:9">
      <c r="A6" s="480">
        <f t="shared" ref="A6:A11" si="2">A5+1</f>
        <v>2</v>
      </c>
      <c r="B6" s="486" t="s">
        <v>1109</v>
      </c>
      <c r="C6" s="1288">
        <v>0.495</v>
      </c>
      <c r="D6" s="483" t="s">
        <v>1116</v>
      </c>
      <c r="E6" s="1379"/>
      <c r="F6" s="1379" t="e">
        <f>IF(C6&lt;=0,0,#REF!)</f>
        <v>#REF!</v>
      </c>
      <c r="G6" s="1379" t="e">
        <f t="shared" si="0"/>
        <v>#REF!</v>
      </c>
      <c r="H6" s="1379" t="e">
        <f t="shared" si="1"/>
        <v>#REF!</v>
      </c>
      <c r="I6" s="485"/>
    </row>
    <row r="7" spans="1:9">
      <c r="A7" s="480">
        <f t="shared" si="2"/>
        <v>3</v>
      </c>
      <c r="B7" s="486" t="s">
        <v>826</v>
      </c>
      <c r="C7" s="1288">
        <f>C6*0.3</f>
        <v>0.14849999999999999</v>
      </c>
      <c r="D7" s="483" t="s">
        <v>617</v>
      </c>
      <c r="E7" s="1379" t="e">
        <f>IF(C7&lt;=0,0,#REF!)</f>
        <v>#REF!</v>
      </c>
      <c r="F7" s="1379"/>
      <c r="G7" s="1379" t="e">
        <f t="shared" si="0"/>
        <v>#REF!</v>
      </c>
      <c r="H7" s="1379" t="e">
        <f t="shared" si="1"/>
        <v>#REF!</v>
      </c>
      <c r="I7" s="485"/>
    </row>
    <row r="8" spans="1:9">
      <c r="A8" s="480">
        <f t="shared" si="2"/>
        <v>4</v>
      </c>
      <c r="B8" s="486" t="s">
        <v>1110</v>
      </c>
      <c r="C8" s="482">
        <f>C7*0.25</f>
        <v>3.7124999999999998E-2</v>
      </c>
      <c r="D8" s="483" t="s">
        <v>1113</v>
      </c>
      <c r="E8" s="1379" t="e">
        <f>IF(C8&lt;=0,0,#REF!)</f>
        <v>#REF!</v>
      </c>
      <c r="F8" s="1379">
        <f>IF(C8&lt;=0,0,0)</f>
        <v>0</v>
      </c>
      <c r="G8" s="1379" t="e">
        <f t="shared" si="0"/>
        <v>#REF!</v>
      </c>
      <c r="H8" s="1379" t="e">
        <f t="shared" si="1"/>
        <v>#REF!</v>
      </c>
      <c r="I8" s="485"/>
    </row>
    <row r="9" spans="1:9">
      <c r="A9" s="480">
        <f t="shared" si="2"/>
        <v>5</v>
      </c>
      <c r="B9" s="486" t="s">
        <v>22</v>
      </c>
      <c r="C9" s="482">
        <v>1.08</v>
      </c>
      <c r="D9" s="483" t="s">
        <v>767</v>
      </c>
      <c r="E9" s="1379" t="e">
        <f>ROUND(IF(C9&lt;=0,0,#REF!/450),0)</f>
        <v>#REF!</v>
      </c>
      <c r="F9" s="1383" t="e">
        <f>IF(C9&lt;=0,0,#REF!/450)</f>
        <v>#REF!</v>
      </c>
      <c r="G9" s="1379" t="e">
        <f t="shared" si="0"/>
        <v>#REF!</v>
      </c>
      <c r="H9" s="1379" t="e">
        <f t="shared" si="1"/>
        <v>#REF!</v>
      </c>
      <c r="I9" s="485"/>
    </row>
    <row r="10" spans="1:9">
      <c r="A10" s="480">
        <f t="shared" si="2"/>
        <v>6</v>
      </c>
      <c r="B10" s="486" t="s">
        <v>23</v>
      </c>
      <c r="C10" s="1384"/>
      <c r="D10" s="483" t="s">
        <v>767</v>
      </c>
      <c r="E10" s="1379">
        <f>ROUND(IF(C10&lt;=0,0,#REF!/200),0)</f>
        <v>0</v>
      </c>
      <c r="F10" s="1383">
        <f>IF(C10&lt;=0,0,#REF!/200)</f>
        <v>0</v>
      </c>
      <c r="G10" s="1379">
        <f t="shared" si="0"/>
        <v>0</v>
      </c>
      <c r="H10" s="1379">
        <f t="shared" si="1"/>
        <v>0</v>
      </c>
      <c r="I10" s="485"/>
    </row>
    <row r="11" spans="1:9">
      <c r="A11" s="480">
        <f t="shared" si="2"/>
        <v>7</v>
      </c>
      <c r="B11" s="488" t="s">
        <v>1118</v>
      </c>
      <c r="C11" s="1380">
        <f>(C9*2.22+C10*4.99)/1000*20</f>
        <v>4.7952000000000002E-2</v>
      </c>
      <c r="D11" s="483" t="s">
        <v>1113</v>
      </c>
      <c r="E11" s="1381" t="e">
        <f>IF(C11&lt;=0,0,#REF!)</f>
        <v>#REF!</v>
      </c>
      <c r="F11" s="1379">
        <f>IF(C11&lt;=0,0,0)</f>
        <v>0</v>
      </c>
      <c r="G11" s="1379" t="e">
        <f t="shared" si="0"/>
        <v>#REF!</v>
      </c>
      <c r="H11" s="1379" t="e">
        <f t="shared" si="1"/>
        <v>#REF!</v>
      </c>
      <c r="I11" s="485"/>
    </row>
    <row r="12" spans="1:9">
      <c r="A12" s="480"/>
      <c r="B12" s="488"/>
      <c r="C12" s="1380"/>
      <c r="D12" s="483"/>
      <c r="E12" s="1381"/>
      <c r="F12" s="1379"/>
      <c r="G12" s="1379"/>
      <c r="H12" s="1379"/>
      <c r="I12" s="485"/>
    </row>
    <row r="13" spans="1:9">
      <c r="A13" s="20"/>
      <c r="B13" s="1387" t="s">
        <v>9</v>
      </c>
      <c r="C13" s="1387"/>
      <c r="D13" s="1387"/>
      <c r="E13" s="1387"/>
      <c r="F13" s="1387"/>
      <c r="G13" s="1388"/>
      <c r="H13" s="1382" t="e">
        <f>SUM(H5:H12)</f>
        <v>#REF!</v>
      </c>
      <c r="I13" s="21"/>
    </row>
    <row r="14" spans="1:9">
      <c r="A14" s="480"/>
      <c r="B14" s="291" t="s">
        <v>8</v>
      </c>
      <c r="C14" s="1385"/>
      <c r="D14" s="483"/>
      <c r="E14" s="1379"/>
      <c r="F14" s="1379"/>
      <c r="G14" s="1379"/>
      <c r="H14" s="1379"/>
      <c r="I14" s="485"/>
    </row>
    <row r="15" spans="1:9">
      <c r="A15" s="480">
        <v>1</v>
      </c>
      <c r="B15" s="486" t="s">
        <v>1088</v>
      </c>
      <c r="C15" s="1288">
        <v>3.3000000000000002E-2</v>
      </c>
      <c r="D15" s="483" t="s">
        <v>1091</v>
      </c>
      <c r="E15" s="1379" t="e">
        <f>IF(C15&lt;=0,0,#REF!)</f>
        <v>#REF!</v>
      </c>
      <c r="F15" s="1379" t="e">
        <f>IF(C15&lt;=0,0,#REF!)</f>
        <v>#REF!</v>
      </c>
      <c r="G15" s="1379" t="e">
        <f>E15+F15</f>
        <v>#REF!</v>
      </c>
      <c r="H15" s="1379" t="e">
        <f>IF(C15&gt;=0,ROUND(C15*G15,2),"")</f>
        <v>#REF!</v>
      </c>
      <c r="I15" s="485"/>
    </row>
    <row r="16" spans="1:9">
      <c r="A16" s="480">
        <f>A15+1</f>
        <v>2</v>
      </c>
      <c r="B16" s="486" t="s">
        <v>1109</v>
      </c>
      <c r="C16" s="1288">
        <v>0.26</v>
      </c>
      <c r="D16" s="483" t="s">
        <v>1116</v>
      </c>
      <c r="E16" s="1379"/>
      <c r="F16" s="1379" t="e">
        <f>IF(C16&lt;=0,0,#REF!)</f>
        <v>#REF!</v>
      </c>
      <c r="G16" s="1379" t="e">
        <f>E16+F16</f>
        <v>#REF!</v>
      </c>
      <c r="H16" s="1379" t="e">
        <f>IF(C16&gt;=0,ROUND(C16*G16,2),"")</f>
        <v>#REF!</v>
      </c>
      <c r="I16" s="485"/>
    </row>
    <row r="17" spans="1:9">
      <c r="A17" s="480">
        <f>A16+1</f>
        <v>3</v>
      </c>
      <c r="B17" s="486" t="s">
        <v>826</v>
      </c>
      <c r="C17" s="1288">
        <f>C16*0.3</f>
        <v>7.8E-2</v>
      </c>
      <c r="D17" s="483" t="s">
        <v>617</v>
      </c>
      <c r="E17" s="1379" t="e">
        <f>IF(C17&lt;=0,0,#REF!)</f>
        <v>#REF!</v>
      </c>
      <c r="F17" s="1379"/>
      <c r="G17" s="1379" t="e">
        <f>E17+F17</f>
        <v>#REF!</v>
      </c>
      <c r="H17" s="1379" t="e">
        <f>IF(C17&gt;=0,ROUND(C17*G17,2),"")</f>
        <v>#REF!</v>
      </c>
      <c r="I17" s="485"/>
    </row>
    <row r="18" spans="1:9">
      <c r="A18" s="480">
        <f>A17+1</f>
        <v>4</v>
      </c>
      <c r="B18" s="486" t="s">
        <v>1110</v>
      </c>
      <c r="C18" s="482">
        <f>C17*0.25</f>
        <v>1.95E-2</v>
      </c>
      <c r="D18" s="483" t="s">
        <v>1113</v>
      </c>
      <c r="E18" s="1379" t="e">
        <f>IF(C18&lt;=0,0,#REF!)</f>
        <v>#REF!</v>
      </c>
      <c r="F18" s="1379">
        <f>IF(C18&lt;=0,0,0)</f>
        <v>0</v>
      </c>
      <c r="G18" s="1379" t="e">
        <f>E18+F18</f>
        <v>#REF!</v>
      </c>
      <c r="H18" s="1379" t="e">
        <f>IF(C18&gt;=0,ROUND(C18*G18,2),"")</f>
        <v>#REF!</v>
      </c>
      <c r="I18" s="485"/>
    </row>
    <row r="19" spans="1:9">
      <c r="A19" s="480"/>
      <c r="B19" s="488"/>
      <c r="C19" s="1380"/>
      <c r="D19" s="483"/>
      <c r="E19" s="1379"/>
      <c r="F19" s="1379"/>
      <c r="G19" s="1379"/>
      <c r="H19" s="1379"/>
      <c r="I19" s="485"/>
    </row>
    <row r="20" spans="1:9">
      <c r="A20" s="480"/>
      <c r="B20" s="488"/>
      <c r="C20" s="1380"/>
      <c r="D20" s="483"/>
      <c r="E20" s="1381"/>
      <c r="F20" s="1379"/>
      <c r="G20" s="1379"/>
      <c r="H20" s="1379"/>
      <c r="I20" s="485"/>
    </row>
    <row r="21" spans="1:9">
      <c r="A21" s="20"/>
      <c r="B21" s="1387" t="s">
        <v>9</v>
      </c>
      <c r="C21" s="1387"/>
      <c r="D21" s="1387"/>
      <c r="E21" s="1387"/>
      <c r="F21" s="1387"/>
      <c r="G21" s="1388"/>
      <c r="H21" s="1382" t="e">
        <f>SUM(H14:H20)</f>
        <v>#REF!</v>
      </c>
      <c r="I21" s="21"/>
    </row>
    <row r="22" spans="1:9">
      <c r="A22" s="480"/>
      <c r="B22" s="486"/>
      <c r="C22" s="1378"/>
      <c r="D22" s="483"/>
      <c r="E22" s="1381"/>
      <c r="F22" s="1379"/>
      <c r="G22" s="1379"/>
      <c r="H22" s="1379"/>
      <c r="I22" s="485"/>
    </row>
    <row r="23" spans="1:9">
      <c r="A23" s="480"/>
      <c r="B23" s="486"/>
      <c r="C23" s="1378"/>
      <c r="D23" s="483"/>
      <c r="E23" s="1381"/>
      <c r="F23" s="1379"/>
      <c r="G23" s="1379"/>
      <c r="H23" s="1379"/>
      <c r="I23" s="485"/>
    </row>
    <row r="24" spans="1:9">
      <c r="A24" s="480"/>
      <c r="B24" s="486"/>
      <c r="C24" s="1378"/>
      <c r="D24" s="483"/>
      <c r="E24" s="1381"/>
      <c r="F24" s="1379"/>
      <c r="G24" s="1379"/>
      <c r="H24" s="1379"/>
      <c r="I24" s="485"/>
    </row>
    <row r="25" spans="1:9">
      <c r="A25" s="480"/>
      <c r="B25" s="486"/>
      <c r="C25" s="1378"/>
      <c r="D25" s="483"/>
      <c r="E25" s="1381"/>
      <c r="F25" s="1379"/>
      <c r="G25" s="1379"/>
      <c r="H25" s="1379"/>
      <c r="I25" s="485"/>
    </row>
    <row r="26" spans="1:9">
      <c r="A26" s="480"/>
      <c r="B26" s="486"/>
      <c r="C26" s="1378"/>
      <c r="D26" s="483"/>
      <c r="E26" s="1381"/>
      <c r="F26" s="1379"/>
      <c r="G26" s="1379"/>
      <c r="H26" s="1379"/>
      <c r="I26" s="485"/>
    </row>
    <row r="27" spans="1:9">
      <c r="A27" s="480"/>
      <c r="B27" s="486"/>
      <c r="C27" s="1378"/>
      <c r="D27" s="483"/>
      <c r="E27" s="1381"/>
      <c r="F27" s="1379"/>
      <c r="G27" s="1379"/>
      <c r="H27" s="1379"/>
      <c r="I27" s="485"/>
    </row>
    <row r="28" spans="1:9">
      <c r="A28" s="480"/>
      <c r="B28" s="486"/>
      <c r="C28" s="1378"/>
      <c r="D28" s="483"/>
      <c r="E28" s="1381"/>
      <c r="F28" s="1379"/>
      <c r="G28" s="1379"/>
      <c r="H28" s="1379"/>
      <c r="I28" s="485"/>
    </row>
    <row r="29" spans="1:9">
      <c r="A29" s="480"/>
      <c r="B29" s="486"/>
      <c r="C29" s="1378"/>
      <c r="D29" s="483"/>
      <c r="E29" s="1381"/>
      <c r="F29" s="1379"/>
      <c r="G29" s="1379"/>
      <c r="H29" s="1379"/>
      <c r="I29" s="485"/>
    </row>
    <row r="30" spans="1:9">
      <c r="A30" s="480"/>
      <c r="B30" s="486"/>
      <c r="C30" s="1378"/>
      <c r="D30" s="483"/>
      <c r="E30" s="1381"/>
      <c r="F30" s="1379"/>
      <c r="G30" s="1379"/>
      <c r="H30" s="1379"/>
      <c r="I30" s="485"/>
    </row>
    <row r="31" spans="1:9">
      <c r="A31" s="480"/>
      <c r="B31" s="486"/>
      <c r="C31" s="1378"/>
      <c r="D31" s="483"/>
      <c r="E31" s="1381"/>
      <c r="F31" s="1379"/>
      <c r="G31" s="1379"/>
      <c r="H31" s="1379"/>
      <c r="I31" s="485"/>
    </row>
    <row r="32" spans="1:9">
      <c r="A32" s="480"/>
      <c r="B32" s="486"/>
      <c r="C32" s="1378"/>
      <c r="D32" s="483"/>
      <c r="E32" s="1381"/>
      <c r="F32" s="1379"/>
      <c r="G32" s="1379"/>
      <c r="H32" s="1379"/>
      <c r="I32" s="485"/>
    </row>
    <row r="33" spans="1:9">
      <c r="A33" s="20"/>
      <c r="B33" s="1387" t="s">
        <v>484</v>
      </c>
      <c r="C33" s="1387"/>
      <c r="D33" s="1387"/>
      <c r="E33" s="1387"/>
      <c r="F33" s="1387"/>
      <c r="G33" s="1388"/>
      <c r="H33" s="1382" t="e">
        <f>H13+H21</f>
        <v>#REF!</v>
      </c>
      <c r="I33" s="21"/>
    </row>
    <row r="34" spans="1:9">
      <c r="A34" s="20"/>
      <c r="B34" s="1387" t="s">
        <v>6</v>
      </c>
      <c r="C34" s="1387"/>
      <c r="D34" s="1387"/>
      <c r="E34" s="1387"/>
      <c r="F34" s="1387"/>
      <c r="G34" s="1388"/>
      <c r="H34" s="1382">
        <v>1.2</v>
      </c>
      <c r="I34" s="21"/>
    </row>
    <row r="35" spans="1:9">
      <c r="A35" s="20"/>
      <c r="B35" s="1387" t="s">
        <v>484</v>
      </c>
      <c r="C35" s="1387"/>
      <c r="D35" s="1387"/>
      <c r="E35" s="1387"/>
      <c r="F35" s="1387"/>
      <c r="G35" s="1388"/>
      <c r="H35" s="1382" t="e">
        <f>H33*H34</f>
        <v>#REF!</v>
      </c>
      <c r="I35" s="21"/>
    </row>
    <row r="36" spans="1:9" ht="21.75">
      <c r="A36" s="436"/>
      <c r="B36" s="436"/>
      <c r="C36" s="436"/>
      <c r="D36" s="436"/>
      <c r="E36" s="436"/>
      <c r="F36" s="436"/>
      <c r="G36" s="436"/>
      <c r="H36" s="1386"/>
      <c r="I36" s="436"/>
    </row>
    <row r="37" spans="1:9" ht="21.75">
      <c r="A37" s="436"/>
      <c r="B37" s="436"/>
      <c r="C37" s="436"/>
      <c r="D37" s="436"/>
      <c r="E37" s="436"/>
      <c r="F37" s="436"/>
      <c r="G37" s="436"/>
      <c r="H37" s="436"/>
      <c r="I37" s="436"/>
    </row>
    <row r="38" spans="1:9" ht="29.25">
      <c r="A38" s="19" t="s">
        <v>523</v>
      </c>
      <c r="B38" s="19"/>
      <c r="C38" s="19"/>
      <c r="D38" s="19"/>
      <c r="E38" s="19"/>
      <c r="F38" s="19"/>
      <c r="G38" s="19"/>
      <c r="H38" s="19"/>
      <c r="I38" s="19"/>
    </row>
    <row r="39" spans="1:9">
      <c r="A39" s="1372" t="s">
        <v>475</v>
      </c>
      <c r="B39" s="1372" t="s">
        <v>466</v>
      </c>
      <c r="C39" s="1376" t="s">
        <v>467</v>
      </c>
      <c r="D39" s="1651" t="s">
        <v>24</v>
      </c>
      <c r="E39" s="1652"/>
      <c r="F39" s="1653"/>
      <c r="G39" s="1374" t="s">
        <v>470</v>
      </c>
      <c r="H39" s="7" t="s">
        <v>476</v>
      </c>
      <c r="I39" s="1374" t="s">
        <v>1120</v>
      </c>
    </row>
    <row r="40" spans="1:9">
      <c r="A40" s="1373"/>
      <c r="B40" s="1373"/>
      <c r="C40" s="1377"/>
      <c r="D40" s="8" t="s">
        <v>468</v>
      </c>
      <c r="E40" s="8" t="s">
        <v>477</v>
      </c>
      <c r="F40" s="8" t="s">
        <v>469</v>
      </c>
      <c r="G40" s="1375"/>
      <c r="H40" s="8" t="s">
        <v>469</v>
      </c>
      <c r="I40" s="1375"/>
    </row>
    <row r="41" spans="1:9">
      <c r="A41" s="474">
        <v>1</v>
      </c>
      <c r="B41" s="486" t="s">
        <v>1088</v>
      </c>
      <c r="C41" s="1288">
        <v>2.9000000000000001E-2</v>
      </c>
      <c r="D41" s="483" t="s">
        <v>1091</v>
      </c>
      <c r="E41" s="1379" t="e">
        <f>IF(C41&lt;=0,0,#REF!)</f>
        <v>#REF!</v>
      </c>
      <c r="F41" s="1379" t="e">
        <f>IF(C41&lt;=0,0,#REF!)</f>
        <v>#REF!</v>
      </c>
      <c r="G41" s="1379" t="e">
        <f t="shared" ref="G41:G49" si="3">E41+F41</f>
        <v>#REF!</v>
      </c>
      <c r="H41" s="1379" t="e">
        <f t="shared" ref="H41:H49" si="4">IF(C41&gt;=0,ROUND(C41*G41,2),"")</f>
        <v>#REF!</v>
      </c>
      <c r="I41" s="485"/>
    </row>
    <row r="42" spans="1:9">
      <c r="A42" s="480">
        <f t="shared" ref="A42:A47" si="5">A41+1</f>
        <v>2</v>
      </c>
      <c r="B42" s="486" t="s">
        <v>1109</v>
      </c>
      <c r="C42" s="1288">
        <v>0.435</v>
      </c>
      <c r="D42" s="483" t="s">
        <v>1116</v>
      </c>
      <c r="E42" s="1379"/>
      <c r="F42" s="1379" t="e">
        <f>IF(C42&lt;=0,0,#REF!)</f>
        <v>#REF!</v>
      </c>
      <c r="G42" s="1379" t="e">
        <f t="shared" si="3"/>
        <v>#REF!</v>
      </c>
      <c r="H42" s="1379" t="e">
        <f t="shared" si="4"/>
        <v>#REF!</v>
      </c>
      <c r="I42" s="485"/>
    </row>
    <row r="43" spans="1:9">
      <c r="A43" s="480">
        <f t="shared" si="5"/>
        <v>3</v>
      </c>
      <c r="B43" s="486" t="s">
        <v>826</v>
      </c>
      <c r="C43" s="1288">
        <f>C42*0.3</f>
        <v>0.1305</v>
      </c>
      <c r="D43" s="483" t="s">
        <v>617</v>
      </c>
      <c r="E43" s="1379" t="e">
        <f>IF(C43&lt;=0,0,#REF!)</f>
        <v>#REF!</v>
      </c>
      <c r="F43" s="1379"/>
      <c r="G43" s="1379" t="e">
        <f t="shared" si="3"/>
        <v>#REF!</v>
      </c>
      <c r="H43" s="1379" t="e">
        <f t="shared" si="4"/>
        <v>#REF!</v>
      </c>
      <c r="I43" s="485"/>
    </row>
    <row r="44" spans="1:9">
      <c r="A44" s="480">
        <f t="shared" si="5"/>
        <v>4</v>
      </c>
      <c r="B44" s="486" t="s">
        <v>1110</v>
      </c>
      <c r="C44" s="482">
        <f>C43*0.25</f>
        <v>3.2625000000000001E-2</v>
      </c>
      <c r="D44" s="483" t="s">
        <v>1113</v>
      </c>
      <c r="E44" s="1379" t="e">
        <f>IF(C44&lt;=0,0,#REF!)</f>
        <v>#REF!</v>
      </c>
      <c r="F44" s="1379">
        <f>IF(C44&lt;=0,0,0)</f>
        <v>0</v>
      </c>
      <c r="G44" s="1379" t="e">
        <f t="shared" si="3"/>
        <v>#REF!</v>
      </c>
      <c r="H44" s="1379" t="e">
        <f t="shared" si="4"/>
        <v>#REF!</v>
      </c>
      <c r="I44" s="485"/>
    </row>
    <row r="45" spans="1:9">
      <c r="A45" s="480">
        <f t="shared" si="5"/>
        <v>5</v>
      </c>
      <c r="B45" s="486" t="s">
        <v>22</v>
      </c>
      <c r="C45" s="482">
        <f>(((1.3/0.15)+1)*0.15*4*1.05)/10</f>
        <v>0.6090000000000001</v>
      </c>
      <c r="D45" s="483" t="s">
        <v>767</v>
      </c>
      <c r="E45" s="1379" t="e">
        <f>ROUND(IF(C45&lt;=0,0,#REF!/450),0)</f>
        <v>#REF!</v>
      </c>
      <c r="F45" s="1383" t="e">
        <f>IF(C45&lt;=0,0,#REF!/450)</f>
        <v>#REF!</v>
      </c>
      <c r="G45" s="1379" t="e">
        <f t="shared" si="3"/>
        <v>#REF!</v>
      </c>
      <c r="H45" s="1379" t="e">
        <f t="shared" si="4"/>
        <v>#REF!</v>
      </c>
      <c r="I45" s="485"/>
    </row>
    <row r="46" spans="1:9">
      <c r="A46" s="480">
        <f t="shared" si="5"/>
        <v>6</v>
      </c>
      <c r="B46" s="486" t="s">
        <v>23</v>
      </c>
      <c r="C46" s="1384">
        <f>(4*1.3*1.07)/10</f>
        <v>0.55640000000000012</v>
      </c>
      <c r="D46" s="483" t="s">
        <v>767</v>
      </c>
      <c r="E46" s="1379" t="e">
        <f>ROUND(IF(C46&lt;=0,0,#REF!/200),0)</f>
        <v>#REF!</v>
      </c>
      <c r="F46" s="1383" t="e">
        <f>IF(C46&lt;=0,0,#REF!/200)</f>
        <v>#REF!</v>
      </c>
      <c r="G46" s="1379" t="e">
        <f t="shared" si="3"/>
        <v>#REF!</v>
      </c>
      <c r="H46" s="1379" t="e">
        <f t="shared" si="4"/>
        <v>#REF!</v>
      </c>
      <c r="I46" s="485"/>
    </row>
    <row r="47" spans="1:9">
      <c r="A47" s="480">
        <f t="shared" si="5"/>
        <v>7</v>
      </c>
      <c r="B47" s="488" t="s">
        <v>1118</v>
      </c>
      <c r="C47" s="1380">
        <f>(C45*2.22+C46*4.99)/1000*20</f>
        <v>8.2568320000000028E-2</v>
      </c>
      <c r="D47" s="483" t="s">
        <v>1113</v>
      </c>
      <c r="E47" s="1381" t="e">
        <f>IF(C47&lt;=0,0,#REF!)</f>
        <v>#REF!</v>
      </c>
      <c r="F47" s="1379">
        <f>IF(C47&lt;=0,0,0)</f>
        <v>0</v>
      </c>
      <c r="G47" s="1379" t="e">
        <f t="shared" si="3"/>
        <v>#REF!</v>
      </c>
      <c r="H47" s="1379" t="e">
        <f t="shared" si="4"/>
        <v>#REF!</v>
      </c>
      <c r="I47" s="485"/>
    </row>
    <row r="48" spans="1:9">
      <c r="A48" s="480">
        <v>8</v>
      </c>
      <c r="B48" s="488" t="s">
        <v>754</v>
      </c>
      <c r="C48" s="1380">
        <v>1</v>
      </c>
      <c r="D48" s="483" t="s">
        <v>658</v>
      </c>
      <c r="E48" s="1381">
        <v>10</v>
      </c>
      <c r="F48" s="1379">
        <f>IF(C48&lt;=0,0,0)</f>
        <v>0</v>
      </c>
      <c r="G48" s="1379">
        <f t="shared" si="3"/>
        <v>10</v>
      </c>
      <c r="H48" s="1379">
        <f t="shared" si="4"/>
        <v>10</v>
      </c>
      <c r="I48" s="485"/>
    </row>
    <row r="49" spans="1:9">
      <c r="A49" s="480">
        <v>9</v>
      </c>
      <c r="B49" s="488" t="s">
        <v>755</v>
      </c>
      <c r="C49" s="1380">
        <v>2</v>
      </c>
      <c r="D49" s="483" t="s">
        <v>658</v>
      </c>
      <c r="E49" s="1381">
        <v>12</v>
      </c>
      <c r="F49" s="1379">
        <f>IF(C49&lt;=0,0,0)</f>
        <v>0</v>
      </c>
      <c r="G49" s="1379">
        <f t="shared" si="3"/>
        <v>12</v>
      </c>
      <c r="H49" s="1379">
        <f t="shared" si="4"/>
        <v>24</v>
      </c>
      <c r="I49" s="485"/>
    </row>
    <row r="50" spans="1:9">
      <c r="A50" s="480"/>
      <c r="B50" s="486"/>
      <c r="C50" s="1288"/>
      <c r="D50" s="483"/>
      <c r="E50" s="1379"/>
      <c r="F50" s="1379"/>
      <c r="G50" s="1379"/>
      <c r="H50" s="1379"/>
      <c r="I50" s="485"/>
    </row>
    <row r="51" spans="1:9">
      <c r="A51" s="480"/>
      <c r="B51" s="486"/>
      <c r="C51" s="1288"/>
      <c r="D51" s="483"/>
      <c r="E51" s="1379"/>
      <c r="F51" s="1379"/>
      <c r="G51" s="1379"/>
      <c r="H51" s="1379"/>
      <c r="I51" s="485"/>
    </row>
    <row r="52" spans="1:9">
      <c r="A52" s="480"/>
      <c r="B52" s="486"/>
      <c r="C52" s="1288"/>
      <c r="D52" s="483"/>
      <c r="E52" s="1379"/>
      <c r="F52" s="1379"/>
      <c r="G52" s="1379"/>
      <c r="H52" s="1379"/>
      <c r="I52" s="485"/>
    </row>
    <row r="53" spans="1:9">
      <c r="A53" s="480"/>
      <c r="B53" s="486"/>
      <c r="C53" s="1288"/>
      <c r="D53" s="483"/>
      <c r="E53" s="1379"/>
      <c r="F53" s="1379"/>
      <c r="G53" s="1379"/>
      <c r="H53" s="1379"/>
      <c r="I53" s="485"/>
    </row>
    <row r="54" spans="1:9">
      <c r="A54" s="480"/>
      <c r="B54" s="488"/>
      <c r="C54" s="1380"/>
      <c r="D54" s="483"/>
      <c r="E54" s="1381"/>
      <c r="F54" s="1379"/>
      <c r="G54" s="1379"/>
      <c r="H54" s="1379"/>
      <c r="I54" s="485"/>
    </row>
    <row r="55" spans="1:9">
      <c r="A55" s="480"/>
      <c r="B55" s="486"/>
      <c r="C55" s="1378"/>
      <c r="D55" s="483"/>
      <c r="E55" s="1381"/>
      <c r="F55" s="1379"/>
      <c r="G55" s="1379"/>
      <c r="H55" s="1379"/>
      <c r="I55" s="485"/>
    </row>
    <row r="56" spans="1:9">
      <c r="A56" s="480"/>
      <c r="B56" s="486"/>
      <c r="C56" s="1378"/>
      <c r="D56" s="483"/>
      <c r="E56" s="1381"/>
      <c r="F56" s="1379"/>
      <c r="G56" s="1379"/>
      <c r="H56" s="1379"/>
      <c r="I56" s="485"/>
    </row>
    <row r="57" spans="1:9">
      <c r="A57" s="480"/>
      <c r="B57" s="486"/>
      <c r="C57" s="1378"/>
      <c r="D57" s="483"/>
      <c r="E57" s="1381"/>
      <c r="F57" s="1379"/>
      <c r="G57" s="1379"/>
      <c r="H57" s="1379"/>
      <c r="I57" s="485"/>
    </row>
    <row r="58" spans="1:9">
      <c r="A58" s="480"/>
      <c r="B58" s="486"/>
      <c r="C58" s="1378"/>
      <c r="D58" s="483"/>
      <c r="E58" s="1381"/>
      <c r="F58" s="1379"/>
      <c r="G58" s="1379"/>
      <c r="H58" s="1379"/>
      <c r="I58" s="485"/>
    </row>
    <row r="59" spans="1:9">
      <c r="A59" s="480"/>
      <c r="B59" s="486"/>
      <c r="C59" s="1378"/>
      <c r="D59" s="483"/>
      <c r="E59" s="1381"/>
      <c r="F59" s="1379"/>
      <c r="G59" s="1379"/>
      <c r="H59" s="1379"/>
      <c r="I59" s="485"/>
    </row>
    <row r="60" spans="1:9">
      <c r="A60" s="480"/>
      <c r="B60" s="486"/>
      <c r="C60" s="1378"/>
      <c r="D60" s="483"/>
      <c r="E60" s="1381"/>
      <c r="F60" s="1379"/>
      <c r="G60" s="1379"/>
      <c r="H60" s="1379"/>
      <c r="I60" s="485"/>
    </row>
    <row r="61" spans="1:9">
      <c r="A61" s="480"/>
      <c r="B61" s="486"/>
      <c r="C61" s="1378"/>
      <c r="D61" s="483"/>
      <c r="E61" s="1381"/>
      <c r="F61" s="1379"/>
      <c r="G61" s="1379"/>
      <c r="H61" s="1379"/>
      <c r="I61" s="485"/>
    </row>
    <row r="62" spans="1:9">
      <c r="A62" s="480"/>
      <c r="B62" s="486"/>
      <c r="C62" s="1378"/>
      <c r="D62" s="483"/>
      <c r="E62" s="1381"/>
      <c r="F62" s="1379"/>
      <c r="G62" s="1379"/>
      <c r="H62" s="1379"/>
      <c r="I62" s="485"/>
    </row>
    <row r="63" spans="1:9">
      <c r="A63" s="480"/>
      <c r="B63" s="486"/>
      <c r="C63" s="1378"/>
      <c r="D63" s="483"/>
      <c r="E63" s="1381"/>
      <c r="F63" s="1379"/>
      <c r="G63" s="1379"/>
      <c r="H63" s="1379"/>
      <c r="I63" s="485"/>
    </row>
    <row r="64" spans="1:9">
      <c r="A64" s="20"/>
      <c r="B64" s="1387" t="s">
        <v>484</v>
      </c>
      <c r="C64" s="1387"/>
      <c r="D64" s="1387"/>
      <c r="E64" s="1387"/>
      <c r="F64" s="1387"/>
      <c r="G64" s="1388"/>
      <c r="H64" s="1382" t="e">
        <f>SUM(H39:H63)</f>
        <v>#REF!</v>
      </c>
      <c r="I64" s="21"/>
    </row>
    <row r="65" spans="1:9">
      <c r="A65" s="20"/>
      <c r="B65" s="1387" t="s">
        <v>6</v>
      </c>
      <c r="C65" s="1387"/>
      <c r="D65" s="1387"/>
      <c r="E65" s="1387"/>
      <c r="F65" s="1387"/>
      <c r="G65" s="1388"/>
      <c r="H65" s="1382">
        <v>1.2</v>
      </c>
      <c r="I65" s="21"/>
    </row>
    <row r="66" spans="1:9">
      <c r="A66" s="20"/>
      <c r="B66" s="1387" t="s">
        <v>484</v>
      </c>
      <c r="C66" s="1387"/>
      <c r="D66" s="1387"/>
      <c r="E66" s="1387"/>
      <c r="F66" s="1387"/>
      <c r="G66" s="1388"/>
      <c r="H66" s="1382" t="e">
        <f>H64*H65</f>
        <v>#REF!</v>
      </c>
      <c r="I66" s="21"/>
    </row>
    <row r="67" spans="1:9" ht="21.75">
      <c r="A67" s="436"/>
      <c r="B67" s="436"/>
      <c r="C67" s="436"/>
      <c r="D67" s="436"/>
      <c r="E67" s="436"/>
      <c r="F67" s="436"/>
      <c r="G67" s="436"/>
      <c r="H67" s="1386"/>
      <c r="I67" s="436"/>
    </row>
    <row r="68" spans="1:9" ht="21.75">
      <c r="A68" s="436"/>
      <c r="B68" s="436"/>
      <c r="C68" s="436"/>
      <c r="D68" s="436"/>
      <c r="E68" s="436"/>
      <c r="F68" s="436"/>
      <c r="G68" s="436"/>
      <c r="H68" s="436"/>
      <c r="I68" s="436"/>
    </row>
    <row r="69" spans="1:9" ht="21.75">
      <c r="A69" s="436"/>
      <c r="B69" s="436"/>
      <c r="C69" s="436"/>
      <c r="D69" s="436"/>
      <c r="E69" s="436"/>
      <c r="F69" s="436"/>
      <c r="G69" s="436"/>
      <c r="H69" s="436"/>
      <c r="I69" s="436"/>
    </row>
  </sheetData>
  <mergeCells count="2">
    <mergeCell ref="D2:F2"/>
    <mergeCell ref="D39:F39"/>
  </mergeCells>
  <phoneticPr fontId="78" type="noConversion"/>
  <printOptions horizont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DV141"/>
  <sheetViews>
    <sheetView workbookViewId="0">
      <selection activeCell="G11" sqref="G11"/>
    </sheetView>
  </sheetViews>
  <sheetFormatPr defaultColWidth="12" defaultRowHeight="18.75"/>
  <cols>
    <col min="1" max="1" width="5.33203125" style="625" customWidth="1"/>
    <col min="2" max="2" width="48.6640625" style="625" customWidth="1"/>
    <col min="3" max="3" width="11.33203125" style="625" customWidth="1"/>
    <col min="4" max="4" width="11.5" style="894" customWidth="1"/>
    <col min="5" max="5" width="8.83203125" style="894" customWidth="1"/>
    <col min="6" max="8" width="8.83203125" style="625" customWidth="1"/>
    <col min="9" max="9" width="3.33203125" style="625" customWidth="1"/>
    <col min="10" max="10" width="12" style="625" customWidth="1"/>
    <col min="11" max="11" width="5.5" style="625" customWidth="1"/>
    <col min="12" max="12" width="9.5" style="625" bestFit="1" customWidth="1"/>
    <col min="13" max="18" width="5.83203125" style="625" customWidth="1"/>
    <col min="19" max="19" width="6.33203125" style="625" customWidth="1"/>
    <col min="20" max="20" width="6.5" style="625" customWidth="1"/>
    <col min="21" max="21" width="6.6640625" style="625" bestFit="1" customWidth="1"/>
    <col min="22" max="22" width="6.6640625" style="625" customWidth="1"/>
    <col min="23" max="23" width="6.6640625" style="625" bestFit="1" customWidth="1"/>
    <col min="24" max="26" width="5.83203125" style="625" customWidth="1"/>
    <col min="27" max="27" width="6.6640625" style="625" bestFit="1" customWidth="1"/>
    <col min="28" max="28" width="5.83203125" style="625" customWidth="1"/>
    <col min="29" max="29" width="6.6640625" style="625" bestFit="1" customWidth="1"/>
    <col min="30" max="76" width="5.83203125" style="625" customWidth="1"/>
    <col min="77" max="77" width="6.6640625" style="625" bestFit="1" customWidth="1"/>
    <col min="78" max="82" width="5.83203125" style="625" customWidth="1"/>
    <col min="83" max="83" width="6.6640625" style="625" bestFit="1" customWidth="1"/>
    <col min="84" max="126" width="5.83203125" style="625" customWidth="1"/>
    <col min="127" max="16384" width="12" style="625"/>
  </cols>
  <sheetData>
    <row r="1" spans="1:126" ht="29.25">
      <c r="A1" s="2"/>
      <c r="B1" s="912" t="s">
        <v>289</v>
      </c>
      <c r="C1" s="4"/>
      <c r="D1" s="1269"/>
      <c r="E1" s="1269"/>
      <c r="F1" s="1276"/>
      <c r="G1" s="1276"/>
      <c r="H1" s="1276"/>
      <c r="I1"/>
      <c r="J1"/>
      <c r="K1"/>
      <c r="M1" s="912" t="s">
        <v>289</v>
      </c>
      <c r="O1" s="624"/>
      <c r="P1" s="624"/>
      <c r="Q1" s="624"/>
      <c r="R1" s="624"/>
      <c r="S1" s="624"/>
      <c r="T1" s="624"/>
      <c r="U1" s="624"/>
      <c r="V1" s="624"/>
      <c r="W1" s="624"/>
      <c r="X1" s="624"/>
      <c r="Y1" s="624"/>
      <c r="Z1" s="624"/>
      <c r="AA1" s="624"/>
      <c r="AB1" s="624"/>
      <c r="AC1" s="624"/>
      <c r="AD1" s="624"/>
      <c r="AE1" s="624"/>
      <c r="AF1" s="624"/>
      <c r="AG1" s="624"/>
      <c r="AH1" s="624"/>
      <c r="AI1" s="624"/>
      <c r="AJ1" s="624"/>
      <c r="AK1" s="624"/>
      <c r="AL1" s="624"/>
      <c r="AM1" s="624"/>
      <c r="AN1" s="624"/>
      <c r="AO1" s="624"/>
      <c r="AP1" s="624"/>
      <c r="AQ1" s="624"/>
      <c r="AR1" s="624"/>
      <c r="AS1" s="624"/>
      <c r="AT1" s="624"/>
      <c r="AU1" s="624"/>
      <c r="AV1" s="624"/>
      <c r="AW1" s="624"/>
      <c r="AX1" s="624"/>
      <c r="AY1" s="624"/>
      <c r="AZ1" s="624"/>
      <c r="BA1" s="624"/>
      <c r="BB1" s="624"/>
      <c r="BC1" s="624"/>
      <c r="BD1" s="624"/>
      <c r="BE1" s="624"/>
      <c r="BF1" s="624"/>
      <c r="BG1" s="624"/>
      <c r="BH1" s="624"/>
      <c r="BI1" s="624"/>
      <c r="BJ1" s="624"/>
      <c r="BK1" s="624"/>
      <c r="BL1" s="624"/>
      <c r="BM1" s="624"/>
      <c r="BN1" s="624"/>
      <c r="BO1" s="624"/>
      <c r="BP1" s="624"/>
      <c r="BQ1" s="624"/>
      <c r="BR1" s="624"/>
      <c r="BS1" s="624"/>
      <c r="BT1" s="624"/>
      <c r="BU1" s="624"/>
      <c r="BV1" s="624"/>
      <c r="BW1" s="624"/>
      <c r="BX1" s="624"/>
      <c r="BY1" s="624"/>
      <c r="BZ1" s="624"/>
      <c r="CA1" s="624"/>
      <c r="CB1" s="624"/>
      <c r="CC1" s="624"/>
      <c r="CD1" s="624"/>
      <c r="CE1" s="624"/>
      <c r="CF1" s="624"/>
    </row>
    <row r="2" spans="1:126" ht="23.25">
      <c r="A2" s="2"/>
      <c r="B2" s="13" t="s">
        <v>290</v>
      </c>
      <c r="C2" s="4"/>
      <c r="D2" s="1270" t="e">
        <f>#REF!</f>
        <v>#REF!</v>
      </c>
      <c r="E2" s="1271" t="s">
        <v>31</v>
      </c>
      <c r="F2" s="1276"/>
      <c r="G2" s="1276"/>
      <c r="H2" s="1276"/>
      <c r="I2"/>
      <c r="J2" s="913"/>
      <c r="K2"/>
      <c r="M2" s="13"/>
      <c r="N2" s="1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</row>
    <row r="3" spans="1:126" ht="18.75" customHeight="1">
      <c r="A3" s="914"/>
      <c r="B3" s="915"/>
      <c r="C3" s="916"/>
      <c r="D3" s="1272" t="s">
        <v>672</v>
      </c>
      <c r="E3" s="1654" t="s">
        <v>291</v>
      </c>
      <c r="F3" s="1655"/>
      <c r="G3" s="1277" t="s">
        <v>292</v>
      </c>
      <c r="H3" s="1277"/>
      <c r="I3" s="230"/>
      <c r="J3" s="230"/>
      <c r="K3" s="230"/>
      <c r="M3" s="1665" t="s">
        <v>910</v>
      </c>
      <c r="N3" s="1666"/>
      <c r="O3" s="1666"/>
      <c r="P3" s="1666"/>
      <c r="Q3" s="1666"/>
      <c r="R3" s="1667"/>
      <c r="S3" s="1665" t="s">
        <v>911</v>
      </c>
      <c r="T3" s="1666"/>
      <c r="U3" s="1666"/>
      <c r="V3" s="1667"/>
      <c r="W3" s="1668" t="s">
        <v>912</v>
      </c>
      <c r="X3" s="1669"/>
      <c r="Y3" s="1669"/>
      <c r="Z3" s="1669"/>
      <c r="AA3" s="1669"/>
      <c r="AB3" s="1669"/>
      <c r="AC3" s="1669"/>
      <c r="AD3" s="1669"/>
      <c r="AE3" s="1669"/>
      <c r="AF3" s="1669"/>
      <c r="AG3" s="1669"/>
      <c r="AH3" s="1670"/>
      <c r="AI3" s="1662" t="s">
        <v>913</v>
      </c>
      <c r="AJ3" s="1663"/>
      <c r="AK3" s="1663"/>
      <c r="AL3" s="1663"/>
      <c r="AM3" s="1663"/>
      <c r="AN3" s="1664"/>
      <c r="AO3" s="1662" t="s">
        <v>914</v>
      </c>
      <c r="AP3" s="1663"/>
      <c r="AQ3" s="1663"/>
      <c r="AR3" s="1664"/>
      <c r="AS3" s="1662" t="s">
        <v>915</v>
      </c>
      <c r="AT3" s="1663"/>
      <c r="AU3" s="1663"/>
      <c r="AV3" s="1664"/>
      <c r="AW3" s="1660" t="s">
        <v>916</v>
      </c>
      <c r="AX3" s="1661"/>
      <c r="AY3" s="1662" t="s">
        <v>917</v>
      </c>
      <c r="AZ3" s="1663"/>
      <c r="BA3" s="1663"/>
      <c r="BB3" s="1663"/>
      <c r="BC3" s="1663"/>
      <c r="BD3" s="1664"/>
      <c r="BE3" s="1660" t="s">
        <v>918</v>
      </c>
      <c r="BF3" s="1661"/>
      <c r="BG3" s="1660" t="s">
        <v>919</v>
      </c>
      <c r="BH3" s="1661"/>
      <c r="BI3" s="1665" t="s">
        <v>920</v>
      </c>
      <c r="BJ3" s="1666"/>
      <c r="BK3" s="1666"/>
      <c r="BL3" s="1666"/>
      <c r="BM3" s="1666"/>
      <c r="BN3" s="1666"/>
      <c r="BO3" s="1666"/>
      <c r="BP3" s="1667"/>
      <c r="BQ3" s="1665" t="s">
        <v>508</v>
      </c>
      <c r="BR3" s="1666"/>
      <c r="BS3" s="1666"/>
      <c r="BT3" s="1666"/>
      <c r="BU3" s="1666"/>
      <c r="BV3" s="1666"/>
      <c r="BW3" s="1666"/>
      <c r="BX3" s="1667"/>
      <c r="BY3" s="1665" t="s">
        <v>921</v>
      </c>
      <c r="BZ3" s="1666"/>
      <c r="CA3" s="1666"/>
      <c r="CB3" s="1666"/>
      <c r="CC3" s="1666"/>
      <c r="CD3" s="1667"/>
      <c r="CE3" s="1665" t="s">
        <v>922</v>
      </c>
      <c r="CF3" s="1666"/>
      <c r="CG3" s="1666"/>
      <c r="CH3" s="1666"/>
      <c r="CI3" s="1666"/>
      <c r="CJ3" s="1666"/>
      <c r="CK3" s="1666"/>
      <c r="CL3" s="1666"/>
      <c r="CM3" s="1666"/>
      <c r="CN3" s="1666"/>
      <c r="CO3" s="1666"/>
      <c r="CP3" s="1666"/>
      <c r="CQ3" s="1666"/>
      <c r="CR3" s="1667"/>
      <c r="CS3" s="1665" t="s">
        <v>509</v>
      </c>
      <c r="CT3" s="1666"/>
      <c r="CU3" s="1666"/>
      <c r="CV3" s="1666"/>
      <c r="CW3" s="1666"/>
      <c r="CX3" s="1666"/>
      <c r="CY3" s="1666"/>
      <c r="CZ3" s="1667"/>
      <c r="DA3" s="1676" t="s">
        <v>510</v>
      </c>
      <c r="DB3" s="1677"/>
      <c r="DC3" s="1677"/>
      <c r="DD3" s="1677"/>
      <c r="DE3" s="1677"/>
      <c r="DF3" s="1678"/>
      <c r="DG3" s="1665" t="s">
        <v>511</v>
      </c>
      <c r="DH3" s="1667"/>
      <c r="DI3" s="1665" t="s">
        <v>512</v>
      </c>
      <c r="DJ3" s="1667"/>
      <c r="DK3" s="1671" t="s">
        <v>513</v>
      </c>
      <c r="DL3" s="1672"/>
      <c r="DM3" s="1672"/>
      <c r="DN3" s="1672"/>
      <c r="DO3" s="1672"/>
      <c r="DP3" s="1672"/>
      <c r="DQ3" s="1672"/>
      <c r="DR3" s="1673"/>
      <c r="DS3" s="1674" t="s">
        <v>923</v>
      </c>
      <c r="DT3" s="1675"/>
      <c r="DU3" s="1675"/>
      <c r="DV3" s="1675"/>
    </row>
    <row r="4" spans="1:126" ht="18.75" customHeight="1">
      <c r="A4" s="917"/>
      <c r="B4" s="918" t="s">
        <v>293</v>
      </c>
      <c r="C4" s="919" t="s">
        <v>294</v>
      </c>
      <c r="D4" s="1273" t="s">
        <v>295</v>
      </c>
      <c r="E4" s="1273"/>
      <c r="F4" s="1273"/>
      <c r="G4" s="1273"/>
      <c r="H4" s="1273"/>
      <c r="I4" s="230"/>
      <c r="K4" s="230"/>
      <c r="L4" s="1264" t="s">
        <v>1063</v>
      </c>
      <c r="M4" s="1658">
        <v>1.1000000000000001</v>
      </c>
      <c r="N4" s="1659"/>
      <c r="O4" s="1658">
        <v>1.2</v>
      </c>
      <c r="P4" s="1659"/>
      <c r="Q4" s="1658">
        <v>1.3</v>
      </c>
      <c r="R4" s="1659"/>
      <c r="S4" s="1658">
        <v>2.1</v>
      </c>
      <c r="T4" s="1659"/>
      <c r="U4" s="1658">
        <v>2.2000000000000002</v>
      </c>
      <c r="V4" s="1659"/>
      <c r="W4" s="1658">
        <v>3.1</v>
      </c>
      <c r="X4" s="1659"/>
      <c r="Y4" s="1658">
        <v>3.2</v>
      </c>
      <c r="Z4" s="1659"/>
      <c r="AA4" s="1658">
        <v>3.3</v>
      </c>
      <c r="AB4" s="1659"/>
      <c r="AC4" s="1658">
        <v>3.4</v>
      </c>
      <c r="AD4" s="1659"/>
      <c r="AE4" s="1658">
        <v>3.5</v>
      </c>
      <c r="AF4" s="1659"/>
      <c r="AG4" s="1658">
        <v>3.6</v>
      </c>
      <c r="AH4" s="1659"/>
      <c r="AI4" s="1658">
        <v>4.0999999999999996</v>
      </c>
      <c r="AJ4" s="1659"/>
      <c r="AK4" s="1658">
        <v>4.2</v>
      </c>
      <c r="AL4" s="1659"/>
      <c r="AM4" s="1658">
        <v>4.3</v>
      </c>
      <c r="AN4" s="1659"/>
      <c r="AO4" s="1658">
        <v>5.0999999999999996</v>
      </c>
      <c r="AP4" s="1659"/>
      <c r="AQ4" s="1658">
        <v>5.2</v>
      </c>
      <c r="AR4" s="1659"/>
      <c r="AS4" s="1658">
        <v>6.1</v>
      </c>
      <c r="AT4" s="1659"/>
      <c r="AU4" s="1658">
        <v>6.2</v>
      </c>
      <c r="AV4" s="1659"/>
      <c r="AW4" s="1658">
        <v>7.1</v>
      </c>
      <c r="AX4" s="1659"/>
      <c r="AY4" s="1658">
        <v>8.1</v>
      </c>
      <c r="AZ4" s="1659"/>
      <c r="BA4" s="1658">
        <v>8.1999999999999993</v>
      </c>
      <c r="BB4" s="1659"/>
      <c r="BC4" s="1658">
        <v>8.3000000000000007</v>
      </c>
      <c r="BD4" s="1659"/>
      <c r="BE4" s="920">
        <v>9.1</v>
      </c>
      <c r="BF4" s="921">
        <v>9.1999999999999993</v>
      </c>
      <c r="BG4" s="922">
        <v>10.1</v>
      </c>
      <c r="BH4" s="922">
        <v>10.199999999999999</v>
      </c>
      <c r="BI4" s="1658">
        <v>11.1</v>
      </c>
      <c r="BJ4" s="1659"/>
      <c r="BK4" s="1658">
        <v>11.2</v>
      </c>
      <c r="BL4" s="1659"/>
      <c r="BM4" s="1658">
        <v>11.3</v>
      </c>
      <c r="BN4" s="1659"/>
      <c r="BO4" s="1658">
        <v>11.4</v>
      </c>
      <c r="BP4" s="1659"/>
      <c r="BQ4" s="1658">
        <v>12.1</v>
      </c>
      <c r="BR4" s="1659"/>
      <c r="BS4" s="1658">
        <v>12.2</v>
      </c>
      <c r="BT4" s="1659"/>
      <c r="BU4" s="1658">
        <v>12.3</v>
      </c>
      <c r="BV4" s="1659"/>
      <c r="BW4" s="1658">
        <v>12.4</v>
      </c>
      <c r="BX4" s="1659"/>
      <c r="BY4" s="1658">
        <v>13.1</v>
      </c>
      <c r="BZ4" s="1659"/>
      <c r="CA4" s="1658">
        <v>13.2</v>
      </c>
      <c r="CB4" s="1659"/>
      <c r="CC4" s="1658">
        <v>13.3</v>
      </c>
      <c r="CD4" s="1659"/>
      <c r="CE4" s="1658">
        <v>14.1</v>
      </c>
      <c r="CF4" s="1659"/>
      <c r="CG4" s="1658">
        <v>14.2</v>
      </c>
      <c r="CH4" s="1659"/>
      <c r="CI4" s="1658">
        <v>14.3</v>
      </c>
      <c r="CJ4" s="1659"/>
      <c r="CK4" s="1658">
        <v>14.4</v>
      </c>
      <c r="CL4" s="1659"/>
      <c r="CM4" s="1658">
        <v>14.5</v>
      </c>
      <c r="CN4" s="1659"/>
      <c r="CO4" s="1658">
        <v>14.6</v>
      </c>
      <c r="CP4" s="1659"/>
      <c r="CQ4" s="1658">
        <v>14.7</v>
      </c>
      <c r="CR4" s="1659"/>
      <c r="CS4" s="1658">
        <v>15.1</v>
      </c>
      <c r="CT4" s="1659"/>
      <c r="CU4" s="1658">
        <v>15.2</v>
      </c>
      <c r="CV4" s="1659"/>
      <c r="CW4" s="1658">
        <v>15.3</v>
      </c>
      <c r="CX4" s="1659"/>
      <c r="CY4" s="1656">
        <v>15.4</v>
      </c>
      <c r="CZ4" s="1657"/>
      <c r="DA4" s="1656">
        <v>16.100000000000001</v>
      </c>
      <c r="DB4" s="1657"/>
      <c r="DC4" s="1656">
        <v>16.2</v>
      </c>
      <c r="DD4" s="1657"/>
      <c r="DE4" s="1656">
        <v>16.3</v>
      </c>
      <c r="DF4" s="1657"/>
      <c r="DG4" s="923">
        <v>17.100000000000001</v>
      </c>
      <c r="DH4" s="924">
        <v>17.2</v>
      </c>
      <c r="DI4" s="925">
        <v>18.100000000000001</v>
      </c>
      <c r="DJ4" s="925">
        <v>18.2</v>
      </c>
      <c r="DK4" s="1656">
        <v>19.100000000000001</v>
      </c>
      <c r="DL4" s="1657"/>
      <c r="DM4" s="1656">
        <v>19.2</v>
      </c>
      <c r="DN4" s="1657"/>
      <c r="DO4" s="1656">
        <v>19.3</v>
      </c>
      <c r="DP4" s="1657"/>
      <c r="DQ4" s="1656">
        <v>19.399999999999999</v>
      </c>
      <c r="DR4" s="1657"/>
      <c r="DS4" s="1656">
        <v>20.100000000000001</v>
      </c>
      <c r="DT4" s="1657"/>
      <c r="DU4" s="1656">
        <v>20.2</v>
      </c>
      <c r="DV4" s="1657"/>
    </row>
    <row r="5" spans="1:126" ht="18.75" customHeight="1">
      <c r="A5" s="926"/>
      <c r="B5" s="927"/>
      <c r="C5" s="928"/>
      <c r="D5" s="1274" t="s">
        <v>296</v>
      </c>
      <c r="E5" s="1274" t="s">
        <v>297</v>
      </c>
      <c r="F5" s="1274" t="s">
        <v>298</v>
      </c>
      <c r="G5" s="1274" t="s">
        <v>297</v>
      </c>
      <c r="H5" s="1274" t="s">
        <v>298</v>
      </c>
      <c r="I5" s="230"/>
      <c r="K5" s="230"/>
      <c r="L5" s="626"/>
      <c r="M5" s="927" t="s">
        <v>924</v>
      </c>
      <c r="N5" s="927" t="s">
        <v>1065</v>
      </c>
      <c r="O5" s="927" t="s">
        <v>924</v>
      </c>
      <c r="P5" s="927" t="s">
        <v>1065</v>
      </c>
      <c r="Q5" s="927" t="s">
        <v>924</v>
      </c>
      <c r="R5" s="927" t="s">
        <v>1065</v>
      </c>
      <c r="S5" s="927" t="s">
        <v>924</v>
      </c>
      <c r="T5" s="927" t="s">
        <v>1065</v>
      </c>
      <c r="U5" s="927" t="s">
        <v>924</v>
      </c>
      <c r="V5" s="927" t="s">
        <v>1065</v>
      </c>
      <c r="W5" s="927" t="s">
        <v>924</v>
      </c>
      <c r="X5" s="927" t="s">
        <v>1065</v>
      </c>
      <c r="Y5" s="927" t="s">
        <v>924</v>
      </c>
      <c r="Z5" s="927" t="s">
        <v>1065</v>
      </c>
      <c r="AA5" s="927" t="s">
        <v>924</v>
      </c>
      <c r="AB5" s="927" t="s">
        <v>1065</v>
      </c>
      <c r="AC5" s="927" t="s">
        <v>924</v>
      </c>
      <c r="AD5" s="927" t="s">
        <v>1065</v>
      </c>
      <c r="AE5" s="927" t="s">
        <v>924</v>
      </c>
      <c r="AF5" s="927" t="s">
        <v>1065</v>
      </c>
      <c r="AG5" s="927" t="s">
        <v>924</v>
      </c>
      <c r="AH5" s="927" t="s">
        <v>1065</v>
      </c>
      <c r="AI5" s="927" t="s">
        <v>924</v>
      </c>
      <c r="AJ5" s="927" t="s">
        <v>1065</v>
      </c>
      <c r="AK5" s="927" t="s">
        <v>924</v>
      </c>
      <c r="AL5" s="927" t="s">
        <v>1065</v>
      </c>
      <c r="AM5" s="927" t="s">
        <v>924</v>
      </c>
      <c r="AN5" s="927" t="s">
        <v>1065</v>
      </c>
      <c r="AO5" s="927" t="s">
        <v>924</v>
      </c>
      <c r="AP5" s="927" t="s">
        <v>1065</v>
      </c>
      <c r="AQ5" s="927" t="s">
        <v>924</v>
      </c>
      <c r="AR5" s="927" t="s">
        <v>1065</v>
      </c>
      <c r="AS5" s="927" t="s">
        <v>924</v>
      </c>
      <c r="AT5" s="927" t="s">
        <v>1065</v>
      </c>
      <c r="AU5" s="927" t="s">
        <v>924</v>
      </c>
      <c r="AV5" s="927" t="s">
        <v>1065</v>
      </c>
      <c r="AW5" s="927" t="s">
        <v>924</v>
      </c>
      <c r="AX5" s="927" t="s">
        <v>1065</v>
      </c>
      <c r="AY5" s="927" t="s">
        <v>924</v>
      </c>
      <c r="AZ5" s="927" t="s">
        <v>1065</v>
      </c>
      <c r="BA5" s="927" t="s">
        <v>924</v>
      </c>
      <c r="BB5" s="927" t="s">
        <v>1065</v>
      </c>
      <c r="BC5" s="927" t="s">
        <v>924</v>
      </c>
      <c r="BD5" s="927" t="s">
        <v>1065</v>
      </c>
      <c r="BE5" s="927" t="s">
        <v>924</v>
      </c>
      <c r="BF5" s="927" t="s">
        <v>1065</v>
      </c>
      <c r="BG5" s="927" t="s">
        <v>924</v>
      </c>
      <c r="BH5" s="927" t="s">
        <v>1065</v>
      </c>
      <c r="BI5" s="927" t="s">
        <v>924</v>
      </c>
      <c r="BJ5" s="927" t="s">
        <v>1065</v>
      </c>
      <c r="BK5" s="927" t="s">
        <v>924</v>
      </c>
      <c r="BL5" s="927" t="s">
        <v>1065</v>
      </c>
      <c r="BM5" s="927" t="s">
        <v>924</v>
      </c>
      <c r="BN5" s="927" t="s">
        <v>1065</v>
      </c>
      <c r="BO5" s="927" t="s">
        <v>924</v>
      </c>
      <c r="BP5" s="927" t="s">
        <v>1065</v>
      </c>
      <c r="BQ5" s="929" t="s">
        <v>924</v>
      </c>
      <c r="BR5" s="929" t="s">
        <v>1065</v>
      </c>
      <c r="BS5" s="929" t="s">
        <v>924</v>
      </c>
      <c r="BT5" s="929" t="s">
        <v>1065</v>
      </c>
      <c r="BU5" s="929" t="s">
        <v>924</v>
      </c>
      <c r="BV5" s="929" t="s">
        <v>1065</v>
      </c>
      <c r="BW5" s="929" t="s">
        <v>924</v>
      </c>
      <c r="BX5" s="929" t="s">
        <v>1065</v>
      </c>
      <c r="BY5" s="929" t="s">
        <v>924</v>
      </c>
      <c r="BZ5" s="929" t="s">
        <v>1065</v>
      </c>
      <c r="CA5" s="929" t="s">
        <v>924</v>
      </c>
      <c r="CB5" s="929" t="s">
        <v>1065</v>
      </c>
      <c r="CC5" s="929" t="s">
        <v>924</v>
      </c>
      <c r="CD5" s="929" t="s">
        <v>1065</v>
      </c>
      <c r="CE5" s="929" t="s">
        <v>924</v>
      </c>
      <c r="CF5" s="929" t="s">
        <v>1065</v>
      </c>
      <c r="CG5" s="929" t="s">
        <v>924</v>
      </c>
      <c r="CH5" s="929" t="s">
        <v>1065</v>
      </c>
      <c r="CI5" s="929" t="s">
        <v>924</v>
      </c>
      <c r="CJ5" s="929" t="s">
        <v>1065</v>
      </c>
      <c r="CK5" s="929" t="s">
        <v>924</v>
      </c>
      <c r="CL5" s="929" t="s">
        <v>1065</v>
      </c>
      <c r="CM5" s="929" t="s">
        <v>924</v>
      </c>
      <c r="CN5" s="929" t="s">
        <v>1065</v>
      </c>
      <c r="CO5" s="929" t="s">
        <v>924</v>
      </c>
      <c r="CP5" s="929" t="s">
        <v>1065</v>
      </c>
      <c r="CQ5" s="929" t="s">
        <v>924</v>
      </c>
      <c r="CR5" s="929" t="s">
        <v>1065</v>
      </c>
      <c r="CS5" s="929" t="s">
        <v>924</v>
      </c>
      <c r="CT5" s="929" t="s">
        <v>1065</v>
      </c>
      <c r="CU5" s="929" t="s">
        <v>924</v>
      </c>
      <c r="CV5" s="929" t="s">
        <v>1065</v>
      </c>
      <c r="CW5" s="929" t="s">
        <v>924</v>
      </c>
      <c r="CX5" s="929" t="s">
        <v>1065</v>
      </c>
      <c r="CY5" s="929" t="s">
        <v>924</v>
      </c>
      <c r="CZ5" s="929" t="s">
        <v>1065</v>
      </c>
      <c r="DA5" s="929" t="s">
        <v>924</v>
      </c>
      <c r="DB5" s="929" t="s">
        <v>1065</v>
      </c>
      <c r="DC5" s="929" t="s">
        <v>924</v>
      </c>
      <c r="DD5" s="929" t="s">
        <v>1065</v>
      </c>
      <c r="DE5" s="929" t="s">
        <v>924</v>
      </c>
      <c r="DF5" s="929" t="s">
        <v>1065</v>
      </c>
      <c r="DG5" s="929" t="s">
        <v>924</v>
      </c>
      <c r="DH5" s="929" t="s">
        <v>1065</v>
      </c>
      <c r="DI5" s="929" t="s">
        <v>924</v>
      </c>
      <c r="DJ5" s="929" t="s">
        <v>1065</v>
      </c>
      <c r="DK5" s="929" t="s">
        <v>924</v>
      </c>
      <c r="DL5" s="929" t="s">
        <v>1065</v>
      </c>
      <c r="DM5" s="929" t="s">
        <v>924</v>
      </c>
      <c r="DN5" s="929" t="s">
        <v>1065</v>
      </c>
      <c r="DO5" s="929" t="s">
        <v>924</v>
      </c>
      <c r="DP5" s="929" t="s">
        <v>1065</v>
      </c>
      <c r="DQ5" s="929" t="s">
        <v>924</v>
      </c>
      <c r="DR5" s="929" t="s">
        <v>1065</v>
      </c>
      <c r="DS5" s="929" t="s">
        <v>924</v>
      </c>
      <c r="DT5" s="929" t="s">
        <v>1065</v>
      </c>
      <c r="DU5" s="929" t="s">
        <v>924</v>
      </c>
      <c r="DV5" s="929" t="s">
        <v>1065</v>
      </c>
    </row>
    <row r="6" spans="1:126" ht="18.75" customHeight="1">
      <c r="A6" s="930">
        <v>1</v>
      </c>
      <c r="B6" s="931" t="s">
        <v>299</v>
      </c>
      <c r="C6" s="932"/>
      <c r="D6" s="1275"/>
      <c r="E6" s="1275"/>
      <c r="F6" s="1278"/>
      <c r="G6" s="1278"/>
      <c r="H6" s="1278"/>
      <c r="I6" s="230"/>
      <c r="K6" s="230"/>
      <c r="L6" s="933">
        <v>15.5</v>
      </c>
      <c r="M6" s="934">
        <v>0.95</v>
      </c>
      <c r="N6" s="934">
        <v>0.16</v>
      </c>
      <c r="O6" s="935">
        <v>2.15</v>
      </c>
      <c r="P6" s="935">
        <v>0.46</v>
      </c>
      <c r="Q6" s="935">
        <v>3.24</v>
      </c>
      <c r="R6" s="1265">
        <v>0.66</v>
      </c>
      <c r="S6" s="936">
        <v>12.61</v>
      </c>
      <c r="T6" s="936">
        <v>3.47</v>
      </c>
      <c r="U6" s="936">
        <v>21.76</v>
      </c>
      <c r="V6" s="936">
        <v>7.92</v>
      </c>
      <c r="W6" s="933">
        <v>13.06</v>
      </c>
      <c r="X6" s="933">
        <v>2.93</v>
      </c>
      <c r="Y6" s="936">
        <v>4.6399999999999997</v>
      </c>
      <c r="Z6" s="936">
        <v>1.7</v>
      </c>
      <c r="AA6" s="936">
        <v>22.07</v>
      </c>
      <c r="AB6" s="936">
        <v>3.34</v>
      </c>
      <c r="AC6" s="936">
        <v>26.34</v>
      </c>
      <c r="AD6" s="936">
        <v>5.04</v>
      </c>
      <c r="AE6" s="936">
        <v>39.340000000000003</v>
      </c>
      <c r="AF6" s="936">
        <v>4.66</v>
      </c>
      <c r="AG6" s="936">
        <v>42.31</v>
      </c>
      <c r="AH6" s="936">
        <v>19</v>
      </c>
      <c r="AI6" s="933">
        <v>17.96</v>
      </c>
      <c r="AJ6" s="933">
        <v>6.36</v>
      </c>
      <c r="AK6" s="937">
        <v>5.4</v>
      </c>
      <c r="AL6" s="937">
        <v>1.01</v>
      </c>
      <c r="AM6" s="936">
        <v>26.11</v>
      </c>
      <c r="AN6" s="936">
        <v>9.5</v>
      </c>
      <c r="AO6" s="936">
        <v>10.15</v>
      </c>
      <c r="AP6" s="936">
        <v>1.91</v>
      </c>
      <c r="AQ6" s="936">
        <v>30.91</v>
      </c>
      <c r="AR6" s="936">
        <v>15.33</v>
      </c>
      <c r="AS6" s="936">
        <v>12.39</v>
      </c>
      <c r="AT6" s="936">
        <v>2.91</v>
      </c>
      <c r="AU6" s="936">
        <v>38.14</v>
      </c>
      <c r="AV6" s="936">
        <v>19.100000000000001</v>
      </c>
      <c r="AW6" s="936">
        <v>4.18</v>
      </c>
      <c r="AX6" s="936">
        <v>1.3</v>
      </c>
      <c r="AY6" s="933">
        <v>5.61</v>
      </c>
      <c r="AZ6" s="933">
        <v>1.51</v>
      </c>
      <c r="BA6" s="937">
        <v>6.81</v>
      </c>
      <c r="BB6" s="937">
        <v>2.4700000000000002</v>
      </c>
      <c r="BC6" s="936">
        <v>6.29</v>
      </c>
      <c r="BD6" s="936">
        <v>1.25</v>
      </c>
      <c r="BE6" s="936">
        <v>4.04</v>
      </c>
      <c r="BF6" s="936">
        <v>0.54</v>
      </c>
      <c r="BG6" s="936">
        <v>3.64</v>
      </c>
      <c r="BH6" s="936">
        <v>0.77</v>
      </c>
      <c r="BI6" s="933">
        <v>8.9</v>
      </c>
      <c r="BJ6" s="938">
        <v>1.94</v>
      </c>
      <c r="BK6" s="936">
        <v>12.29</v>
      </c>
      <c r="BL6" s="936">
        <v>2.68</v>
      </c>
      <c r="BM6" s="936">
        <v>18.28</v>
      </c>
      <c r="BN6" s="936">
        <v>3.99</v>
      </c>
      <c r="BO6" s="936">
        <v>26.77</v>
      </c>
      <c r="BP6" s="936">
        <v>5.84</v>
      </c>
      <c r="BQ6" s="933">
        <v>1.2</v>
      </c>
      <c r="BR6" s="933">
        <v>0.49</v>
      </c>
      <c r="BS6" s="936">
        <v>1.65</v>
      </c>
      <c r="BT6" s="936">
        <v>0.68</v>
      </c>
      <c r="BU6" s="936">
        <v>2.46</v>
      </c>
      <c r="BV6" s="936">
        <v>1</v>
      </c>
      <c r="BW6" s="936">
        <v>3.6</v>
      </c>
      <c r="BX6" s="936">
        <v>1.47</v>
      </c>
      <c r="BY6" s="936">
        <v>202.42</v>
      </c>
      <c r="BZ6" s="936">
        <v>16.77</v>
      </c>
      <c r="CA6" s="936">
        <v>8.2799999999999994</v>
      </c>
      <c r="CB6" s="936">
        <v>2.56</v>
      </c>
      <c r="CC6" s="936">
        <v>6.62</v>
      </c>
      <c r="CD6" s="936">
        <v>2.1</v>
      </c>
      <c r="CE6" s="936">
        <v>102.83</v>
      </c>
      <c r="CF6" s="936">
        <v>34.07</v>
      </c>
      <c r="CG6" s="933">
        <v>7.91</v>
      </c>
      <c r="CH6" s="933">
        <v>1.52</v>
      </c>
      <c r="CI6" s="933">
        <v>7.81</v>
      </c>
      <c r="CJ6" s="933">
        <v>3.69</v>
      </c>
      <c r="CK6" s="933">
        <v>6.9</v>
      </c>
      <c r="CL6" s="933">
        <v>1.92</v>
      </c>
      <c r="CM6" s="933">
        <v>15.65</v>
      </c>
      <c r="CN6" s="933">
        <v>2.4500000000000002</v>
      </c>
      <c r="CO6" s="933">
        <v>7.27</v>
      </c>
      <c r="CP6" s="933">
        <v>2.34</v>
      </c>
      <c r="CQ6" s="933">
        <v>4.67</v>
      </c>
      <c r="CR6" s="933">
        <v>0.71</v>
      </c>
      <c r="CS6" s="933">
        <v>26.69</v>
      </c>
      <c r="CT6" s="933">
        <v>11.03</v>
      </c>
      <c r="CU6" s="933">
        <v>23.35</v>
      </c>
      <c r="CV6" s="933">
        <v>3.53</v>
      </c>
      <c r="CW6" s="933">
        <v>29.36</v>
      </c>
      <c r="CX6" s="933">
        <v>11.03</v>
      </c>
      <c r="CY6" s="933">
        <v>23.35</v>
      </c>
      <c r="CZ6" s="933">
        <v>3.53</v>
      </c>
      <c r="DA6" s="933">
        <v>21.44</v>
      </c>
      <c r="DB6" s="933">
        <v>10.73</v>
      </c>
      <c r="DC6" s="933">
        <v>26.8</v>
      </c>
      <c r="DD6" s="933">
        <v>13.41</v>
      </c>
      <c r="DE6" s="933">
        <v>35.74</v>
      </c>
      <c r="DF6" s="933">
        <v>17.88</v>
      </c>
      <c r="DG6" s="933">
        <v>6.8</v>
      </c>
      <c r="DH6" s="933">
        <v>1.93</v>
      </c>
      <c r="DI6" s="933">
        <v>1.51</v>
      </c>
      <c r="DJ6" s="933">
        <v>0.36</v>
      </c>
      <c r="DK6" s="933">
        <v>31.25</v>
      </c>
      <c r="DL6" s="933">
        <v>5.56</v>
      </c>
      <c r="DM6" s="933">
        <v>42.26</v>
      </c>
      <c r="DN6" s="933">
        <v>7.06</v>
      </c>
      <c r="DO6" s="933">
        <v>51.04</v>
      </c>
      <c r="DP6" s="933">
        <v>7.75</v>
      </c>
      <c r="DQ6" s="933">
        <v>61.74</v>
      </c>
      <c r="DR6" s="933">
        <v>8.59</v>
      </c>
      <c r="DS6" s="933">
        <v>7.02</v>
      </c>
      <c r="DT6" s="933">
        <v>1.72</v>
      </c>
      <c r="DU6" s="933">
        <v>8.19</v>
      </c>
      <c r="DV6" s="933">
        <v>2</v>
      </c>
    </row>
    <row r="7" spans="1:126" ht="18.75" customHeight="1">
      <c r="A7" s="506"/>
      <c r="B7" s="939" t="s">
        <v>300</v>
      </c>
      <c r="C7" s="940" t="s">
        <v>301</v>
      </c>
      <c r="D7" s="1284" t="e">
        <f>IF($D$2=40.5,M31,IF($D$2=41.5,M32,IF($D$2=42.5,M33,IF($D$2=43.5,M34,IF($D$2=44.5,M35,IF($D$2=45.5,M36,IF($D$2=46.5,M37,)))))))&amp;
IF($D$2=47.5,M38,IF($D$2=48.5,M39,IF($D$2=49.5,M40,IF($D$2=50.5,M41,IF($D$2=51.5,M42,IF($D$2=52.5,M43,IF($D$2=53.5,M44,)))))))&amp;
IF($D$2=54.5,M45,IF($D$2=55.5,M46,IF($D$2=56.5,M47,IF($D$2=57.5,M48,IF($D$2=15.5,M6,IF($D$2=16.5,M7,IF($D$2=17.5,M8,)))))))&amp;
IF($D$2=18.5,M9,IF($D$2=19.5,M10,IF($D$2=20.5,M11,IF($D$2=21.5,M12,IF($D$2=22.5,M13,IF($D$2=23.5,M14,IF($D$2=24.5,M15,)))))))&amp;IF($D$2=25.5,M16,IF($D$2=26.5,M17,IF($D$2=39.5,M30,)))&amp;IF($D$2=31.5,M22,IF($D$2=32.5,M23,IF($D$2=33.5,M24,IF($D$2=34.5,M25,IF($D$2=35.5,M26,IF($D$2=36.5,M27,IF($D$2=37.5,M28,IF($C$2=38.5,M29,))))))))&amp;IF($D$2=27.5,M18,IF($D$2=28.5,M19,IF($D$2=29.5,M20,IF($D$2=30.5,M21,))))</f>
        <v>#REF!</v>
      </c>
      <c r="E7" s="1284" t="e">
        <f>IF($D$2=40.5,N31,IF($D$2=41.5,N32,IF($D$2=42.5,N33,IF($D$2=43.5,N34,IF($D$2=44.5,N35,IF($D$2=45.5,N36,IF($D$2=46.5,N37,)))))))&amp;
IF($D$2=47.5,N38,IF($D$2=48.5,N39,IF($D$2=49.5,N40,IF($D$2=50.5,N41,IF($D$2=51.5,N42,IF($D$2=52.5,N43,IF($D$2=53.5,N44,)))))))&amp;
IF($D$2=54.5,N45,IF($D$2=55.5,N46,IF($D$2=56.5,N47,IF($D$2=57.5,N48,IF($D$2=15.5,N6,IF($D$2=16.5,N7,IF($D$2=17.5,N8,)))))))&amp;
IF($D$2=18.5,N9,IF($D$2=19.5,N10,IF($D$2=20.5,N11,IF($D$2=21.5,N12,IF($D$2=22.5,N13,IF($D$2=23.5,N14,IF($D$2=24.5,N15,)))))))&amp;IF($D$2=25.5,N16,IF($D$2=26.5,N17,IF($D$2=39.5,N30,)))&amp;IF($D$2=31.5,N22,IF($D$2=32.5,N23,IF($D$2=33.5,N24,IF($D$2=34.5,N25,IF($D$2=35.5,N26,IF($D$2=36.5,N27,IF($D$2=37.5,N28,IF($C$2=38.5,N29,))))))))&amp;IF($D$2=27.5,N18,IF($D$2=28.5,N19,IF($D$2=29.5,N20,IF($D$2=30.5,N21,))))</f>
        <v>#REF!</v>
      </c>
      <c r="F7" s="1279" t="e">
        <f>E7*1.2</f>
        <v>#REF!</v>
      </c>
      <c r="G7" s="1279" t="e">
        <f>D7+E7</f>
        <v>#REF!</v>
      </c>
      <c r="H7" s="1279" t="e">
        <f>D7+F7</f>
        <v>#REF!</v>
      </c>
      <c r="I7" s="230"/>
      <c r="J7" s="1347"/>
      <c r="K7" s="230"/>
      <c r="L7" s="941">
        <v>16.5</v>
      </c>
      <c r="M7" s="942">
        <v>0.96</v>
      </c>
      <c r="N7" s="942">
        <v>0.16</v>
      </c>
      <c r="O7" s="943">
        <v>2.1800000000000002</v>
      </c>
      <c r="P7" s="943">
        <v>0.46</v>
      </c>
      <c r="Q7" s="943">
        <v>3.3</v>
      </c>
      <c r="R7" s="1266">
        <v>0.66</v>
      </c>
      <c r="S7" s="944">
        <v>12.82</v>
      </c>
      <c r="T7" s="944">
        <v>3.47</v>
      </c>
      <c r="U7" s="944">
        <v>22.21</v>
      </c>
      <c r="V7" s="944">
        <v>7.92</v>
      </c>
      <c r="W7" s="941">
        <v>13.25</v>
      </c>
      <c r="X7" s="941">
        <v>2.93</v>
      </c>
      <c r="Y7" s="944">
        <v>4.72</v>
      </c>
      <c r="Z7" s="944">
        <v>1.7</v>
      </c>
      <c r="AA7" s="944">
        <v>22.46</v>
      </c>
      <c r="AB7" s="944">
        <v>3.34</v>
      </c>
      <c r="AC7" s="944">
        <v>26.79</v>
      </c>
      <c r="AD7" s="944">
        <v>5.04</v>
      </c>
      <c r="AE7" s="944">
        <v>39.78</v>
      </c>
      <c r="AF7" s="944">
        <v>4.66</v>
      </c>
      <c r="AG7" s="944">
        <v>43.26</v>
      </c>
      <c r="AH7" s="944">
        <v>19</v>
      </c>
      <c r="AI7" s="941">
        <v>18.27</v>
      </c>
      <c r="AJ7" s="941">
        <v>6.36</v>
      </c>
      <c r="AK7" s="945">
        <v>5.48</v>
      </c>
      <c r="AL7" s="945">
        <v>1.01</v>
      </c>
      <c r="AM7" s="944">
        <v>26.65</v>
      </c>
      <c r="AN7" s="944">
        <v>9.5</v>
      </c>
      <c r="AO7" s="944">
        <v>10.31</v>
      </c>
      <c r="AP7" s="944">
        <v>1.91</v>
      </c>
      <c r="AQ7" s="944">
        <v>31.53</v>
      </c>
      <c r="AR7" s="944">
        <v>15.33</v>
      </c>
      <c r="AS7" s="944">
        <v>12.54</v>
      </c>
      <c r="AT7" s="944">
        <v>2.91</v>
      </c>
      <c r="AU7" s="944">
        <v>38.92</v>
      </c>
      <c r="AV7" s="944">
        <v>19.100000000000001</v>
      </c>
      <c r="AW7" s="944">
        <v>4.26</v>
      </c>
      <c r="AX7" s="944">
        <v>1.3</v>
      </c>
      <c r="AY7" s="941">
        <v>5.71</v>
      </c>
      <c r="AZ7" s="941">
        <v>1.51</v>
      </c>
      <c r="BA7" s="945">
        <v>6.94</v>
      </c>
      <c r="BB7" s="945">
        <v>2.4700000000000002</v>
      </c>
      <c r="BC7" s="944">
        <v>6.39</v>
      </c>
      <c r="BD7" s="944">
        <v>1.25</v>
      </c>
      <c r="BE7" s="944">
        <v>4.17</v>
      </c>
      <c r="BF7" s="944">
        <v>0.54</v>
      </c>
      <c r="BG7" s="944">
        <v>3.75</v>
      </c>
      <c r="BH7" s="944">
        <v>0.77</v>
      </c>
      <c r="BI7" s="941">
        <v>9.16</v>
      </c>
      <c r="BJ7" s="946">
        <v>1.94</v>
      </c>
      <c r="BK7" s="944">
        <v>12.65</v>
      </c>
      <c r="BL7" s="944">
        <v>2.68</v>
      </c>
      <c r="BM7" s="944">
        <v>18.809999999999999</v>
      </c>
      <c r="BN7" s="944">
        <v>3.99</v>
      </c>
      <c r="BO7" s="944">
        <v>27.55</v>
      </c>
      <c r="BP7" s="944">
        <v>5.84</v>
      </c>
      <c r="BQ7" s="941">
        <v>1.21</v>
      </c>
      <c r="BR7" s="941">
        <v>0.49</v>
      </c>
      <c r="BS7" s="944">
        <v>1.68</v>
      </c>
      <c r="BT7" s="944">
        <v>0.68</v>
      </c>
      <c r="BU7" s="944">
        <v>2.4900000000000002</v>
      </c>
      <c r="BV7" s="944">
        <v>1</v>
      </c>
      <c r="BW7" s="944">
        <v>3.65</v>
      </c>
      <c r="BX7" s="944">
        <v>1.47</v>
      </c>
      <c r="BY7" s="944">
        <v>213.2</v>
      </c>
      <c r="BZ7" s="944">
        <v>16.77</v>
      </c>
      <c r="CA7" s="944">
        <v>8.44</v>
      </c>
      <c r="CB7" s="944">
        <v>2.56</v>
      </c>
      <c r="CC7" s="944">
        <v>6.74</v>
      </c>
      <c r="CD7" s="944">
        <v>2.1</v>
      </c>
      <c r="CE7" s="944">
        <v>106.3</v>
      </c>
      <c r="CF7" s="944">
        <v>34.07</v>
      </c>
      <c r="CG7" s="941">
        <v>8.19</v>
      </c>
      <c r="CH7" s="941">
        <v>1.52</v>
      </c>
      <c r="CI7" s="941">
        <v>7.81</v>
      </c>
      <c r="CJ7" s="941">
        <v>3.69</v>
      </c>
      <c r="CK7" s="941">
        <v>6.95</v>
      </c>
      <c r="CL7" s="941">
        <v>1.92</v>
      </c>
      <c r="CM7" s="941">
        <v>15.9</v>
      </c>
      <c r="CN7" s="941">
        <v>2.4500000000000002</v>
      </c>
      <c r="CO7" s="941">
        <v>7.49</v>
      </c>
      <c r="CP7" s="941">
        <v>2.34</v>
      </c>
      <c r="CQ7" s="941">
        <v>4.8099999999999996</v>
      </c>
      <c r="CR7" s="941">
        <v>0.71</v>
      </c>
      <c r="CS7" s="941">
        <v>27.09</v>
      </c>
      <c r="CT7" s="941">
        <v>11.03</v>
      </c>
      <c r="CU7" s="941">
        <v>24.03</v>
      </c>
      <c r="CV7" s="941">
        <v>3.53</v>
      </c>
      <c r="CW7" s="941">
        <v>29.8</v>
      </c>
      <c r="CX7" s="941">
        <v>11.03</v>
      </c>
      <c r="CY7" s="941">
        <v>24.03</v>
      </c>
      <c r="CZ7" s="941">
        <v>3.53</v>
      </c>
      <c r="DA7" s="941">
        <v>21.58</v>
      </c>
      <c r="DB7" s="941">
        <v>10.73</v>
      </c>
      <c r="DC7" s="941">
        <v>26.98</v>
      </c>
      <c r="DD7" s="941">
        <v>13.41</v>
      </c>
      <c r="DE7" s="941">
        <v>35.97</v>
      </c>
      <c r="DF7" s="941">
        <v>17.88</v>
      </c>
      <c r="DG7" s="941">
        <v>6.97</v>
      </c>
      <c r="DH7" s="941">
        <v>1.93</v>
      </c>
      <c r="DI7" s="941">
        <v>1.56</v>
      </c>
      <c r="DJ7" s="941">
        <v>0.36</v>
      </c>
      <c r="DK7" s="941">
        <v>31.58</v>
      </c>
      <c r="DL7" s="941">
        <v>5.56</v>
      </c>
      <c r="DM7" s="941">
        <v>42.64</v>
      </c>
      <c r="DN7" s="941">
        <v>7.06</v>
      </c>
      <c r="DO7" s="941">
        <v>51.51</v>
      </c>
      <c r="DP7" s="941">
        <v>7.75</v>
      </c>
      <c r="DQ7" s="941">
        <v>62.3</v>
      </c>
      <c r="DR7" s="941">
        <v>8.59</v>
      </c>
      <c r="DS7" s="941">
        <v>7.21</v>
      </c>
      <c r="DT7" s="941">
        <v>1.72</v>
      </c>
      <c r="DU7" s="941">
        <v>8.42</v>
      </c>
      <c r="DV7" s="941">
        <v>2</v>
      </c>
    </row>
    <row r="8" spans="1:126" ht="18.75" customHeight="1">
      <c r="A8" s="506"/>
      <c r="B8" s="939" t="s">
        <v>302</v>
      </c>
      <c r="C8" s="940" t="s">
        <v>301</v>
      </c>
      <c r="D8" s="1284" t="e">
        <f>IF($D$2=40.5,O31,IF($D$2=41.5,O32,IF($D$2=42.5,O33,IF($D$2=43.5,O34,IF($D$2=44.5,O35,IF($D$2=45.5,O36,IF($D$2=46.5,O37,)))))))&amp;
IF($D$2=47.5,O38,IF($D$2=48.5,O39,IF($D$2=49.5,O40,IF($D$2=50.5,O41,IF($D$2=51.5,O42,IF($D$2=52.5,O43,IF($D$2=53.5,O44,)))))))&amp;
IF($D$2=54.5,O45,IF($D$2=55.5,O46,IF($D$2=56.5,O47,IF($D$2=57.5,O48,IF($D$2=15.5,O6,IF($D$2=16.5,O7,IF($D$2=17.5,O8,)))))))&amp;
IF($D$2=18.5,O9,IF($D$2=19.5,O10,IF($D$2=20.5,O11,IF($D$2=21.5,O12,IF($D$2=22.5,O13,IF($D$2=23.5,O14,IF($D$2=24.5,O15,)))))))&amp;IF($D$2=25.5,O16,IF($D$2=26.5,O17,IF($D$2=39.5,O30,)))&amp;IF($D$2=31.5,O22,IF($D$2=32.5,O23,IF($D$2=33.5,O24,IF($D$2=34.5,O25,IF($D$2=35.5,O26,IF($D$2=36.5,O27,IF($D$2=37.5,O28,IF($C$2=38.5,O29,))))))))&amp;IF($D$2=27.5,O18,IF($D$2=28.5,O19,IF($D$2=29.5,O20,IF($D$2=30.5,O21,))))</f>
        <v>#REF!</v>
      </c>
      <c r="E8" s="1284" t="e">
        <f>IF($D$2=40.5,P31,IF($D$2=41.5,P32,IF($D$2=42.5,P33,IF($D$2=43.5,P34,IF($D$2=44.5,P35,IF($D$2=45.5,P36,IF($D$2=46.5,P37,)))))))&amp;
IF($D$2=47.5,P38,IF($D$2=48.5,P39,IF($D$2=49.5,P40,IF($D$2=50.5,P41,IF($D$2=51.5,P42,IF($D$2=52.5,P43,IF($D$2=53.5,P44,)))))))&amp;
IF($D$2=54.5,P45,IF($D$2=55.5,P46,IF($D$2=56.5,P47,IF($D$2=57.5,P48,IF($D$2=15.5,P6,IF($D$2=16.5,P7,IF($D$2=17.5,P8,)))))))&amp;
IF($D$2=18.5,P9,IF($D$2=19.5,P10,IF($D$2=20.5,P11,IF($D$2=21.5,P12,IF($D$2=22.5,P13,IF($D$2=23.5,P14,IF($D$2=24.5,P15,)))))))&amp;IF($D$2=25.5,P16,IF($D$2=26.5,P17,IF($D$2=39.5,P30,)))&amp;IF($D$2=31.5,P22,IF($D$2=32.5,P23,IF($D$2=33.5,P24,IF($D$2=34.5,P25,IF($D$2=35.5,P26,IF($D$2=36.5,P27,IF($D$2=37.5,P28,IF($C$2=38.5,P29,))))))))&amp;IF($D$2=27.5,P18,IF($D$2=28.5,P19,IF($D$2=29.5,P20,IF($D$2=30.5,P21,))))</f>
        <v>#REF!</v>
      </c>
      <c r="F8" s="1279" t="e">
        <f>E8*1.25</f>
        <v>#REF!</v>
      </c>
      <c r="G8" s="1279" t="e">
        <f>D8+E8</f>
        <v>#REF!</v>
      </c>
      <c r="H8" s="1279" t="e">
        <f>D8+F8</f>
        <v>#REF!</v>
      </c>
      <c r="I8" s="230"/>
      <c r="J8" s="1347"/>
      <c r="K8" s="230"/>
      <c r="L8" s="941">
        <v>17.5</v>
      </c>
      <c r="M8" s="942">
        <v>0.97</v>
      </c>
      <c r="N8" s="942">
        <v>0.16</v>
      </c>
      <c r="O8" s="943">
        <v>2.2200000000000002</v>
      </c>
      <c r="P8" s="943">
        <v>0.46</v>
      </c>
      <c r="Q8" s="943">
        <v>3.35</v>
      </c>
      <c r="R8" s="1266">
        <v>0.66</v>
      </c>
      <c r="S8" s="944">
        <v>13.04</v>
      </c>
      <c r="T8" s="944">
        <v>3.47</v>
      </c>
      <c r="U8" s="944">
        <v>22.6</v>
      </c>
      <c r="V8" s="944">
        <v>7.92</v>
      </c>
      <c r="W8" s="941">
        <v>13.44</v>
      </c>
      <c r="X8" s="941">
        <v>2.93</v>
      </c>
      <c r="Y8" s="944">
        <v>4.8</v>
      </c>
      <c r="Z8" s="944">
        <v>1.7</v>
      </c>
      <c r="AA8" s="944">
        <v>22.85</v>
      </c>
      <c r="AB8" s="944">
        <v>3.34</v>
      </c>
      <c r="AC8" s="944">
        <v>27.24</v>
      </c>
      <c r="AD8" s="944">
        <v>5.04</v>
      </c>
      <c r="AE8" s="944">
        <v>40.21</v>
      </c>
      <c r="AF8" s="944">
        <v>4.66</v>
      </c>
      <c r="AG8" s="944">
        <v>44.2</v>
      </c>
      <c r="AH8" s="944">
        <v>19</v>
      </c>
      <c r="AI8" s="941">
        <v>18.57</v>
      </c>
      <c r="AJ8" s="941">
        <v>6.36</v>
      </c>
      <c r="AK8" s="945">
        <v>5.56</v>
      </c>
      <c r="AL8" s="945">
        <v>1.01</v>
      </c>
      <c r="AM8" s="944">
        <v>27.19</v>
      </c>
      <c r="AN8" s="944">
        <v>9.5</v>
      </c>
      <c r="AO8" s="944">
        <v>10.47</v>
      </c>
      <c r="AP8" s="944">
        <v>1.91</v>
      </c>
      <c r="AQ8" s="944">
        <v>32.159999999999997</v>
      </c>
      <c r="AR8" s="944">
        <v>15.33</v>
      </c>
      <c r="AS8" s="944">
        <v>12.68</v>
      </c>
      <c r="AT8" s="944">
        <v>2.91</v>
      </c>
      <c r="AU8" s="944">
        <v>39.700000000000003</v>
      </c>
      <c r="AV8" s="944">
        <v>19.100000000000001</v>
      </c>
      <c r="AW8" s="944">
        <v>4.33</v>
      </c>
      <c r="AX8" s="944">
        <v>1.3</v>
      </c>
      <c r="AY8" s="941">
        <v>5.81</v>
      </c>
      <c r="AZ8" s="941">
        <v>1.51</v>
      </c>
      <c r="BA8" s="945">
        <v>7.06</v>
      </c>
      <c r="BB8" s="945">
        <v>2.4700000000000002</v>
      </c>
      <c r="BC8" s="944">
        <v>6.48</v>
      </c>
      <c r="BD8" s="944">
        <v>1.25</v>
      </c>
      <c r="BE8" s="944">
        <v>4.3</v>
      </c>
      <c r="BF8" s="944">
        <v>0.54</v>
      </c>
      <c r="BG8" s="944">
        <v>3.87</v>
      </c>
      <c r="BH8" s="944">
        <v>0.77</v>
      </c>
      <c r="BI8" s="944">
        <v>9.42</v>
      </c>
      <c r="BJ8" s="944">
        <v>1.94</v>
      </c>
      <c r="BK8" s="944">
        <v>13.01</v>
      </c>
      <c r="BL8" s="944">
        <v>2.68</v>
      </c>
      <c r="BM8" s="944">
        <v>19.350000000000001</v>
      </c>
      <c r="BN8" s="944">
        <v>3.99</v>
      </c>
      <c r="BO8" s="944">
        <v>28.33</v>
      </c>
      <c r="BP8" s="944">
        <v>5.84</v>
      </c>
      <c r="BQ8" s="941">
        <v>1.23</v>
      </c>
      <c r="BR8" s="941">
        <v>0.49</v>
      </c>
      <c r="BS8" s="944">
        <v>1.7</v>
      </c>
      <c r="BT8" s="944">
        <v>0.68</v>
      </c>
      <c r="BU8" s="944">
        <v>2.5299999999999998</v>
      </c>
      <c r="BV8" s="944">
        <v>1</v>
      </c>
      <c r="BW8" s="944">
        <v>3.7</v>
      </c>
      <c r="BX8" s="944">
        <v>1.47</v>
      </c>
      <c r="BY8" s="944">
        <v>223.99</v>
      </c>
      <c r="BZ8" s="944">
        <v>16.77</v>
      </c>
      <c r="CA8" s="944">
        <v>8.61</v>
      </c>
      <c r="CB8" s="944">
        <v>2.56</v>
      </c>
      <c r="CC8" s="944">
        <v>6.85</v>
      </c>
      <c r="CD8" s="944">
        <v>2.1</v>
      </c>
      <c r="CE8" s="944">
        <v>109.76</v>
      </c>
      <c r="CF8" s="944">
        <v>34.07</v>
      </c>
      <c r="CG8" s="941">
        <v>8.4700000000000006</v>
      </c>
      <c r="CH8" s="941">
        <v>1.52</v>
      </c>
      <c r="CI8" s="941">
        <v>7.81</v>
      </c>
      <c r="CJ8" s="941">
        <v>3.69</v>
      </c>
      <c r="CK8" s="941">
        <v>6.99</v>
      </c>
      <c r="CL8" s="941">
        <v>1.92</v>
      </c>
      <c r="CM8" s="941">
        <v>16.14</v>
      </c>
      <c r="CN8" s="941">
        <v>2.4500000000000002</v>
      </c>
      <c r="CO8" s="941">
        <v>7.71</v>
      </c>
      <c r="CP8" s="941">
        <v>2.34</v>
      </c>
      <c r="CQ8" s="941">
        <v>4.9400000000000004</v>
      </c>
      <c r="CR8" s="941">
        <v>0.71</v>
      </c>
      <c r="CS8" s="945">
        <v>27.49</v>
      </c>
      <c r="CT8" s="945">
        <v>11.03</v>
      </c>
      <c r="CU8" s="941">
        <v>24.71</v>
      </c>
      <c r="CV8" s="941">
        <v>3.53</v>
      </c>
      <c r="CW8" s="941">
        <v>30.24</v>
      </c>
      <c r="CX8" s="941">
        <v>11.03</v>
      </c>
      <c r="CY8" s="941">
        <v>24.71</v>
      </c>
      <c r="CZ8" s="941">
        <v>3.53</v>
      </c>
      <c r="DA8" s="941">
        <v>21.73</v>
      </c>
      <c r="DB8" s="941">
        <v>10.73</v>
      </c>
      <c r="DC8" s="941">
        <v>27.16</v>
      </c>
      <c r="DD8" s="941">
        <v>13.41</v>
      </c>
      <c r="DE8" s="941">
        <v>36.21</v>
      </c>
      <c r="DF8" s="941">
        <v>17.88</v>
      </c>
      <c r="DG8" s="941">
        <v>7.14</v>
      </c>
      <c r="DH8" s="941">
        <v>1.93</v>
      </c>
      <c r="DI8" s="941">
        <v>1.6</v>
      </c>
      <c r="DJ8" s="941">
        <v>0.36</v>
      </c>
      <c r="DK8" s="941">
        <v>31.9</v>
      </c>
      <c r="DL8" s="941">
        <v>5.56</v>
      </c>
      <c r="DM8" s="941">
        <v>43.02</v>
      </c>
      <c r="DN8" s="941">
        <v>7.06</v>
      </c>
      <c r="DO8" s="941">
        <v>51.97</v>
      </c>
      <c r="DP8" s="941">
        <v>7.75</v>
      </c>
      <c r="DQ8" s="941">
        <v>62.87</v>
      </c>
      <c r="DR8" s="941">
        <v>8.59</v>
      </c>
      <c r="DS8" s="941">
        <v>7.41</v>
      </c>
      <c r="DT8" s="941">
        <v>1.72</v>
      </c>
      <c r="DU8" s="941">
        <v>8.64</v>
      </c>
      <c r="DV8" s="941">
        <v>2</v>
      </c>
    </row>
    <row r="9" spans="1:126" ht="18.75" customHeight="1">
      <c r="A9" s="506"/>
      <c r="B9" s="939" t="s">
        <v>303</v>
      </c>
      <c r="C9" s="940" t="s">
        <v>301</v>
      </c>
      <c r="D9" s="1284" t="e">
        <f>IF($D$2=40.5,Q31,IF($D$2=41.5,Q32,IF($D$2=42.5,Q33,IF($D$2=43.5,Q34,IF($D$2=44.5,Q35,IF($D$2=45.5,Q36,IF($D$2=46.5,Q37,)))))))&amp;
IF($D$2=47.5,Q38,IF($D$2=48.5,Q39,IF($D$2=49.5,Q40,IF($D$2=50.5,Q41,IF($D$2=51.5,Q42,IF($D$2=52.5,Q43,IF($D$2=53.5,Q44,)))))))&amp;
IF($D$2=54.5,Q45,IF($D$2=55.5,Q46,IF($D$2=56.5,Q47,IF($D$2=57.5,Q48,IF($D$2=15.5,Q6,IF($D$2=16.5,Q7,IF($D$2=17.5,Q8,)))))))&amp;
IF($D$2=18.5,Q9,IF($D$2=19.5,Q10,IF($D$2=20.5,Q11,IF($D$2=21.5,Q12,IF($D$2=22.5,Q13,IF($D$2=23.5,Q14,IF($D$2=24.5,Q15,)))))))&amp;IF($D$2=25.5,Q16,IF($D$2=26.5,Q17,IF($D$2=39.5,Q30,)))&amp;IF($D$2=31.5,Q22,IF($D$2=32.5,Q23,IF($D$2=33.5,Q24,IF($D$2=34.5,Q25,IF($D$2=35.5,Q26,IF($D$2=36.5,Q27,IF($D$2=37.5,Q28,IF($C$2=38.5,Q29,))))))))&amp;IF($D$2=27.5,Q18,IF($D$2=28.5,Q19,IF($D$2=29.5,Q20,IF($D$2=30.5,Q21,))))</f>
        <v>#REF!</v>
      </c>
      <c r="E9" s="1284" t="e">
        <f>IF($D$2=40.5,R31,IF($D$2=41.5,R32,IF($D$2=42.5,R33,IF($D$2=43.5,R34,IF($D$2=44.5,R35,IF($D$2=45.5,R36,IF($D$2=46.5,R37,)))))))&amp;
IF($D$2=47.5,R38,IF($D$2=48.5,R39,IF($D$2=49.5,R40,IF($D$2=50.5,R41,IF($D$2=51.5,R42,IF($D$2=52.5,R43,IF($D$2=53.5,R44,)))))))&amp;
IF($D$2=54.5,R45,IF($D$2=55.5,R46,IF($D$2=56.5,R47,IF($D$2=57.5,R48,IF($D$2=15.5,R6,IF($D$2=16.5,R7,IF($D$2=17.5,R8,)))))))&amp;
IF($D$2=18.5,R9,IF($D$2=19.5,R10,IF($D$2=20.5,R11,IF($D$2=21.5,R12,IF($D$2=22.5,R13,IF($D$2=23.5,R14,IF($D$2=24.5,R15,)))))))&amp;IF($D$2=25.5,R16,IF($D$2=26.5,R17,IF($D$2=39.5,R30,)))&amp;IF($D$2=31.5,R22,IF($D$2=32.5,R23,IF($D$2=33.5,R24,IF($D$2=34.5,R25,IF($D$2=35.5,R26,IF($D$2=36.5,R27,IF($D$2=37.5,R28,IF($C$2=38.5,R29,))))))))&amp;IF($D$2=27.5,R18,IF($D$2=28.5,R19,IF($D$2=29.5,R20,IF($D$2=30.5,R21,))))</f>
        <v>#REF!</v>
      </c>
      <c r="F9" s="1279" t="e">
        <f>E9*1.25</f>
        <v>#REF!</v>
      </c>
      <c r="G9" s="1279" t="e">
        <f>D9+E9</f>
        <v>#REF!</v>
      </c>
      <c r="H9" s="1279" t="e">
        <f>D9+F9</f>
        <v>#REF!</v>
      </c>
      <c r="I9" s="230"/>
      <c r="J9" s="1347"/>
      <c r="K9" s="230"/>
      <c r="L9" s="941">
        <v>18.5</v>
      </c>
      <c r="M9" s="942">
        <v>0.98</v>
      </c>
      <c r="N9" s="942">
        <v>0.16</v>
      </c>
      <c r="O9" s="943">
        <v>2.25</v>
      </c>
      <c r="P9" s="943">
        <v>0.46</v>
      </c>
      <c r="Q9" s="943">
        <v>3.4</v>
      </c>
      <c r="R9" s="1266">
        <v>0.66</v>
      </c>
      <c r="S9" s="944">
        <v>13.25</v>
      </c>
      <c r="T9" s="944">
        <v>3.47</v>
      </c>
      <c r="U9" s="944">
        <v>23.11</v>
      </c>
      <c r="V9" s="944">
        <v>7.92</v>
      </c>
      <c r="W9" s="941">
        <v>13.62</v>
      </c>
      <c r="X9" s="941">
        <v>2.93</v>
      </c>
      <c r="Y9" s="944">
        <v>4.88</v>
      </c>
      <c r="Z9" s="944">
        <v>1.7</v>
      </c>
      <c r="AA9" s="944">
        <v>23.23</v>
      </c>
      <c r="AB9" s="944">
        <v>3.34</v>
      </c>
      <c r="AC9" s="944">
        <v>27.69</v>
      </c>
      <c r="AD9" s="944">
        <v>5.04</v>
      </c>
      <c r="AE9" s="944">
        <v>40.64</v>
      </c>
      <c r="AF9" s="944">
        <v>4.66</v>
      </c>
      <c r="AG9" s="944">
        <v>45.15</v>
      </c>
      <c r="AH9" s="944">
        <v>19</v>
      </c>
      <c r="AI9" s="941">
        <v>18.87</v>
      </c>
      <c r="AJ9" s="941">
        <v>6.36</v>
      </c>
      <c r="AK9" s="945">
        <v>5.64</v>
      </c>
      <c r="AL9" s="945">
        <v>1.01</v>
      </c>
      <c r="AM9" s="944">
        <v>27.74</v>
      </c>
      <c r="AN9" s="944">
        <v>9.5</v>
      </c>
      <c r="AO9" s="944">
        <v>10.62</v>
      </c>
      <c r="AP9" s="944">
        <v>1.91</v>
      </c>
      <c r="AQ9" s="944">
        <v>32.78</v>
      </c>
      <c r="AR9" s="944">
        <v>15.33</v>
      </c>
      <c r="AS9" s="944">
        <v>12.82</v>
      </c>
      <c r="AT9" s="944">
        <v>2.91</v>
      </c>
      <c r="AU9" s="944">
        <v>40.47</v>
      </c>
      <c r="AV9" s="944">
        <v>19.100000000000001</v>
      </c>
      <c r="AW9" s="944">
        <v>4.41</v>
      </c>
      <c r="AX9" s="944">
        <v>1.3</v>
      </c>
      <c r="AY9" s="941">
        <v>5.91</v>
      </c>
      <c r="AZ9" s="941">
        <v>1.51</v>
      </c>
      <c r="BA9" s="945">
        <v>7.18</v>
      </c>
      <c r="BB9" s="945">
        <v>2.4700000000000002</v>
      </c>
      <c r="BC9" s="944">
        <v>6.58</v>
      </c>
      <c r="BD9" s="944">
        <v>1.25</v>
      </c>
      <c r="BE9" s="944">
        <v>4.42</v>
      </c>
      <c r="BF9" s="944">
        <v>0.54</v>
      </c>
      <c r="BG9" s="944">
        <v>3.99</v>
      </c>
      <c r="BH9" s="944">
        <v>0.77</v>
      </c>
      <c r="BI9" s="944">
        <v>9.68</v>
      </c>
      <c r="BJ9" s="944">
        <v>1.94</v>
      </c>
      <c r="BK9" s="944">
        <v>13.37</v>
      </c>
      <c r="BL9" s="944">
        <v>2.68</v>
      </c>
      <c r="BM9" s="944">
        <v>19.88</v>
      </c>
      <c r="BN9" s="944">
        <v>3.99</v>
      </c>
      <c r="BO9" s="944">
        <v>29.12</v>
      </c>
      <c r="BP9" s="944">
        <v>5.84</v>
      </c>
      <c r="BQ9" s="941">
        <v>1.25</v>
      </c>
      <c r="BR9" s="941">
        <v>0.49</v>
      </c>
      <c r="BS9" s="944">
        <v>1.73</v>
      </c>
      <c r="BT9" s="944">
        <v>0.68</v>
      </c>
      <c r="BU9" s="944">
        <v>2.57</v>
      </c>
      <c r="BV9" s="944">
        <v>1</v>
      </c>
      <c r="BW9" s="944">
        <v>3.76</v>
      </c>
      <c r="BX9" s="944">
        <v>1.47</v>
      </c>
      <c r="BY9" s="944">
        <v>234.77</v>
      </c>
      <c r="BZ9" s="944">
        <v>16.77</v>
      </c>
      <c r="CA9" s="944">
        <v>8.77</v>
      </c>
      <c r="CB9" s="944">
        <v>2.56</v>
      </c>
      <c r="CC9" s="944">
        <v>6.96</v>
      </c>
      <c r="CD9" s="944">
        <v>2.1</v>
      </c>
      <c r="CE9" s="944">
        <v>113.22</v>
      </c>
      <c r="CF9" s="944">
        <v>34.07</v>
      </c>
      <c r="CG9" s="941">
        <v>8.74</v>
      </c>
      <c r="CH9" s="941">
        <v>1.52</v>
      </c>
      <c r="CI9" s="941">
        <v>7.81</v>
      </c>
      <c r="CJ9" s="941">
        <v>3.69</v>
      </c>
      <c r="CK9" s="941">
        <v>7.04</v>
      </c>
      <c r="CL9" s="941">
        <v>1.92</v>
      </c>
      <c r="CM9" s="941">
        <v>16.39</v>
      </c>
      <c r="CN9" s="941">
        <v>2.4500000000000002</v>
      </c>
      <c r="CO9" s="941">
        <v>7.94</v>
      </c>
      <c r="CP9" s="941">
        <v>2.34</v>
      </c>
      <c r="CQ9" s="941">
        <v>5.08</v>
      </c>
      <c r="CR9" s="941">
        <v>0.71</v>
      </c>
      <c r="CS9" s="945">
        <v>27.9</v>
      </c>
      <c r="CT9" s="945">
        <v>11.03</v>
      </c>
      <c r="CU9" s="941">
        <v>25.38</v>
      </c>
      <c r="CV9" s="941">
        <v>3.53</v>
      </c>
      <c r="CW9" s="941">
        <v>30.69</v>
      </c>
      <c r="CX9" s="941">
        <v>11.03</v>
      </c>
      <c r="CY9" s="941">
        <v>25.38</v>
      </c>
      <c r="CZ9" s="941">
        <v>3.53</v>
      </c>
      <c r="DA9" s="941">
        <v>21.87</v>
      </c>
      <c r="DB9" s="941">
        <v>10.73</v>
      </c>
      <c r="DC9" s="941">
        <v>27.33</v>
      </c>
      <c r="DD9" s="941">
        <v>13.41</v>
      </c>
      <c r="DE9" s="941">
        <v>36.450000000000003</v>
      </c>
      <c r="DF9" s="941">
        <v>17.88</v>
      </c>
      <c r="DG9" s="941">
        <v>7.32</v>
      </c>
      <c r="DH9" s="941">
        <v>1.93</v>
      </c>
      <c r="DI9" s="941">
        <v>1.65</v>
      </c>
      <c r="DJ9" s="941">
        <v>0.36</v>
      </c>
      <c r="DK9" s="941">
        <v>32.22</v>
      </c>
      <c r="DL9" s="941">
        <v>5.56</v>
      </c>
      <c r="DM9" s="941">
        <v>43.4</v>
      </c>
      <c r="DN9" s="941">
        <v>7.06</v>
      </c>
      <c r="DO9" s="941">
        <v>52.44</v>
      </c>
      <c r="DP9" s="941">
        <v>7.75</v>
      </c>
      <c r="DQ9" s="941">
        <v>63.44</v>
      </c>
      <c r="DR9" s="941">
        <v>8.59</v>
      </c>
      <c r="DS9" s="941">
        <v>7.6</v>
      </c>
      <c r="DT9" s="941">
        <v>1.72</v>
      </c>
      <c r="DU9" s="941">
        <v>8.8699999999999992</v>
      </c>
      <c r="DV9" s="941">
        <v>2</v>
      </c>
    </row>
    <row r="10" spans="1:126" ht="18.75" customHeight="1">
      <c r="A10" s="506">
        <v>2</v>
      </c>
      <c r="B10" s="939" t="s">
        <v>448</v>
      </c>
      <c r="C10" s="947"/>
      <c r="D10" s="1280"/>
      <c r="E10" s="1280"/>
      <c r="F10" s="1279"/>
      <c r="G10" s="1279"/>
      <c r="H10" s="1279"/>
      <c r="I10" s="230"/>
      <c r="J10" s="1347"/>
      <c r="K10" s="230"/>
      <c r="L10" s="941">
        <v>19.5</v>
      </c>
      <c r="M10" s="942">
        <v>1</v>
      </c>
      <c r="N10" s="942">
        <v>0.16</v>
      </c>
      <c r="O10" s="943">
        <v>2.2799999999999998</v>
      </c>
      <c r="P10" s="943">
        <v>0.46</v>
      </c>
      <c r="Q10" s="943">
        <v>3.45</v>
      </c>
      <c r="R10" s="1266">
        <v>0.66</v>
      </c>
      <c r="S10" s="944">
        <v>13.47</v>
      </c>
      <c r="T10" s="944">
        <v>3.47</v>
      </c>
      <c r="U10" s="944">
        <v>23.56</v>
      </c>
      <c r="V10" s="944">
        <v>7.92</v>
      </c>
      <c r="W10" s="944">
        <v>13.81</v>
      </c>
      <c r="X10" s="944">
        <v>2.93</v>
      </c>
      <c r="Y10" s="944">
        <v>4.96</v>
      </c>
      <c r="Z10" s="944">
        <v>1.7</v>
      </c>
      <c r="AA10" s="944">
        <v>23.62</v>
      </c>
      <c r="AB10" s="944">
        <v>3.34</v>
      </c>
      <c r="AC10" s="944">
        <v>28.14</v>
      </c>
      <c r="AD10" s="944">
        <v>5.04</v>
      </c>
      <c r="AE10" s="944">
        <v>41.07</v>
      </c>
      <c r="AF10" s="944">
        <v>4.66</v>
      </c>
      <c r="AG10" s="944">
        <v>46.1</v>
      </c>
      <c r="AH10" s="944">
        <v>19</v>
      </c>
      <c r="AI10" s="941">
        <v>19.18</v>
      </c>
      <c r="AJ10" s="941">
        <v>6.36</v>
      </c>
      <c r="AK10" s="945">
        <v>5.73</v>
      </c>
      <c r="AL10" s="945">
        <v>1.01</v>
      </c>
      <c r="AM10" s="944">
        <v>28.28</v>
      </c>
      <c r="AN10" s="944">
        <v>9.5</v>
      </c>
      <c r="AO10" s="944">
        <v>10.78</v>
      </c>
      <c r="AP10" s="944">
        <v>1.91</v>
      </c>
      <c r="AQ10" s="944">
        <v>33.44</v>
      </c>
      <c r="AR10" s="944">
        <v>15.33</v>
      </c>
      <c r="AS10" s="944">
        <v>12.96</v>
      </c>
      <c r="AT10" s="944">
        <v>2.91</v>
      </c>
      <c r="AU10" s="944">
        <v>41.25</v>
      </c>
      <c r="AV10" s="944">
        <v>19.100000000000001</v>
      </c>
      <c r="AW10" s="944">
        <v>4.49</v>
      </c>
      <c r="AX10" s="944">
        <v>1.3</v>
      </c>
      <c r="AY10" s="941">
        <v>6.01</v>
      </c>
      <c r="AZ10" s="941">
        <v>1.51</v>
      </c>
      <c r="BA10" s="945">
        <v>7.31</v>
      </c>
      <c r="BB10" s="945">
        <v>2.4700000000000002</v>
      </c>
      <c r="BC10" s="944">
        <v>6.68</v>
      </c>
      <c r="BD10" s="944">
        <v>1.25</v>
      </c>
      <c r="BE10" s="944">
        <v>4.55</v>
      </c>
      <c r="BF10" s="944">
        <v>0.54</v>
      </c>
      <c r="BG10" s="944">
        <v>4.1100000000000003</v>
      </c>
      <c r="BH10" s="944">
        <v>0.77</v>
      </c>
      <c r="BI10" s="944">
        <v>9.94</v>
      </c>
      <c r="BJ10" s="944">
        <v>1.94</v>
      </c>
      <c r="BK10" s="944">
        <v>13.73</v>
      </c>
      <c r="BL10" s="944">
        <v>2.68</v>
      </c>
      <c r="BM10" s="944">
        <v>20.41</v>
      </c>
      <c r="BN10" s="944">
        <v>3.99</v>
      </c>
      <c r="BO10" s="944">
        <v>29.9</v>
      </c>
      <c r="BP10" s="944">
        <v>5.84</v>
      </c>
      <c r="BQ10" s="941">
        <v>1.27</v>
      </c>
      <c r="BR10" s="941">
        <v>0.49</v>
      </c>
      <c r="BS10" s="944">
        <v>1.75</v>
      </c>
      <c r="BT10" s="944">
        <v>0.68</v>
      </c>
      <c r="BU10" s="944">
        <v>2.6</v>
      </c>
      <c r="BV10" s="944">
        <v>1</v>
      </c>
      <c r="BW10" s="944">
        <v>3.81</v>
      </c>
      <c r="BX10" s="944">
        <v>1.47</v>
      </c>
      <c r="BY10" s="944">
        <v>245.55</v>
      </c>
      <c r="BZ10" s="944">
        <v>16.77</v>
      </c>
      <c r="CA10" s="944">
        <v>8.94</v>
      </c>
      <c r="CB10" s="944">
        <v>2.56</v>
      </c>
      <c r="CC10" s="944">
        <v>7.07</v>
      </c>
      <c r="CD10" s="944">
        <v>2.1</v>
      </c>
      <c r="CE10" s="944">
        <v>116.69</v>
      </c>
      <c r="CF10" s="944">
        <v>34.07</v>
      </c>
      <c r="CG10" s="941">
        <v>9.02</v>
      </c>
      <c r="CH10" s="941">
        <v>1.52</v>
      </c>
      <c r="CI10" s="941">
        <v>7.81</v>
      </c>
      <c r="CJ10" s="941">
        <v>3.69</v>
      </c>
      <c r="CK10" s="941">
        <v>7.09</v>
      </c>
      <c r="CL10" s="941">
        <v>1.92</v>
      </c>
      <c r="CM10" s="941">
        <v>16.63</v>
      </c>
      <c r="CN10" s="941">
        <v>2.4500000000000002</v>
      </c>
      <c r="CO10" s="941">
        <v>8.16</v>
      </c>
      <c r="CP10" s="941">
        <v>2.34</v>
      </c>
      <c r="CQ10" s="941">
        <v>5.21</v>
      </c>
      <c r="CR10" s="941">
        <v>0.71</v>
      </c>
      <c r="CS10" s="945">
        <v>28.3</v>
      </c>
      <c r="CT10" s="945">
        <v>11.03</v>
      </c>
      <c r="CU10" s="941">
        <v>26.06</v>
      </c>
      <c r="CV10" s="941">
        <v>3.53</v>
      </c>
      <c r="CW10" s="941">
        <v>31.13</v>
      </c>
      <c r="CX10" s="941">
        <v>11.03</v>
      </c>
      <c r="CY10" s="941">
        <v>26.06</v>
      </c>
      <c r="CZ10" s="941">
        <v>3.53</v>
      </c>
      <c r="DA10" s="941">
        <v>22.01</v>
      </c>
      <c r="DB10" s="941">
        <v>10.73</v>
      </c>
      <c r="DC10" s="941">
        <v>27.51</v>
      </c>
      <c r="DD10" s="941">
        <v>13.41</v>
      </c>
      <c r="DE10" s="941">
        <v>36.68</v>
      </c>
      <c r="DF10" s="941">
        <v>17.88</v>
      </c>
      <c r="DG10" s="941">
        <v>7.49</v>
      </c>
      <c r="DH10" s="941">
        <v>1.93</v>
      </c>
      <c r="DI10" s="941">
        <v>1.69</v>
      </c>
      <c r="DJ10" s="941">
        <v>0.36</v>
      </c>
      <c r="DK10" s="941">
        <v>32.549999999999997</v>
      </c>
      <c r="DL10" s="941">
        <v>5.56</v>
      </c>
      <c r="DM10" s="941">
        <v>43.78</v>
      </c>
      <c r="DN10" s="941">
        <v>7.06</v>
      </c>
      <c r="DO10" s="941">
        <v>52.91</v>
      </c>
      <c r="DP10" s="941">
        <v>7.75</v>
      </c>
      <c r="DQ10" s="941">
        <v>64.010000000000005</v>
      </c>
      <c r="DR10" s="941">
        <v>8.59</v>
      </c>
      <c r="DS10" s="941">
        <v>7.8</v>
      </c>
      <c r="DT10" s="941">
        <v>1.72</v>
      </c>
      <c r="DU10" s="941">
        <v>9.09</v>
      </c>
      <c r="DV10" s="941">
        <v>2</v>
      </c>
    </row>
    <row r="11" spans="1:126" ht="18.75" customHeight="1">
      <c r="A11" s="506"/>
      <c r="B11" s="939" t="s">
        <v>878</v>
      </c>
      <c r="C11" s="947" t="s">
        <v>879</v>
      </c>
      <c r="D11" s="1284" t="e">
        <f>IF($D$2=40.5,S31,IF($D$2=41.5,S32,IF($D$2=42.5,S33,IF($D$2=43.5,S34,IF($D$2=44.5,S35,IF($D$2=45.5,S36,IF($D$2=46.5,S37,)))))))&amp;
IF($D$2=47.5,S38,IF($D$2=48.5,S39,IF($D$2=49.5,S40,IF($D$2=50.5,S41,IF($D$2=51.5,S42,IF($D$2=52.5,S43,IF($D$2=53.5,S44,)))))))&amp;
IF($D$2=54.5,S45,IF($D$2=55.5,S46,IF($D$2=56.5,S47,IF($D$2=57.5,S48,IF($D$2=15.5,S6,IF($D$2=16.5,S7,IF($D$2=17.5,S8,)))))))&amp;
IF($D$2=18.5,S9,IF($D$2=19.5,S10,IF($D$2=20.5,S11,IF($D$2=21.5,S12,IF($D$2=22.5,S13,IF($D$2=23.5,S14,IF($D$2=24.5,S15,)))))))&amp;IF($D$2=25.5,S16,IF($D$2=26.5,S17,IF($D$2=39.5,S30,)))&amp;IF($D$2=31.5,S22,IF($D$2=32.5,S23,IF($D$2=33.5,S24,IF($D$2=34.5,S25,IF($D$2=35.5,S26,IF($D$2=36.5,S27,IF($D$2=37.5,S28,IF($C$2=38.5,S29,))))))))&amp;IF($D$2=27.5,S18,IF($D$2=28.5,S19,IF($D$2=29.5,S20,IF($D$2=30.5,S21,))))</f>
        <v>#REF!</v>
      </c>
      <c r="E11" s="1284" t="e">
        <f>IF($D$2=40.5,T31,IF($D$2=41.5,T32,IF($D$2=42.5,T33,IF($D$2=43.5,T34,IF($D$2=44.5,T35,IF($D$2=45.5,T36,IF($D$2=46.5,T37,)))))))&amp;
IF($D$2=47.5,T38,IF($D$2=48.5,T39,IF($D$2=49.5,T40,IF($D$2=50.5,T41,IF($D$2=51.5,T42,IF($D$2=52.5,T43,IF($D$2=53.5,T44,)))))))&amp;
IF($D$2=54.5,T45,IF($D$2=55.5,T46,IF($D$2=56.5,T47,IF($D$2=57.5,T48,IF($D$2=15.5,T6,IF($D$2=16.5,T7,IF($D$2=17.5,T8,)))))))&amp;
IF($D$2=18.5,T9,IF($D$2=19.5,T10,IF($D$2=20.5,T11,IF($D$2=21.5,T12,IF($D$2=22.5,T13,IF($D$2=23.5,T14,IF($D$2=24.5,T15,)))))))&amp;IF($D$2=25.5,T16,IF($D$2=26.5,T17,IF($D$2=39.5,T30,)))&amp;IF($D$2=31.5,T22,IF($D$2=32.5,T23,IF($D$2=33.5,T24,IF($D$2=34.5,T25,IF($D$2=35.5,T26,IF($D$2=36.5,T27,IF($D$2=37.5,T28,IF($C$2=38.5,T29,))))))))&amp;IF($D$2=27.5,T18,IF($D$2=28.5,T19,IF($D$2=29.5,T20,IF($D$2=30.5,T21,))))</f>
        <v>#REF!</v>
      </c>
      <c r="F11" s="1279" t="e">
        <f>E11*1.25</f>
        <v>#REF!</v>
      </c>
      <c r="G11" s="1393" t="e">
        <f>D11+E11</f>
        <v>#REF!</v>
      </c>
      <c r="H11" s="1279" t="e">
        <f>D11+F11</f>
        <v>#REF!</v>
      </c>
      <c r="I11" s="230"/>
      <c r="J11" s="1347"/>
      <c r="K11" s="230"/>
      <c r="L11" s="941">
        <v>20.5</v>
      </c>
      <c r="M11" s="942">
        <v>1.01</v>
      </c>
      <c r="N11" s="942">
        <v>0.16</v>
      </c>
      <c r="O11" s="943">
        <v>2.31</v>
      </c>
      <c r="P11" s="943">
        <v>0.46</v>
      </c>
      <c r="Q11" s="943">
        <v>3.5</v>
      </c>
      <c r="R11" s="1266">
        <v>0.66</v>
      </c>
      <c r="S11" s="944">
        <v>13.68</v>
      </c>
      <c r="T11" s="944">
        <v>3.47</v>
      </c>
      <c r="U11" s="944">
        <v>24.01</v>
      </c>
      <c r="V11" s="944">
        <v>7.92</v>
      </c>
      <c r="W11" s="944">
        <v>14</v>
      </c>
      <c r="X11" s="944">
        <v>2.93</v>
      </c>
      <c r="Y11" s="944">
        <v>5.05</v>
      </c>
      <c r="Z11" s="944">
        <v>1.7</v>
      </c>
      <c r="AA11" s="944">
        <v>24.01</v>
      </c>
      <c r="AB11" s="944">
        <v>3.34</v>
      </c>
      <c r="AC11" s="944">
        <v>28.59</v>
      </c>
      <c r="AD11" s="944">
        <v>5.04</v>
      </c>
      <c r="AE11" s="944">
        <v>41.51</v>
      </c>
      <c r="AF11" s="944">
        <v>4.66</v>
      </c>
      <c r="AG11" s="944">
        <v>47.05</v>
      </c>
      <c r="AH11" s="944">
        <v>19</v>
      </c>
      <c r="AI11" s="941">
        <v>19.48</v>
      </c>
      <c r="AJ11" s="941">
        <v>6.36</v>
      </c>
      <c r="AK11" s="945">
        <v>5.81</v>
      </c>
      <c r="AL11" s="945">
        <v>1.01</v>
      </c>
      <c r="AM11" s="944">
        <v>28.82</v>
      </c>
      <c r="AN11" s="944">
        <v>9.5</v>
      </c>
      <c r="AO11" s="944">
        <v>10.93</v>
      </c>
      <c r="AP11" s="944">
        <v>1.91</v>
      </c>
      <c r="AQ11" s="944">
        <v>34.03</v>
      </c>
      <c r="AR11" s="944">
        <v>15.33</v>
      </c>
      <c r="AS11" s="944">
        <v>13.11</v>
      </c>
      <c r="AT11" s="944">
        <v>2.91</v>
      </c>
      <c r="AU11" s="944">
        <v>42.03</v>
      </c>
      <c r="AV11" s="944">
        <v>19.100000000000001</v>
      </c>
      <c r="AW11" s="944">
        <v>4.5599999999999996</v>
      </c>
      <c r="AX11" s="944">
        <v>1.3</v>
      </c>
      <c r="AY11" s="941">
        <v>6.11</v>
      </c>
      <c r="AZ11" s="941">
        <v>1.51</v>
      </c>
      <c r="BA11" s="945">
        <v>7.43</v>
      </c>
      <c r="BB11" s="945">
        <v>2.4700000000000002</v>
      </c>
      <c r="BC11" s="944">
        <v>6.78</v>
      </c>
      <c r="BD11" s="944">
        <v>1.25</v>
      </c>
      <c r="BE11" s="944">
        <v>4.68</v>
      </c>
      <c r="BF11" s="944">
        <v>0.54</v>
      </c>
      <c r="BG11" s="944">
        <v>4.2300000000000004</v>
      </c>
      <c r="BH11" s="944">
        <v>0.77</v>
      </c>
      <c r="BI11" s="944">
        <v>10.199999999999999</v>
      </c>
      <c r="BJ11" s="944">
        <v>1.94</v>
      </c>
      <c r="BK11" s="944">
        <v>14.09</v>
      </c>
      <c r="BL11" s="944">
        <v>2.68</v>
      </c>
      <c r="BM11" s="944">
        <v>20.95</v>
      </c>
      <c r="BN11" s="944">
        <v>3.99</v>
      </c>
      <c r="BO11" s="944">
        <v>30.68</v>
      </c>
      <c r="BP11" s="944">
        <v>5.84</v>
      </c>
      <c r="BQ11" s="941">
        <v>1.29</v>
      </c>
      <c r="BR11" s="941">
        <v>0.49</v>
      </c>
      <c r="BS11" s="944">
        <v>1.78</v>
      </c>
      <c r="BT11" s="944">
        <v>0.68</v>
      </c>
      <c r="BU11" s="944">
        <v>2.64</v>
      </c>
      <c r="BV11" s="944">
        <v>1</v>
      </c>
      <c r="BW11" s="944">
        <v>3.87</v>
      </c>
      <c r="BX11" s="944">
        <v>1.47</v>
      </c>
      <c r="BY11" s="944">
        <v>256.33999999999997</v>
      </c>
      <c r="BZ11" s="944">
        <v>16.77</v>
      </c>
      <c r="CA11" s="944">
        <v>9.11</v>
      </c>
      <c r="CB11" s="944">
        <v>2.56</v>
      </c>
      <c r="CC11" s="944">
        <v>7.18</v>
      </c>
      <c r="CD11" s="944">
        <v>2.1</v>
      </c>
      <c r="CE11" s="944">
        <v>120.15</v>
      </c>
      <c r="CF11" s="944">
        <v>34.07</v>
      </c>
      <c r="CG11" s="941">
        <v>9.2899999999999991</v>
      </c>
      <c r="CH11" s="941">
        <v>1.52</v>
      </c>
      <c r="CI11" s="941">
        <v>7.81</v>
      </c>
      <c r="CJ11" s="941">
        <v>3.69</v>
      </c>
      <c r="CK11" s="941">
        <v>7.14</v>
      </c>
      <c r="CL11" s="941">
        <v>1.92</v>
      </c>
      <c r="CM11" s="941">
        <v>16.87</v>
      </c>
      <c r="CN11" s="941">
        <v>2.4500000000000002</v>
      </c>
      <c r="CO11" s="941">
        <v>8.39</v>
      </c>
      <c r="CP11" s="941">
        <v>2.34</v>
      </c>
      <c r="CQ11" s="941">
        <v>5.35</v>
      </c>
      <c r="CR11" s="941">
        <v>0.71</v>
      </c>
      <c r="CS11" s="945">
        <v>28.7</v>
      </c>
      <c r="CT11" s="945">
        <v>11.03</v>
      </c>
      <c r="CU11" s="941">
        <v>26.74</v>
      </c>
      <c r="CV11" s="941">
        <v>3.53</v>
      </c>
      <c r="CW11" s="941">
        <v>31.57</v>
      </c>
      <c r="CX11" s="941">
        <v>11.03</v>
      </c>
      <c r="CY11" s="941">
        <v>26.74</v>
      </c>
      <c r="CZ11" s="941">
        <v>3.53</v>
      </c>
      <c r="DA11" s="941">
        <v>22.15</v>
      </c>
      <c r="DB11" s="941">
        <v>10.73</v>
      </c>
      <c r="DC11" s="941">
        <v>27.69</v>
      </c>
      <c r="DD11" s="941">
        <v>13.41</v>
      </c>
      <c r="DE11" s="941">
        <v>36.92</v>
      </c>
      <c r="DF11" s="941">
        <v>17.88</v>
      </c>
      <c r="DG11" s="941">
        <v>7.66</v>
      </c>
      <c r="DH11" s="941">
        <v>1.93</v>
      </c>
      <c r="DI11" s="941">
        <v>1.73</v>
      </c>
      <c r="DJ11" s="941">
        <v>0.36</v>
      </c>
      <c r="DK11" s="941">
        <v>32.869999999999997</v>
      </c>
      <c r="DL11" s="941">
        <v>5.56</v>
      </c>
      <c r="DM11" s="941">
        <v>44.17</v>
      </c>
      <c r="DN11" s="941">
        <v>7.06</v>
      </c>
      <c r="DO11" s="941">
        <v>53.37</v>
      </c>
      <c r="DP11" s="941">
        <v>7.75</v>
      </c>
      <c r="DQ11" s="941">
        <v>64.58</v>
      </c>
      <c r="DR11" s="941">
        <v>8.59</v>
      </c>
      <c r="DS11" s="941">
        <v>7.99</v>
      </c>
      <c r="DT11" s="941">
        <v>1.72</v>
      </c>
      <c r="DU11" s="941">
        <v>9.32</v>
      </c>
      <c r="DV11" s="941">
        <v>2</v>
      </c>
    </row>
    <row r="12" spans="1:126" ht="18.75" customHeight="1">
      <c r="A12" s="506"/>
      <c r="B12" s="939" t="s">
        <v>880</v>
      </c>
      <c r="C12" s="947" t="s">
        <v>881</v>
      </c>
      <c r="D12" s="1284" t="e">
        <f>IF($D$2=40.5,U31,IF($D$2=41.5,U32,IF($D$2=42.5,U33,IF($D$2=43.5,U34,IF($D$2=44.5,U35,IF($D$2=45.5,U36,IF($D$2=46.5,U37,)))))))&amp;
IF($D$2=47.5,U38,IF($D$2=48.5,U39,IF($D$2=49.5,U40,IF($D$2=50.5,U41,IF($D$2=51.5,U42,IF($D$2=52.5,U43,IF($D$2=53.5,U44,)))))))&amp;
IF($D$2=54.5,U45,IF($D$2=55.5,U46,IF($D$2=56.5,U47,IF($D$2=57.5,U48,IF($D$2=15.5,U6,IF($D$2=16.5,U7,IF($D$2=17.5,U8,)))))))&amp;
IF($D$2=18.5,U9,IF($D$2=19.5,U10,IF($D$2=20.5,U11,IF($D$2=21.5,U12,IF($D$2=22.5,U13,IF($D$2=23.5,U14,IF($D$2=24.5,U15,)))))))&amp;IF($D$2=25.5,U16,IF($D$2=26.5,U17,IF($D$2=39.5,U30,)))&amp;IF($D$2=31.5,U22,IF($D$2=32.5,U23,IF($D$2=33.5,U24,IF($D$2=34.5,U25,IF($D$2=35.5,U26,IF($D$2=36.5,U27,IF($D$2=37.5,U28,IF($C$2=38.5,U29,))))))))&amp;IF($D$2=27.5,U18,IF($D$2=28.5,U19,IF($D$2=29.5,U20,IF($D$2=30.5,U21,))))</f>
        <v>#REF!</v>
      </c>
      <c r="E12" s="1284" t="e">
        <f>IF($D$2=40.5,V31,IF($D$2=41.5,V32,IF($D$2=42.5,V33,IF($D$2=43.5,V34,IF($D$2=44.5,V35,IF($D$2=45.5,V36,IF($D$2=46.5,V37,)))))))&amp;
IF($D$2=47.5,V38,IF($D$2=48.5,V39,IF($D$2=49.5,V40,IF($D$2=50.5,V41,IF($D$2=51.5,V42,IF($D$2=52.5,V43,IF($D$2=53.5,V44,)))))))&amp;
IF($D$2=54.5,V45,IF($D$2=55.5,V46,IF($D$2=56.5,V47,IF($D$2=57.5,V48,IF($D$2=15.5,V6,IF($D$2=16.5,V7,IF($D$2=17.5,V8,)))))))&amp;
IF($D$2=18.5,V9,IF($D$2=19.5,V10,IF($D$2=20.5,V11,IF($D$2=21.5,V12,IF($D$2=22.5,V13,IF($D$2=23.5,V14,IF($D$2=24.5,V15,)))))))&amp;IF($D$2=25.5,V16,IF($D$2=26.5,V17,IF($D$2=39.5,V30,)))&amp;IF($D$2=31.5,V22,IF($D$2=32.5,V23,IF($D$2=33.5,V24,IF($D$2=34.5,V25,IF($D$2=35.5,V26,IF($D$2=36.5,V27,IF($D$2=37.5,V28,IF($C$2=38.5,V29,))))))))&amp;IF($D$2=27.5,V18,IF($D$2=28.5,V19,IF($D$2=29.5,V20,IF($D$2=30.5,V21,))))</f>
        <v>#REF!</v>
      </c>
      <c r="F12" s="1279" t="e">
        <f>E12*1.25</f>
        <v>#REF!</v>
      </c>
      <c r="G12" s="1279" t="e">
        <f>D12+E12</f>
        <v>#REF!</v>
      </c>
      <c r="H12" s="1279" t="e">
        <f>D12+F12</f>
        <v>#REF!</v>
      </c>
      <c r="I12" s="230"/>
      <c r="J12" s="1347"/>
      <c r="K12" s="230"/>
      <c r="L12" s="941">
        <v>21.5</v>
      </c>
      <c r="M12" s="948">
        <v>1.02</v>
      </c>
      <c r="N12" s="948">
        <v>0.16</v>
      </c>
      <c r="O12" s="943">
        <v>2.35</v>
      </c>
      <c r="P12" s="943">
        <v>0.46</v>
      </c>
      <c r="Q12" s="943">
        <v>3.56</v>
      </c>
      <c r="R12" s="1266">
        <v>0.66</v>
      </c>
      <c r="S12" s="944">
        <v>13.9</v>
      </c>
      <c r="T12" s="944">
        <v>3.47</v>
      </c>
      <c r="U12" s="944">
        <v>24.47</v>
      </c>
      <c r="V12" s="944">
        <v>7.92</v>
      </c>
      <c r="W12" s="944">
        <v>14.19</v>
      </c>
      <c r="X12" s="944">
        <v>2.93</v>
      </c>
      <c r="Y12" s="944">
        <v>5.13</v>
      </c>
      <c r="Z12" s="944">
        <v>1.7</v>
      </c>
      <c r="AA12" s="944">
        <v>24.39</v>
      </c>
      <c r="AB12" s="944">
        <v>3.34</v>
      </c>
      <c r="AC12" s="944">
        <v>29.03</v>
      </c>
      <c r="AD12" s="944">
        <v>5.04</v>
      </c>
      <c r="AE12" s="944">
        <v>41.94</v>
      </c>
      <c r="AF12" s="944">
        <v>4.66</v>
      </c>
      <c r="AG12" s="944">
        <v>48</v>
      </c>
      <c r="AH12" s="944">
        <v>19</v>
      </c>
      <c r="AI12" s="941">
        <v>19.79</v>
      </c>
      <c r="AJ12" s="941">
        <v>6.36</v>
      </c>
      <c r="AK12" s="945">
        <v>5.89</v>
      </c>
      <c r="AL12" s="945">
        <v>1.01</v>
      </c>
      <c r="AM12" s="944">
        <v>29.36</v>
      </c>
      <c r="AN12" s="944">
        <v>9.5</v>
      </c>
      <c r="AO12" s="944">
        <v>11.09</v>
      </c>
      <c r="AP12" s="944">
        <v>1.91</v>
      </c>
      <c r="AQ12" s="944">
        <v>34.65</v>
      </c>
      <c r="AR12" s="944">
        <v>15.33</v>
      </c>
      <c r="AS12" s="944">
        <v>13.25</v>
      </c>
      <c r="AT12" s="944">
        <v>2.91</v>
      </c>
      <c r="AU12" s="944">
        <v>42.81</v>
      </c>
      <c r="AV12" s="944">
        <v>19.100000000000001</v>
      </c>
      <c r="AW12" s="944">
        <v>4.6399999999999997</v>
      </c>
      <c r="AX12" s="944">
        <v>1.3</v>
      </c>
      <c r="AY12" s="941">
        <v>6.21</v>
      </c>
      <c r="AZ12" s="941">
        <v>1.51</v>
      </c>
      <c r="BA12" s="945">
        <v>7.55</v>
      </c>
      <c r="BB12" s="945">
        <v>2.4700000000000002</v>
      </c>
      <c r="BC12" s="944">
        <v>6.88</v>
      </c>
      <c r="BD12" s="944">
        <v>1.25</v>
      </c>
      <c r="BE12" s="944">
        <v>4.8099999999999996</v>
      </c>
      <c r="BF12" s="944">
        <v>0.54</v>
      </c>
      <c r="BG12" s="944">
        <v>4.3499999999999996</v>
      </c>
      <c r="BH12" s="944">
        <v>0.77</v>
      </c>
      <c r="BI12" s="944">
        <v>10.46</v>
      </c>
      <c r="BJ12" s="944">
        <v>1.94</v>
      </c>
      <c r="BK12" s="944">
        <v>14.45</v>
      </c>
      <c r="BL12" s="944">
        <v>2.68</v>
      </c>
      <c r="BM12" s="944">
        <v>21.48</v>
      </c>
      <c r="BN12" s="944">
        <v>3.99</v>
      </c>
      <c r="BO12" s="944">
        <v>31.46</v>
      </c>
      <c r="BP12" s="944">
        <v>5.84</v>
      </c>
      <c r="BQ12" s="941">
        <v>1.3</v>
      </c>
      <c r="BR12" s="941">
        <v>0.49</v>
      </c>
      <c r="BS12" s="944">
        <v>1.8</v>
      </c>
      <c r="BT12" s="944">
        <v>0.68</v>
      </c>
      <c r="BU12" s="944">
        <v>2.68</v>
      </c>
      <c r="BV12" s="944">
        <v>1</v>
      </c>
      <c r="BW12" s="944">
        <v>3.92</v>
      </c>
      <c r="BX12" s="944">
        <v>1.47</v>
      </c>
      <c r="BY12" s="944">
        <v>267.12</v>
      </c>
      <c r="BZ12" s="944">
        <v>16.77</v>
      </c>
      <c r="CA12" s="944">
        <v>9.27</v>
      </c>
      <c r="CB12" s="944">
        <v>2.56</v>
      </c>
      <c r="CC12" s="944">
        <v>7.29</v>
      </c>
      <c r="CD12" s="944">
        <v>2.1</v>
      </c>
      <c r="CE12" s="944">
        <v>123.62</v>
      </c>
      <c r="CF12" s="944">
        <v>34.07</v>
      </c>
      <c r="CG12" s="941">
        <v>9.57</v>
      </c>
      <c r="CH12" s="941">
        <v>1.52</v>
      </c>
      <c r="CI12" s="941">
        <v>7.81</v>
      </c>
      <c r="CJ12" s="941">
        <v>3.69</v>
      </c>
      <c r="CK12" s="941">
        <v>7.19</v>
      </c>
      <c r="CL12" s="941">
        <v>1.92</v>
      </c>
      <c r="CM12" s="941">
        <v>17.12</v>
      </c>
      <c r="CN12" s="941">
        <v>2.4500000000000002</v>
      </c>
      <c r="CO12" s="941">
        <v>8.61</v>
      </c>
      <c r="CP12" s="941">
        <v>2.34</v>
      </c>
      <c r="CQ12" s="941">
        <v>5.48</v>
      </c>
      <c r="CR12" s="941">
        <v>0.71</v>
      </c>
      <c r="CS12" s="941">
        <v>29.1</v>
      </c>
      <c r="CT12" s="941">
        <v>11.03</v>
      </c>
      <c r="CU12" s="941">
        <v>27.41</v>
      </c>
      <c r="CV12" s="941">
        <v>3.53</v>
      </c>
      <c r="CW12" s="941">
        <v>32.020000000000003</v>
      </c>
      <c r="CX12" s="941">
        <v>11.03</v>
      </c>
      <c r="CY12" s="941">
        <v>27.41</v>
      </c>
      <c r="CZ12" s="941">
        <v>3.53</v>
      </c>
      <c r="DA12" s="941">
        <v>2.29</v>
      </c>
      <c r="DB12" s="941">
        <v>10.73</v>
      </c>
      <c r="DC12" s="941">
        <v>27.87</v>
      </c>
      <c r="DD12" s="941">
        <v>13.41</v>
      </c>
      <c r="DE12" s="941">
        <v>37.15</v>
      </c>
      <c r="DF12" s="941">
        <v>17.88</v>
      </c>
      <c r="DG12" s="941">
        <v>7.83</v>
      </c>
      <c r="DH12" s="941">
        <v>1.93</v>
      </c>
      <c r="DI12" s="941">
        <v>1.78</v>
      </c>
      <c r="DJ12" s="941">
        <v>0.36</v>
      </c>
      <c r="DK12" s="941">
        <v>33.19</v>
      </c>
      <c r="DL12" s="941">
        <v>5.56</v>
      </c>
      <c r="DM12" s="941">
        <v>44.55</v>
      </c>
      <c r="DN12" s="941">
        <v>7.06</v>
      </c>
      <c r="DO12" s="941">
        <v>53.84</v>
      </c>
      <c r="DP12" s="941">
        <v>7.75</v>
      </c>
      <c r="DQ12" s="941">
        <v>65.150000000000006</v>
      </c>
      <c r="DR12" s="941">
        <v>8.59</v>
      </c>
      <c r="DS12" s="941">
        <v>8.18</v>
      </c>
      <c r="DT12" s="941">
        <v>1.72</v>
      </c>
      <c r="DU12" s="941">
        <v>9.5500000000000007</v>
      </c>
      <c r="DV12" s="941">
        <v>2</v>
      </c>
    </row>
    <row r="13" spans="1:126" ht="18.75" customHeight="1">
      <c r="A13" s="506">
        <v>3</v>
      </c>
      <c r="B13" s="939" t="s">
        <v>353</v>
      </c>
      <c r="C13" s="947"/>
      <c r="D13" s="1280"/>
      <c r="E13" s="1280"/>
      <c r="F13" s="1279"/>
      <c r="G13" s="1279"/>
      <c r="H13" s="1279"/>
      <c r="I13" s="230"/>
      <c r="J13" s="1347"/>
      <c r="K13" s="230"/>
      <c r="L13" s="941">
        <v>22.5</v>
      </c>
      <c r="M13" s="948">
        <v>1.03</v>
      </c>
      <c r="N13" s="948">
        <v>0.16</v>
      </c>
      <c r="O13" s="943">
        <v>2.38</v>
      </c>
      <c r="P13" s="943">
        <v>0.46</v>
      </c>
      <c r="Q13" s="943">
        <v>3.61</v>
      </c>
      <c r="R13" s="1266">
        <v>0.66</v>
      </c>
      <c r="S13" s="944">
        <v>14.11</v>
      </c>
      <c r="T13" s="944">
        <v>3.47</v>
      </c>
      <c r="U13" s="944">
        <v>24.92</v>
      </c>
      <c r="V13" s="944">
        <v>7.92</v>
      </c>
      <c r="W13" s="944">
        <v>14.38</v>
      </c>
      <c r="X13" s="944">
        <v>2.93</v>
      </c>
      <c r="Y13" s="944">
        <v>5.21</v>
      </c>
      <c r="Z13" s="944">
        <v>1.7</v>
      </c>
      <c r="AA13" s="944">
        <v>24.78</v>
      </c>
      <c r="AB13" s="944">
        <v>3.34</v>
      </c>
      <c r="AC13" s="944">
        <v>29.48</v>
      </c>
      <c r="AD13" s="944">
        <v>5.04</v>
      </c>
      <c r="AE13" s="944">
        <v>42.37</v>
      </c>
      <c r="AF13" s="944">
        <v>4.66</v>
      </c>
      <c r="AG13" s="944">
        <v>48.94</v>
      </c>
      <c r="AH13" s="944">
        <v>19</v>
      </c>
      <c r="AI13" s="941">
        <v>20.09</v>
      </c>
      <c r="AJ13" s="941">
        <v>6.36</v>
      </c>
      <c r="AK13" s="945">
        <v>5.98</v>
      </c>
      <c r="AL13" s="945">
        <v>1.01</v>
      </c>
      <c r="AM13" s="944">
        <v>29.9</v>
      </c>
      <c r="AN13" s="944">
        <v>9.5</v>
      </c>
      <c r="AO13" s="944">
        <v>11.24</v>
      </c>
      <c r="AP13" s="944">
        <v>1.91</v>
      </c>
      <c r="AQ13" s="944">
        <v>35.270000000000003</v>
      </c>
      <c r="AR13" s="944">
        <v>15.33</v>
      </c>
      <c r="AS13" s="944">
        <v>13.39</v>
      </c>
      <c r="AT13" s="944">
        <v>2.91</v>
      </c>
      <c r="AU13" s="944">
        <v>43.58</v>
      </c>
      <c r="AV13" s="944">
        <v>19.100000000000001</v>
      </c>
      <c r="AW13" s="944">
        <v>4.72</v>
      </c>
      <c r="AX13" s="944">
        <v>1.3</v>
      </c>
      <c r="AY13" s="941">
        <v>6.31</v>
      </c>
      <c r="AZ13" s="941">
        <v>1.51</v>
      </c>
      <c r="BA13" s="945">
        <v>7.68</v>
      </c>
      <c r="BB13" s="945">
        <v>2.4700000000000002</v>
      </c>
      <c r="BC13" s="944">
        <v>6.97</v>
      </c>
      <c r="BD13" s="944">
        <v>1.25</v>
      </c>
      <c r="BE13" s="944">
        <v>4.9400000000000004</v>
      </c>
      <c r="BF13" s="944">
        <v>0.54</v>
      </c>
      <c r="BG13" s="944">
        <v>4.47</v>
      </c>
      <c r="BH13" s="944">
        <v>0.77</v>
      </c>
      <c r="BI13" s="944">
        <v>10.72</v>
      </c>
      <c r="BJ13" s="944">
        <v>1.94</v>
      </c>
      <c r="BK13" s="944">
        <v>14.81</v>
      </c>
      <c r="BL13" s="944">
        <v>2.68</v>
      </c>
      <c r="BM13" s="944">
        <v>22.02</v>
      </c>
      <c r="BN13" s="944">
        <v>3.99</v>
      </c>
      <c r="BO13" s="944">
        <v>32.25</v>
      </c>
      <c r="BP13" s="944">
        <v>5.84</v>
      </c>
      <c r="BQ13" s="941">
        <v>1.32</v>
      </c>
      <c r="BR13" s="941">
        <v>0.49</v>
      </c>
      <c r="BS13" s="944">
        <v>1.83</v>
      </c>
      <c r="BT13" s="944">
        <v>0.68</v>
      </c>
      <c r="BU13" s="944">
        <v>2.71</v>
      </c>
      <c r="BV13" s="944">
        <v>1</v>
      </c>
      <c r="BW13" s="944">
        <v>3.98</v>
      </c>
      <c r="BX13" s="944">
        <v>1.47</v>
      </c>
      <c r="BY13" s="944">
        <v>277.89999999999998</v>
      </c>
      <c r="BZ13" s="944">
        <v>16.77</v>
      </c>
      <c r="CA13" s="944">
        <v>9.44</v>
      </c>
      <c r="CB13" s="944">
        <v>2.56</v>
      </c>
      <c r="CC13" s="944">
        <v>7.4</v>
      </c>
      <c r="CD13" s="944">
        <v>2.1</v>
      </c>
      <c r="CE13" s="944">
        <v>127.08</v>
      </c>
      <c r="CF13" s="944">
        <v>34.07</v>
      </c>
      <c r="CG13" s="941">
        <v>9.85</v>
      </c>
      <c r="CH13" s="941">
        <v>1.52</v>
      </c>
      <c r="CI13" s="941">
        <v>7.81</v>
      </c>
      <c r="CJ13" s="941">
        <v>3.69</v>
      </c>
      <c r="CK13" s="941">
        <v>7.23</v>
      </c>
      <c r="CL13" s="941">
        <v>1.92</v>
      </c>
      <c r="CM13" s="941">
        <v>17.36</v>
      </c>
      <c r="CN13" s="941">
        <v>2.4500000000000002</v>
      </c>
      <c r="CO13" s="941">
        <v>8.84</v>
      </c>
      <c r="CP13" s="941">
        <v>2.34</v>
      </c>
      <c r="CQ13" s="941">
        <v>5.62</v>
      </c>
      <c r="CR13" s="941">
        <v>0.71</v>
      </c>
      <c r="CS13" s="941">
        <v>29.51</v>
      </c>
      <c r="CT13" s="941">
        <v>11.03</v>
      </c>
      <c r="CU13" s="941">
        <v>28.09</v>
      </c>
      <c r="CV13" s="941">
        <v>3.53</v>
      </c>
      <c r="CW13" s="941">
        <v>32.46</v>
      </c>
      <c r="CX13" s="941">
        <v>11.03</v>
      </c>
      <c r="CY13" s="941">
        <v>28.09</v>
      </c>
      <c r="CZ13" s="941">
        <v>3.53</v>
      </c>
      <c r="DA13" s="941">
        <v>22.43</v>
      </c>
      <c r="DB13" s="941">
        <v>10.73</v>
      </c>
      <c r="DC13" s="941">
        <v>28.04</v>
      </c>
      <c r="DD13" s="941">
        <v>13.41</v>
      </c>
      <c r="DE13" s="941">
        <v>37.39</v>
      </c>
      <c r="DF13" s="941">
        <v>17.88</v>
      </c>
      <c r="DG13" s="941">
        <v>8.01</v>
      </c>
      <c r="DH13" s="941">
        <v>1.93</v>
      </c>
      <c r="DI13" s="941">
        <v>1.82</v>
      </c>
      <c r="DJ13" s="941">
        <v>0.36</v>
      </c>
      <c r="DK13" s="941">
        <v>33.520000000000003</v>
      </c>
      <c r="DL13" s="941">
        <v>5.56</v>
      </c>
      <c r="DM13" s="941">
        <v>44.93</v>
      </c>
      <c r="DN13" s="941">
        <v>7.06</v>
      </c>
      <c r="DO13" s="941">
        <v>54.3</v>
      </c>
      <c r="DP13" s="941">
        <v>7.75</v>
      </c>
      <c r="DQ13" s="941">
        <v>65.72</v>
      </c>
      <c r="DR13" s="941">
        <v>8.59</v>
      </c>
      <c r="DS13" s="941">
        <v>8.3800000000000008</v>
      </c>
      <c r="DT13" s="941">
        <v>1.72</v>
      </c>
      <c r="DU13" s="941">
        <v>9.77</v>
      </c>
      <c r="DV13" s="941">
        <v>2</v>
      </c>
    </row>
    <row r="14" spans="1:126" ht="18.75" customHeight="1">
      <c r="A14" s="506"/>
      <c r="B14" s="939" t="s">
        <v>354</v>
      </c>
      <c r="C14" s="947" t="s">
        <v>355</v>
      </c>
      <c r="D14" s="1284" t="e">
        <f>IF($D$2=40.5,W31,IF($D$2=41.5,W32,IF($D$2=42.5,W33,IF($D$2=43.5,W34,IF($D$2=44.5,W35,IF($D$2=45.5,W36,IF($D$2=46.5,W37,)))))))&amp;
IF($D$2=47.5,W38,IF($D$2=48.5,W39,IF($D$2=49.5,W40,IF($D$2=50.5,W41,IF($D$2=51.5,W42,IF($D$2=52.5,W43,IF($D$2=53.5,W44,)))))))&amp;
IF($D$2=54.5,W45,IF($D$2=55.5,W46,IF($D$2=56.5,W47,IF($D$2=57.5,W48,IF($D$2=15.5,W6,IF($D$2=16.5,W7,IF($D$2=17.5,W8,)))))))&amp;
IF($D$2=18.5,W9,IF($D$2=19.5,W10,IF($D$2=20.5,W11,IF($D$2=21.5,W12,IF($D$2=22.5,W13,IF($D$2=23.5,W14,IF($D$2=24.5,W15,)))))))&amp;IF($D$2=25.5,W16,IF($D$2=26.5,W17,IF($D$2=39.5,W30,)))&amp;IF($D$2=31.5,W22,IF($D$2=32.5,W23,IF($D$2=33.5,W24,IF($D$2=34.5,W25,IF($D$2=35.5,W26,IF($D$2=36.5,W27,IF($D$2=37.5,W28,IF($C$2=38.5,W29,))))))))&amp;IF($D$2=27.5,W18,IF($D$2=28.5,W19,IF($D$2=29.5,W20,IF($D$2=30.5,W21,))))</f>
        <v>#REF!</v>
      </c>
      <c r="E14" s="1284" t="e">
        <f>IF($D$2=40.5,X31,IF($D$2=41.5,X32,IF($D$2=42.5,X33,IF($D$2=43.5,X34,IF($D$2=44.5,X35,IF($D$2=45.5,X36,IF($D$2=46.5,X37,)))))))&amp;
IF($D$2=47.5,X38,IF($D$2=48.5,X39,IF($D$2=49.5,X40,IF($D$2=50.5,X41,IF($D$2=51.5,X42,IF($D$2=52.5,X43,IF($D$2=53.5,X44,)))))))&amp;
IF($D$2=54.5,X45,IF($D$2=55.5,X46,IF($D$2=56.5,X47,IF($D$2=57.5,X48,IF($D$2=15.5,X6,IF($D$2=16.5,X7,IF($D$2=17.5,X8,)))))))&amp;
IF($D$2=18.5,X9,IF($D$2=19.5,X10,IF($D$2=20.5,X11,IF($D$2=21.5,X12,IF($D$2=22.5,X13,IF($D$2=23.5,X14,IF($D$2=24.5,X15,)))))))&amp;IF($D$2=25.5,X16,IF($D$2=26.5,X17,IF($D$2=39.5,X30,)))&amp;IF($D$2=31.5,X22,IF($D$2=32.5,X23,IF($D$2=33.5,X24,IF($D$2=34.5,X25,IF($D$2=35.5,X26,IF($D$2=36.5,X27,IF($D$2=37.5,X28,IF($C$2=38.5,X29,))))))))&amp;IF($D$2=27.5,X18,IF($D$2=28.5,X19,IF($D$2=29.5,X20,IF($D$2=30.5,X21,))))</f>
        <v>#REF!</v>
      </c>
      <c r="F14" s="1279" t="e">
        <f t="shared" ref="F14:F19" si="0">E14*1.25</f>
        <v>#REF!</v>
      </c>
      <c r="G14" s="1279" t="e">
        <f t="shared" ref="G14:G19" si="1">D14+E14</f>
        <v>#REF!</v>
      </c>
      <c r="H14" s="1279" t="e">
        <f t="shared" ref="H14:H19" si="2">D14+F14</f>
        <v>#REF!</v>
      </c>
      <c r="I14" s="230"/>
      <c r="J14" s="1347"/>
      <c r="K14" s="230"/>
      <c r="L14" s="941">
        <v>23.5</v>
      </c>
      <c r="M14" s="948">
        <v>1.05</v>
      </c>
      <c r="N14" s="948">
        <v>0.16</v>
      </c>
      <c r="O14" s="943">
        <v>2.41</v>
      </c>
      <c r="P14" s="943">
        <v>0.46</v>
      </c>
      <c r="Q14" s="943">
        <v>3.66</v>
      </c>
      <c r="R14" s="1266">
        <v>0.66</v>
      </c>
      <c r="S14" s="944">
        <v>14.33</v>
      </c>
      <c r="T14" s="944">
        <v>3.47</v>
      </c>
      <c r="U14" s="944">
        <v>25.37</v>
      </c>
      <c r="V14" s="944">
        <v>7.92</v>
      </c>
      <c r="W14" s="944">
        <v>14.56</v>
      </c>
      <c r="X14" s="944">
        <v>2.93</v>
      </c>
      <c r="Y14" s="944">
        <v>5.29</v>
      </c>
      <c r="Z14" s="944">
        <v>1.7</v>
      </c>
      <c r="AA14" s="944">
        <v>25.16</v>
      </c>
      <c r="AB14" s="944">
        <v>3.34</v>
      </c>
      <c r="AC14" s="944">
        <v>29.93</v>
      </c>
      <c r="AD14" s="944">
        <v>5.04</v>
      </c>
      <c r="AE14" s="944">
        <v>42.8</v>
      </c>
      <c r="AF14" s="944">
        <v>4.66</v>
      </c>
      <c r="AG14" s="944">
        <v>49.89</v>
      </c>
      <c r="AH14" s="944">
        <v>19</v>
      </c>
      <c r="AI14" s="941">
        <v>20.39</v>
      </c>
      <c r="AJ14" s="941">
        <v>6.36</v>
      </c>
      <c r="AK14" s="945">
        <v>6.06</v>
      </c>
      <c r="AL14" s="945">
        <v>1.01</v>
      </c>
      <c r="AM14" s="944">
        <v>30.4</v>
      </c>
      <c r="AN14" s="944">
        <v>9.5</v>
      </c>
      <c r="AO14" s="944">
        <v>11.4</v>
      </c>
      <c r="AP14" s="944">
        <v>1.91</v>
      </c>
      <c r="AQ14" s="944">
        <v>35.9</v>
      </c>
      <c r="AR14" s="944">
        <v>15.33</v>
      </c>
      <c r="AS14" s="944">
        <v>13.54</v>
      </c>
      <c r="AT14" s="944">
        <v>2.91</v>
      </c>
      <c r="AU14" s="944">
        <v>44.36</v>
      </c>
      <c r="AV14" s="944">
        <v>19.100000000000001</v>
      </c>
      <c r="AW14" s="944">
        <v>4.79</v>
      </c>
      <c r="AX14" s="944">
        <v>1.3</v>
      </c>
      <c r="AY14" s="941">
        <v>6.41</v>
      </c>
      <c r="AZ14" s="941">
        <v>1.51</v>
      </c>
      <c r="BA14" s="945">
        <v>7.8</v>
      </c>
      <c r="BB14" s="945">
        <v>2.4700000000000002</v>
      </c>
      <c r="BC14" s="944">
        <v>7.07</v>
      </c>
      <c r="BD14" s="944">
        <v>1.25</v>
      </c>
      <c r="BE14" s="944">
        <v>5.07</v>
      </c>
      <c r="BF14" s="944">
        <v>0.54</v>
      </c>
      <c r="BG14" s="944">
        <v>4.59</v>
      </c>
      <c r="BH14" s="944">
        <v>0.77</v>
      </c>
      <c r="BI14" s="944">
        <v>10.98</v>
      </c>
      <c r="BJ14" s="944">
        <v>1.94</v>
      </c>
      <c r="BK14" s="944">
        <v>15.17</v>
      </c>
      <c r="BL14" s="944">
        <v>2.68</v>
      </c>
      <c r="BM14" s="944">
        <v>22.55</v>
      </c>
      <c r="BN14" s="944">
        <v>3.99</v>
      </c>
      <c r="BO14" s="944">
        <v>33.03</v>
      </c>
      <c r="BP14" s="944">
        <v>5.84</v>
      </c>
      <c r="BQ14" s="945">
        <v>1.34</v>
      </c>
      <c r="BR14" s="945">
        <v>0.49</v>
      </c>
      <c r="BS14" s="944">
        <v>1.85</v>
      </c>
      <c r="BT14" s="944">
        <v>0.68</v>
      </c>
      <c r="BU14" s="944">
        <v>2.75</v>
      </c>
      <c r="BV14" s="944">
        <v>1</v>
      </c>
      <c r="BW14" s="944">
        <v>4.03</v>
      </c>
      <c r="BX14" s="944">
        <v>1.47</v>
      </c>
      <c r="BY14" s="944">
        <v>288.69</v>
      </c>
      <c r="BZ14" s="944">
        <v>16.77</v>
      </c>
      <c r="CA14" s="944">
        <v>9.6</v>
      </c>
      <c r="CB14" s="944">
        <v>2.56</v>
      </c>
      <c r="CC14" s="944">
        <v>7.51</v>
      </c>
      <c r="CD14" s="944">
        <v>2.1</v>
      </c>
      <c r="CE14" s="944">
        <v>130.55000000000001</v>
      </c>
      <c r="CF14" s="944">
        <v>34.07</v>
      </c>
      <c r="CG14" s="941">
        <v>10.119999999999999</v>
      </c>
      <c r="CH14" s="941">
        <v>1.52</v>
      </c>
      <c r="CI14" s="941">
        <v>7.81</v>
      </c>
      <c r="CJ14" s="941">
        <v>3.69</v>
      </c>
      <c r="CK14" s="941">
        <v>7.28</v>
      </c>
      <c r="CL14" s="941">
        <v>1.92</v>
      </c>
      <c r="CM14" s="941">
        <v>17.61</v>
      </c>
      <c r="CN14" s="941">
        <v>2.4500000000000002</v>
      </c>
      <c r="CO14" s="941">
        <v>9.06</v>
      </c>
      <c r="CP14" s="941">
        <v>2.34</v>
      </c>
      <c r="CQ14" s="941">
        <v>5.75</v>
      </c>
      <c r="CR14" s="941">
        <v>0.71</v>
      </c>
      <c r="CS14" s="941">
        <v>29.91</v>
      </c>
      <c r="CT14" s="941">
        <v>11.03</v>
      </c>
      <c r="CU14" s="941">
        <v>28.76</v>
      </c>
      <c r="CV14" s="941">
        <v>3.53</v>
      </c>
      <c r="CW14" s="941">
        <v>32.9</v>
      </c>
      <c r="CX14" s="941">
        <v>11.03</v>
      </c>
      <c r="CY14" s="941">
        <v>28.76</v>
      </c>
      <c r="CZ14" s="941">
        <v>3.53</v>
      </c>
      <c r="DA14" s="941">
        <v>22.58</v>
      </c>
      <c r="DB14" s="941">
        <v>10.73</v>
      </c>
      <c r="DC14" s="941">
        <v>28.22</v>
      </c>
      <c r="DD14" s="941">
        <v>13.41</v>
      </c>
      <c r="DE14" s="941">
        <v>37.630000000000003</v>
      </c>
      <c r="DF14" s="941">
        <v>17.88</v>
      </c>
      <c r="DG14" s="941">
        <v>8.18</v>
      </c>
      <c r="DH14" s="941">
        <v>1.93</v>
      </c>
      <c r="DI14" s="941">
        <v>1.87</v>
      </c>
      <c r="DJ14" s="941">
        <v>0.36</v>
      </c>
      <c r="DK14" s="941">
        <v>33.840000000000003</v>
      </c>
      <c r="DL14" s="941">
        <v>5.56</v>
      </c>
      <c r="DM14" s="941">
        <v>45.31</v>
      </c>
      <c r="DN14" s="941">
        <v>7.06</v>
      </c>
      <c r="DO14" s="941">
        <v>54.77</v>
      </c>
      <c r="DP14" s="941">
        <v>7.75</v>
      </c>
      <c r="DQ14" s="941">
        <v>66.28</v>
      </c>
      <c r="DR14" s="941">
        <v>8.59</v>
      </c>
      <c r="DS14" s="941">
        <v>8.57</v>
      </c>
      <c r="DT14" s="941">
        <v>1.72</v>
      </c>
      <c r="DU14" s="941">
        <v>10</v>
      </c>
      <c r="DV14" s="941">
        <v>2</v>
      </c>
    </row>
    <row r="15" spans="1:126" ht="18.75" customHeight="1">
      <c r="A15" s="506"/>
      <c r="B15" s="939" t="s">
        <v>252</v>
      </c>
      <c r="C15" s="947" t="s">
        <v>879</v>
      </c>
      <c r="D15" s="1284" t="e">
        <f>IF($D$2=40.5,Y31,IF($D$2=41.5,Y32,IF($D$2=42.5,Y33,IF($D$2=43.5,Y34,IF($D$2=44.5,Y35,IF($D$2=45.5,Y36,IF($D$2=46.5,Y37,)))))))&amp;
IF($D$2=47.5,Y38,IF($D$2=48.5,Y39,IF($D$2=49.5,Y40,IF($D$2=50.5,Y41,IF($D$2=51.5,Y42,IF($D$2=52.5,Y43,IF($D$2=53.5,Y44,)))))))&amp;
IF($D$2=54.5,Y45,IF($D$2=55.5,Y46,IF($D$2=56.5,Y47,IF($D$2=57.5,Y48,IF($D$2=15.5,Y6,IF($D$2=16.5,Y7,IF($D$2=17.5,Y8,)))))))&amp;
IF($D$2=18.5,Y9,IF($D$2=19.5,Y10,IF($D$2=20.5,Y11,IF($D$2=21.5,Y12,IF($D$2=22.5,Y13,IF($D$2=23.5,Y14,IF($D$2=24.5,Y15,)))))))&amp;IF($D$2=25.5,Y16,IF($D$2=26.5,Y17,IF($D$2=39.5,Y30,)))&amp;IF($D$2=31.5,Y22,IF($D$2=32.5,Y23,IF($D$2=33.5,Y24,IF($D$2=34.5,Y25,IF($D$2=35.5,Y26,IF($D$2=36.5,Y27,IF($D$2=37.5,Y28,IF($C$2=38.5,Y29,))))))))&amp;IF($D$2=27.5,Y18,IF($D$2=28.5,Y19,IF($D$2=29.5,Y20,IF($D$2=30.5,Y21,))))</f>
        <v>#REF!</v>
      </c>
      <c r="E15" s="1348" t="e">
        <f>IF($D$2=40.5,Z31,IF($D$2=41.5,Z32,IF($D$2=42.5,Z33,IF($D$2=43.5,Z34,IF($D$2=44.5,Z35,IF($D$2=45.5,Z36,IF($D$2=46.5,Z37,)))))))&amp;
IF($D$2=47.5,Z38,IF($D$2=48.5,Z39,IF($D$2=49.5,Z40,IF($D$2=50.5,Z41,IF($D$2=51.5,Z42,IF($D$2=52.5,Z43,IF($D$2=53.5,Z44,)))))))&amp;
IF($D$2=54.5,Z45,IF($D$2=55.5,Z46,IF($D$2=56.5,Z47,IF($D$2=57.5,Z48,IF($D$2=15.5,Z6,IF($D$2=16.5,Z7,IF($D$2=17.5,Z8,)))))))&amp;
IF($D$2=18.5,Z9,IF($D$2=19.5,Z10,IF($D$2=20.5,Z11,IF($D$2=21.5,Z12,IF($D$2=22.5,Z13,IF($D$2=23.5,Z14,IF($D$2=24.5,Z15,)))))))&amp;IF($D$2=25.5,Z16,IF($D$2=26.5,Z17,IF($D$2=39.5,Z30,)))&amp;IF($D$2=31.5,Z22,IF($D$2=32.5,Z23,IF($D$2=33.5,Z24,IF($D$2=34.5,Z25,IF($D$2=35.5,Z26,IF($D$2=36.5,Z27,IF($D$2=37.5,Z28,IF($C$2=38.5,Z29,))))))))&amp;IF($D$2=27.5,Z18,IF($D$2=28.5,Z19,IF($D$2=29.5,Z20,IF($D$2=30.5,Z21,))))</f>
        <v>#REF!</v>
      </c>
      <c r="F15" s="1279" t="e">
        <f t="shared" si="0"/>
        <v>#REF!</v>
      </c>
      <c r="G15" s="1279" t="e">
        <f t="shared" si="1"/>
        <v>#REF!</v>
      </c>
      <c r="H15" s="1279" t="e">
        <f t="shared" si="2"/>
        <v>#REF!</v>
      </c>
      <c r="I15" s="230"/>
      <c r="J15" s="1347"/>
      <c r="K15" s="230"/>
      <c r="L15" s="941">
        <v>24.5</v>
      </c>
      <c r="M15" s="948">
        <v>1.06</v>
      </c>
      <c r="N15" s="948">
        <v>0.16</v>
      </c>
      <c r="O15" s="943">
        <v>2.44</v>
      </c>
      <c r="P15" s="943">
        <v>0.46</v>
      </c>
      <c r="Q15" s="943">
        <v>3.71</v>
      </c>
      <c r="R15" s="1266">
        <v>0.66</v>
      </c>
      <c r="S15" s="944">
        <v>14.55</v>
      </c>
      <c r="T15" s="944">
        <v>3.47</v>
      </c>
      <c r="U15" s="944">
        <v>25.82</v>
      </c>
      <c r="V15" s="944">
        <v>7.92</v>
      </c>
      <c r="W15" s="944">
        <v>14.75</v>
      </c>
      <c r="X15" s="944">
        <v>2.93</v>
      </c>
      <c r="Y15" s="944">
        <v>5.37</v>
      </c>
      <c r="Z15" s="944">
        <v>1.7</v>
      </c>
      <c r="AA15" s="944">
        <v>25.55</v>
      </c>
      <c r="AB15" s="944">
        <v>3.34</v>
      </c>
      <c r="AC15" s="944">
        <v>30.38</v>
      </c>
      <c r="AD15" s="944">
        <v>5.04</v>
      </c>
      <c r="AE15" s="944">
        <v>43.24</v>
      </c>
      <c r="AF15" s="944">
        <v>4.66</v>
      </c>
      <c r="AG15" s="944">
        <v>50.84</v>
      </c>
      <c r="AH15" s="944">
        <v>19</v>
      </c>
      <c r="AI15" s="941">
        <v>20.7</v>
      </c>
      <c r="AJ15" s="941">
        <v>6.36</v>
      </c>
      <c r="AK15" s="941">
        <v>6.14</v>
      </c>
      <c r="AL15" s="941">
        <v>1.01</v>
      </c>
      <c r="AM15" s="944">
        <v>30.98</v>
      </c>
      <c r="AN15" s="944">
        <v>9.5</v>
      </c>
      <c r="AO15" s="944">
        <v>11.56</v>
      </c>
      <c r="AP15" s="944">
        <v>1.91</v>
      </c>
      <c r="AQ15" s="944">
        <v>36.520000000000003</v>
      </c>
      <c r="AR15" s="944">
        <v>15.33</v>
      </c>
      <c r="AS15" s="944">
        <v>13.68</v>
      </c>
      <c r="AT15" s="944">
        <v>2.91</v>
      </c>
      <c r="AU15" s="944">
        <v>45.14</v>
      </c>
      <c r="AV15" s="944">
        <v>19.100000000000001</v>
      </c>
      <c r="AW15" s="944">
        <v>4.87</v>
      </c>
      <c r="AX15" s="944">
        <v>1.3</v>
      </c>
      <c r="AY15" s="941">
        <v>6.51</v>
      </c>
      <c r="AZ15" s="941">
        <v>1.51</v>
      </c>
      <c r="BA15" s="945">
        <v>7.93</v>
      </c>
      <c r="BB15" s="945">
        <v>2.4700000000000002</v>
      </c>
      <c r="BC15" s="944">
        <v>7.17</v>
      </c>
      <c r="BD15" s="944">
        <v>1.25</v>
      </c>
      <c r="BE15" s="944">
        <v>5.2</v>
      </c>
      <c r="BF15" s="944">
        <v>0.54</v>
      </c>
      <c r="BG15" s="944">
        <v>4.71</v>
      </c>
      <c r="BH15" s="944">
        <v>0.77</v>
      </c>
      <c r="BI15" s="944">
        <v>11.24</v>
      </c>
      <c r="BJ15" s="944">
        <v>1.94</v>
      </c>
      <c r="BK15" s="944">
        <v>15.53</v>
      </c>
      <c r="BL15" s="944">
        <v>2.68</v>
      </c>
      <c r="BM15" s="944">
        <v>23.09</v>
      </c>
      <c r="BN15" s="944">
        <v>3.99</v>
      </c>
      <c r="BO15" s="944">
        <v>33.81</v>
      </c>
      <c r="BP15" s="944">
        <v>5.84</v>
      </c>
      <c r="BQ15" s="941">
        <v>1.36</v>
      </c>
      <c r="BR15" s="941">
        <v>0.49</v>
      </c>
      <c r="BS15" s="944">
        <v>1.88</v>
      </c>
      <c r="BT15" s="944">
        <v>0.68</v>
      </c>
      <c r="BU15" s="944">
        <v>2.79</v>
      </c>
      <c r="BV15" s="944">
        <v>1</v>
      </c>
      <c r="BW15" s="944">
        <v>4.08</v>
      </c>
      <c r="BX15" s="944">
        <v>1.47</v>
      </c>
      <c r="BY15" s="944">
        <v>299.47000000000003</v>
      </c>
      <c r="BZ15" s="944">
        <v>16.77</v>
      </c>
      <c r="CA15" s="944">
        <v>9.77</v>
      </c>
      <c r="CB15" s="944">
        <v>2.56</v>
      </c>
      <c r="CC15" s="944">
        <v>7.62</v>
      </c>
      <c r="CD15" s="944">
        <v>2.1</v>
      </c>
      <c r="CE15" s="944">
        <v>134.01</v>
      </c>
      <c r="CF15" s="944">
        <v>34.07</v>
      </c>
      <c r="CG15" s="941">
        <v>10.4</v>
      </c>
      <c r="CH15" s="941">
        <v>1.52</v>
      </c>
      <c r="CI15" s="941">
        <v>7.81</v>
      </c>
      <c r="CJ15" s="941">
        <v>3.69</v>
      </c>
      <c r="CK15" s="941">
        <v>7.33</v>
      </c>
      <c r="CL15" s="941">
        <v>1.92</v>
      </c>
      <c r="CM15" s="941">
        <v>17.850000000000001</v>
      </c>
      <c r="CN15" s="941">
        <v>2.4500000000000002</v>
      </c>
      <c r="CO15" s="941">
        <v>9.2799999999999994</v>
      </c>
      <c r="CP15" s="941">
        <v>2.34</v>
      </c>
      <c r="CQ15" s="941">
        <v>5.89</v>
      </c>
      <c r="CR15" s="941">
        <v>0.71</v>
      </c>
      <c r="CS15" s="941">
        <v>30.31</v>
      </c>
      <c r="CT15" s="941">
        <v>11.03</v>
      </c>
      <c r="CU15" s="941">
        <v>29.44</v>
      </c>
      <c r="CV15" s="941">
        <v>3.53</v>
      </c>
      <c r="CW15" s="941">
        <v>33.340000000000003</v>
      </c>
      <c r="CX15" s="941">
        <v>11.03</v>
      </c>
      <c r="CY15" s="941">
        <v>29.44</v>
      </c>
      <c r="CZ15" s="941">
        <v>3.53</v>
      </c>
      <c r="DA15" s="941">
        <v>22.72</v>
      </c>
      <c r="DB15" s="941">
        <v>10.73</v>
      </c>
      <c r="DC15" s="941">
        <v>28.4</v>
      </c>
      <c r="DD15" s="941">
        <v>13.41</v>
      </c>
      <c r="DE15" s="941">
        <v>37.86</v>
      </c>
      <c r="DF15" s="941">
        <v>17.88</v>
      </c>
      <c r="DG15" s="941">
        <v>8.35</v>
      </c>
      <c r="DH15" s="941">
        <v>1.93</v>
      </c>
      <c r="DI15" s="941">
        <v>1.91</v>
      </c>
      <c r="DJ15" s="941">
        <v>0.36</v>
      </c>
      <c r="DK15" s="941">
        <v>34.159999999999997</v>
      </c>
      <c r="DL15" s="941">
        <v>5.56</v>
      </c>
      <c r="DM15" s="941">
        <v>45.69</v>
      </c>
      <c r="DN15" s="941">
        <v>7.06</v>
      </c>
      <c r="DO15" s="941">
        <v>55.24</v>
      </c>
      <c r="DP15" s="941">
        <v>7.75</v>
      </c>
      <c r="DQ15" s="941">
        <v>66.849999999999994</v>
      </c>
      <c r="DR15" s="941">
        <v>8.59</v>
      </c>
      <c r="DS15" s="941">
        <v>8.77</v>
      </c>
      <c r="DT15" s="941">
        <v>1.72</v>
      </c>
      <c r="DU15" s="941">
        <v>10.23</v>
      </c>
      <c r="DV15" s="941">
        <v>2</v>
      </c>
    </row>
    <row r="16" spans="1:126" ht="18.75" customHeight="1">
      <c r="A16" s="506"/>
      <c r="B16" s="939" t="s">
        <v>253</v>
      </c>
      <c r="C16" s="947" t="s">
        <v>355</v>
      </c>
      <c r="D16" s="1284" t="e">
        <f>IF($D$2=40.5,AA31,IF($D$2=41.5,AA32,IF($D$2=42.5,AA33,IF($D$2=43.5,AA34,IF($D$2=44.5,AA35,IF($D$2=45.5,AA36,IF($D$2=46.5,AA37,)))))))&amp;
IF($D$2=47.5,AA38,IF($D$2=48.5,AA39,IF($D$2=49.5,AA40,IF($D$2=50.5,AA41,IF($D$2=51.5,AA42,IF($D$2=52.5,AA43,IF($D$2=53.5,AA44,)))))))&amp;
IF($D$2=54.5,AA45,IF($D$2=55.5,AA46,IF($D$2=56.5,AA47,IF($D$2=57.5,AA48,IF($D$2=15.5,AA6,IF($D$2=16.5,AA7,IF($D$2=17.5,AA8,)))))))&amp;
IF($D$2=18.5,AA9,IF($D$2=19.5,AA10,IF($D$2=20.5,AA11,IF($D$2=21.5,AA12,IF($D$2=22.5,AA13,IF($D$2=23.5,AA14,IF($D$2=24.5,AA15,)))))))&amp;IF($D$2=25.5,AA16,IF($D$2=26.5,AA17,IF($D$2=39.5,AA30,)))&amp;IF($D$2=31.5,AA22,IF($D$2=32.5,AA23,IF($D$2=33.5,AA24,IF($D$2=34.5,AA25,IF($D$2=35.5,AA26,IF($D$2=36.5,AA27,IF($D$2=37.5,AA28,IF($C$2=38.5,AA29,))))))))&amp;IF($D$2=27.5,AA18,IF($D$2=28.5,AA19,IF($D$2=29.5,AA20,IF($D$2=30.5,AA21,))))</f>
        <v>#REF!</v>
      </c>
      <c r="E16" s="1284" t="e">
        <f>IF($D$2=40.5,AB31,IF($D$2=41.5,AB32,IF($D$2=42.5,AB33,IF($D$2=43.5,AB34,IF($D$2=44.5,AB35,IF($D$2=45.5,AB36,IF($D$2=46.5,AB37,)))))))&amp;
IF($D$2=47.5,AB38,IF($D$2=48.5,AB39,IF($D$2=49.5,AB40,IF($D$2=50.5,AB41,IF($D$2=51.5,AB42,IF($D$2=52.5,AB43,IF($D$2=53.5,AB44,)))))))&amp;
IF($D$2=54.5,AB45,IF($D$2=55.5,AB46,IF($D$2=56.5,AB47,IF($D$2=57.5,AB48,IF($D$2=15.5,AB6,IF($D$2=16.5,AB7,IF($D$2=17.5,AB8,)))))))&amp;
IF($D$2=18.5,AB9,IF($D$2=19.5,AB10,IF($D$2=20.5,AB11,IF($D$2=21.5,AB12,IF($D$2=22.5,AB13,IF($D$2=23.5,AB14,IF($D$2=24.5,AB15,)))))))&amp;IF($D$2=25.5,AB16,IF($D$2=26.5,AB17,IF($D$2=39.5,AB30,)))&amp;IF($D$2=31.5,AB22,IF($D$2=32.5,AB23,IF($D$2=33.5,AB24,IF($D$2=34.5,AB25,IF($D$2=35.5,AB26,IF($D$2=36.5,AB27,IF($D$2=37.5,AB28,IF($C$2=38.5,AB29,))))))))&amp;IF($D$2=27.5,AB18,IF($D$2=28.5,AB19,IF($D$2=29.5,AB20,IF($D$2=30.5,AB21,))))</f>
        <v>#REF!</v>
      </c>
      <c r="F16" s="1279" t="e">
        <f t="shared" si="0"/>
        <v>#REF!</v>
      </c>
      <c r="G16" s="1279" t="e">
        <f t="shared" si="1"/>
        <v>#REF!</v>
      </c>
      <c r="H16" s="1279" t="e">
        <f t="shared" si="2"/>
        <v>#REF!</v>
      </c>
      <c r="I16" s="230"/>
      <c r="J16" s="1347"/>
      <c r="K16" s="230"/>
      <c r="L16" s="941">
        <v>25.5</v>
      </c>
      <c r="M16" s="941">
        <v>1.07</v>
      </c>
      <c r="N16" s="941">
        <v>0.16</v>
      </c>
      <c r="O16" s="944">
        <v>2.4700000000000002</v>
      </c>
      <c r="P16" s="944">
        <v>0.46</v>
      </c>
      <c r="Q16" s="944">
        <v>3.77</v>
      </c>
      <c r="R16" s="944">
        <v>0.66</v>
      </c>
      <c r="S16" s="944">
        <v>14.76</v>
      </c>
      <c r="T16" s="944">
        <v>3.47</v>
      </c>
      <c r="U16" s="944">
        <v>26.27</v>
      </c>
      <c r="V16" s="944">
        <v>7.92</v>
      </c>
      <c r="W16" s="944">
        <v>14.94</v>
      </c>
      <c r="X16" s="944">
        <v>2.93</v>
      </c>
      <c r="Y16" s="944">
        <v>5.45</v>
      </c>
      <c r="Z16" s="944">
        <v>1.7</v>
      </c>
      <c r="AA16" s="944">
        <v>25.94</v>
      </c>
      <c r="AB16" s="944">
        <v>3.34</v>
      </c>
      <c r="AC16" s="944">
        <v>30.83</v>
      </c>
      <c r="AD16" s="944">
        <v>5.04</v>
      </c>
      <c r="AE16" s="944">
        <v>43.67</v>
      </c>
      <c r="AF16" s="944">
        <v>4.66</v>
      </c>
      <c r="AG16" s="944">
        <v>51.79</v>
      </c>
      <c r="AH16" s="944">
        <v>19</v>
      </c>
      <c r="AI16" s="941">
        <v>21</v>
      </c>
      <c r="AJ16" s="941">
        <v>6.36</v>
      </c>
      <c r="AK16" s="941">
        <v>6.22</v>
      </c>
      <c r="AL16" s="941">
        <v>1.01</v>
      </c>
      <c r="AM16" s="944">
        <v>31.52</v>
      </c>
      <c r="AN16" s="944">
        <v>9.5</v>
      </c>
      <c r="AO16" s="944">
        <v>11.71</v>
      </c>
      <c r="AP16" s="944">
        <v>1.91</v>
      </c>
      <c r="AQ16" s="944">
        <v>37.14</v>
      </c>
      <c r="AR16" s="944">
        <v>15.33</v>
      </c>
      <c r="AS16" s="944">
        <v>13.82</v>
      </c>
      <c r="AT16" s="944">
        <v>2.91</v>
      </c>
      <c r="AU16" s="944">
        <v>45.91</v>
      </c>
      <c r="AV16" s="944">
        <v>19.100000000000001</v>
      </c>
      <c r="AW16" s="944">
        <v>4.9400000000000004</v>
      </c>
      <c r="AX16" s="944">
        <v>1.3</v>
      </c>
      <c r="AY16" s="941">
        <v>6.61</v>
      </c>
      <c r="AZ16" s="941">
        <v>1.51</v>
      </c>
      <c r="BA16" s="945">
        <v>8.0500000000000007</v>
      </c>
      <c r="BB16" s="945">
        <v>2.4700000000000002</v>
      </c>
      <c r="BC16" s="944">
        <v>7.27</v>
      </c>
      <c r="BD16" s="944">
        <v>1.25</v>
      </c>
      <c r="BE16" s="944">
        <v>5.33</v>
      </c>
      <c r="BF16" s="944">
        <v>0.54</v>
      </c>
      <c r="BG16" s="944">
        <v>4.83</v>
      </c>
      <c r="BH16" s="944">
        <v>0.77</v>
      </c>
      <c r="BI16" s="944">
        <v>11.5</v>
      </c>
      <c r="BJ16" s="944">
        <v>1.94</v>
      </c>
      <c r="BK16" s="944">
        <v>15.89</v>
      </c>
      <c r="BL16" s="944">
        <v>2.68</v>
      </c>
      <c r="BM16" s="944">
        <v>23.62</v>
      </c>
      <c r="BN16" s="944">
        <v>3.99</v>
      </c>
      <c r="BO16" s="944">
        <v>34.590000000000003</v>
      </c>
      <c r="BP16" s="944">
        <v>5.84</v>
      </c>
      <c r="BQ16" s="945">
        <v>1.38</v>
      </c>
      <c r="BR16" s="945">
        <v>0.49</v>
      </c>
      <c r="BS16" s="944">
        <v>1.9</v>
      </c>
      <c r="BT16" s="944">
        <v>0.68</v>
      </c>
      <c r="BU16" s="944">
        <v>2.83</v>
      </c>
      <c r="BV16" s="944">
        <v>1</v>
      </c>
      <c r="BW16" s="944">
        <v>4.1399999999999997</v>
      </c>
      <c r="BX16" s="944">
        <v>1.47</v>
      </c>
      <c r="BY16" s="944">
        <v>310.25</v>
      </c>
      <c r="BZ16" s="944">
        <v>16.77</v>
      </c>
      <c r="CA16" s="944">
        <v>9.93</v>
      </c>
      <c r="CB16" s="944">
        <v>2.56</v>
      </c>
      <c r="CC16" s="944">
        <v>7.73</v>
      </c>
      <c r="CD16" s="944">
        <v>2.1</v>
      </c>
      <c r="CE16" s="944">
        <v>137.47999999999999</v>
      </c>
      <c r="CF16" s="944">
        <v>34.07</v>
      </c>
      <c r="CG16" s="941">
        <v>10.67</v>
      </c>
      <c r="CH16" s="941">
        <v>1.52</v>
      </c>
      <c r="CI16" s="941">
        <v>7.81</v>
      </c>
      <c r="CJ16" s="941">
        <v>3.69</v>
      </c>
      <c r="CK16" s="941">
        <v>7.38</v>
      </c>
      <c r="CL16" s="941">
        <v>1.92</v>
      </c>
      <c r="CM16" s="941">
        <v>18.09</v>
      </c>
      <c r="CN16" s="941">
        <v>2.4500000000000002</v>
      </c>
      <c r="CO16" s="941">
        <v>9.51</v>
      </c>
      <c r="CP16" s="941">
        <v>2.34</v>
      </c>
      <c r="CQ16" s="941">
        <v>6.02</v>
      </c>
      <c r="CR16" s="941">
        <v>0.71</v>
      </c>
      <c r="CS16" s="941">
        <v>30.71</v>
      </c>
      <c r="CT16" s="941">
        <v>11.03</v>
      </c>
      <c r="CU16" s="941">
        <v>30.12</v>
      </c>
      <c r="CV16" s="941">
        <v>3.53</v>
      </c>
      <c r="CW16" s="941">
        <v>33.79</v>
      </c>
      <c r="CX16" s="941">
        <v>11.03</v>
      </c>
      <c r="CY16" s="941">
        <v>30.12</v>
      </c>
      <c r="CZ16" s="941">
        <v>3.53</v>
      </c>
      <c r="DA16" s="941">
        <v>22.86</v>
      </c>
      <c r="DB16" s="941">
        <v>10.73</v>
      </c>
      <c r="DC16" s="941">
        <v>28.58</v>
      </c>
      <c r="DD16" s="941">
        <v>13.41</v>
      </c>
      <c r="DE16" s="941">
        <v>38.1</v>
      </c>
      <c r="DF16" s="941">
        <v>17.88</v>
      </c>
      <c r="DG16" s="941">
        <v>8.52</v>
      </c>
      <c r="DH16" s="941">
        <v>1.93</v>
      </c>
      <c r="DI16" s="941">
        <v>1.95</v>
      </c>
      <c r="DJ16" s="941">
        <v>0.36</v>
      </c>
      <c r="DK16" s="941">
        <v>34.49</v>
      </c>
      <c r="DL16" s="941">
        <v>5.56</v>
      </c>
      <c r="DM16" s="941">
        <v>46.08</v>
      </c>
      <c r="DN16" s="941">
        <v>7.06</v>
      </c>
      <c r="DO16" s="941">
        <v>55.7</v>
      </c>
      <c r="DP16" s="941">
        <v>7.75</v>
      </c>
      <c r="DQ16" s="941">
        <v>67.42</v>
      </c>
      <c r="DR16" s="941">
        <v>8.59</v>
      </c>
      <c r="DS16" s="941">
        <v>8.9600000000000009</v>
      </c>
      <c r="DT16" s="941">
        <v>1.72</v>
      </c>
      <c r="DU16" s="941">
        <v>10.45</v>
      </c>
      <c r="DV16" s="941">
        <v>2</v>
      </c>
    </row>
    <row r="17" spans="1:126" ht="18.75" customHeight="1">
      <c r="A17" s="506"/>
      <c r="B17" s="939" t="s">
        <v>254</v>
      </c>
      <c r="C17" s="947" t="s">
        <v>879</v>
      </c>
      <c r="D17" s="1284" t="e">
        <f>IF($D$2=40.5,AC31,IF($D$2=41.5,AC32,IF($D$2=42.5,AC33,IF($D$2=43.5,AC34,IF($D$2=44.5,AC35,IF($D$2=45.5,AC36,IF($D$2=46.5,AC37,)))))))&amp;
IF($D$2=47.5,AC38,IF($D$2=48.5,AC39,IF($D$2=49.5,AC40,IF($D$2=50.5,AC41,IF($D$2=51.5,AC42,IF($D$2=52.5,AC43,IF($D$2=53.5,AC44,)))))))&amp;
IF($D$2=54.5,AC45,IF($D$2=55.5,AC46,IF($D$2=56.5,AC47,IF($D$2=57.5,AC48,IF($D$2=15.5,AC6,IF($D$2=16.5,AC7,IF($D$2=17.5,AC8,)))))))&amp;
IF($D$2=18.5,AC9,IF($D$2=19.5,AC10,IF($D$2=20.5,AC11,IF($D$2=21.5,AC12,IF($D$2=22.5,AC13,IF($D$2=23.5,AC14,IF($D$2=24.5,AC15,)))))))&amp;IF($D$2=25.5,AC16,IF($D$2=26.5,AC17,IF($D$2=39.5,AC30,)))&amp;IF($D$2=31.5,AC22,IF($D$2=32.5,AC23,IF($D$2=33.5,AC24,IF($D$2=34.5,AC25,IF($D$2=35.5,AC26,IF($D$2=36.5,AC27,IF($D$2=37.5,AC28,IF($C$2=38.5,AC29,))))))))&amp;IF($D$2=27.5,AC18,IF($D$2=28.5,AC19,IF($D$2=29.5,AC20,IF($D$2=30.5,AC21,))))</f>
        <v>#REF!</v>
      </c>
      <c r="E17" s="1284" t="e">
        <f>IF($D$2=40.5,AD31,IF($D$2=41.5,AD32,IF($D$2=42.5,AD33,IF($D$2=43.5,AD34,IF($D$2=44.5,AD35,IF($D$2=45.5,AD36,IF($D$2=46.5,AD37,)))))))&amp;
IF($D$2=47.5,AD38,IF($D$2=48.5,AD39,IF($D$2=49.5,AD40,IF($D$2=50.5,AD41,IF($D$2=51.5,AD42,IF($D$2=52.5,AD43,IF($D$2=53.5,AD44,)))))))&amp;
IF($D$2=54.5,AD45,IF($D$2=55.5,AD46,IF($D$2=56.5,AD47,IF($D$2=57.5,AD48,IF($D$2=15.5,AD6,IF($D$2=16.5,AD7,IF($D$2=17.5,AD8,)))))))&amp;
IF($D$2=18.5,AD9,IF($D$2=19.5,AD10,IF($D$2=20.5,AD11,IF($D$2=21.5,AD12,IF($D$2=22.5,AD13,IF($D$2=23.5,AD14,IF($D$2=24.5,AD15,)))))))&amp;IF($D$2=25.5,AD16,IF($D$2=26.5,AD17,IF($D$2=39.5,AD30,)))&amp;IF($D$2=31.5,AD22,IF($D$2=32.5,AD23,IF($D$2=33.5,AD24,IF($D$2=34.5,AD25,IF($D$2=35.5,AD26,IF($D$2=36.5,AD27,IF($D$2=37.5,AD28,IF($C$2=38.5,AD29,))))))))&amp;IF($D$2=27.5,AD18,IF($D$2=28.5,AD19,IF($D$2=29.5,AD20,IF($D$2=30.5,AD21,))))</f>
        <v>#REF!</v>
      </c>
      <c r="F17" s="1279" t="e">
        <f t="shared" si="0"/>
        <v>#REF!</v>
      </c>
      <c r="G17" s="1279" t="e">
        <f t="shared" si="1"/>
        <v>#REF!</v>
      </c>
      <c r="H17" s="1279" t="e">
        <f t="shared" si="2"/>
        <v>#REF!</v>
      </c>
      <c r="I17" s="230"/>
      <c r="J17" s="1347"/>
      <c r="K17" s="230"/>
      <c r="L17" s="941">
        <v>26.5</v>
      </c>
      <c r="M17" s="941">
        <v>1.0900000000000001</v>
      </c>
      <c r="N17" s="941">
        <v>0.16</v>
      </c>
      <c r="O17" s="944">
        <v>2.5099999999999998</v>
      </c>
      <c r="P17" s="944">
        <v>0.46</v>
      </c>
      <c r="Q17" s="944">
        <v>3.82</v>
      </c>
      <c r="R17" s="944">
        <v>0.66</v>
      </c>
      <c r="S17" s="944">
        <v>14.98</v>
      </c>
      <c r="T17" s="944">
        <v>3.47</v>
      </c>
      <c r="U17" s="944">
        <v>26.72</v>
      </c>
      <c r="V17" s="944">
        <v>7.92</v>
      </c>
      <c r="W17" s="944">
        <v>15.13</v>
      </c>
      <c r="X17" s="944">
        <v>2.93</v>
      </c>
      <c r="Y17" s="944">
        <v>5.53</v>
      </c>
      <c r="Z17" s="944">
        <v>1.7</v>
      </c>
      <c r="AA17" s="944">
        <v>26.32</v>
      </c>
      <c r="AB17" s="944">
        <v>3.34</v>
      </c>
      <c r="AC17" s="944">
        <v>31.28</v>
      </c>
      <c r="AD17" s="944">
        <v>5.04</v>
      </c>
      <c r="AE17" s="944">
        <v>44.1</v>
      </c>
      <c r="AF17" s="944">
        <v>4.66</v>
      </c>
      <c r="AG17" s="944">
        <v>52.73</v>
      </c>
      <c r="AH17" s="944">
        <v>19</v>
      </c>
      <c r="AI17" s="941">
        <v>21.3</v>
      </c>
      <c r="AJ17" s="941">
        <v>6.36</v>
      </c>
      <c r="AK17" s="941">
        <v>6.31</v>
      </c>
      <c r="AL17" s="941">
        <v>1.01</v>
      </c>
      <c r="AM17" s="944">
        <v>32.06</v>
      </c>
      <c r="AN17" s="944">
        <v>9.5</v>
      </c>
      <c r="AO17" s="944">
        <v>11.87</v>
      </c>
      <c r="AP17" s="944">
        <v>1.91</v>
      </c>
      <c r="AQ17" s="944">
        <v>37.770000000000003</v>
      </c>
      <c r="AR17" s="944">
        <v>15.33</v>
      </c>
      <c r="AS17" s="944">
        <v>13.96</v>
      </c>
      <c r="AT17" s="944">
        <v>2.91</v>
      </c>
      <c r="AU17" s="944">
        <v>46.69</v>
      </c>
      <c r="AV17" s="944">
        <v>19.100000000000001</v>
      </c>
      <c r="AW17" s="944">
        <v>5.0199999999999996</v>
      </c>
      <c r="AX17" s="944">
        <v>1.3</v>
      </c>
      <c r="AY17" s="941">
        <v>6.71</v>
      </c>
      <c r="AZ17" s="941">
        <v>1.51</v>
      </c>
      <c r="BA17" s="945">
        <v>8.17</v>
      </c>
      <c r="BB17" s="945">
        <v>2.4700000000000002</v>
      </c>
      <c r="BC17" s="944">
        <v>7.36</v>
      </c>
      <c r="BD17" s="944">
        <v>1.25</v>
      </c>
      <c r="BE17" s="944">
        <v>5.46</v>
      </c>
      <c r="BF17" s="944">
        <v>0.54</v>
      </c>
      <c r="BG17" s="944">
        <v>4.95</v>
      </c>
      <c r="BH17" s="944">
        <v>0.77</v>
      </c>
      <c r="BI17" s="944">
        <v>11.76</v>
      </c>
      <c r="BJ17" s="944">
        <v>1.94</v>
      </c>
      <c r="BK17" s="944">
        <v>16.239999999999998</v>
      </c>
      <c r="BL17" s="944">
        <v>2.68</v>
      </c>
      <c r="BM17" s="944">
        <v>24.15</v>
      </c>
      <c r="BN17" s="944">
        <v>3.99</v>
      </c>
      <c r="BO17" s="944">
        <v>35.380000000000003</v>
      </c>
      <c r="BP17" s="944">
        <v>5.84</v>
      </c>
      <c r="BQ17" s="945">
        <v>1.39</v>
      </c>
      <c r="BR17" s="945">
        <v>0.49</v>
      </c>
      <c r="BS17" s="944">
        <v>1.93</v>
      </c>
      <c r="BT17" s="944">
        <v>0.68</v>
      </c>
      <c r="BU17" s="944">
        <v>2.86</v>
      </c>
      <c r="BV17" s="944">
        <v>1</v>
      </c>
      <c r="BW17" s="944">
        <v>4.1900000000000004</v>
      </c>
      <c r="BX17" s="944">
        <v>1.47</v>
      </c>
      <c r="BY17" s="944">
        <v>321.04000000000002</v>
      </c>
      <c r="BZ17" s="944">
        <v>16.77</v>
      </c>
      <c r="CA17" s="944">
        <v>10.1</v>
      </c>
      <c r="CB17" s="944">
        <v>2.56</v>
      </c>
      <c r="CC17" s="944">
        <v>7.84</v>
      </c>
      <c r="CD17" s="944">
        <v>2.1</v>
      </c>
      <c r="CE17" s="944">
        <v>140.94</v>
      </c>
      <c r="CF17" s="944">
        <v>34.07</v>
      </c>
      <c r="CG17" s="941">
        <v>10.95</v>
      </c>
      <c r="CH17" s="941">
        <v>1.52</v>
      </c>
      <c r="CI17" s="941">
        <v>7.81</v>
      </c>
      <c r="CJ17" s="941">
        <v>3.69</v>
      </c>
      <c r="CK17" s="941">
        <v>7.43</v>
      </c>
      <c r="CL17" s="941">
        <v>1.92</v>
      </c>
      <c r="CM17" s="941">
        <v>18.34</v>
      </c>
      <c r="CN17" s="941">
        <v>2.4500000000000002</v>
      </c>
      <c r="CO17" s="941">
        <v>9.73</v>
      </c>
      <c r="CP17" s="941">
        <v>2.34</v>
      </c>
      <c r="CQ17" s="941">
        <v>6.16</v>
      </c>
      <c r="CR17" s="941">
        <v>0.71</v>
      </c>
      <c r="CS17" s="941">
        <v>31.12</v>
      </c>
      <c r="CT17" s="941">
        <v>11.03</v>
      </c>
      <c r="CU17" s="941">
        <v>30.79</v>
      </c>
      <c r="CV17" s="941">
        <v>3.53</v>
      </c>
      <c r="CW17" s="941">
        <v>34.229999999999997</v>
      </c>
      <c r="CX17" s="941">
        <v>11.03</v>
      </c>
      <c r="CY17" s="941">
        <v>30.79</v>
      </c>
      <c r="CZ17" s="941">
        <v>3.53</v>
      </c>
      <c r="DA17" s="941">
        <v>23</v>
      </c>
      <c r="DB17" s="941">
        <v>10.73</v>
      </c>
      <c r="DC17" s="941">
        <v>28.75</v>
      </c>
      <c r="DD17" s="941">
        <v>13.41</v>
      </c>
      <c r="DE17" s="941">
        <v>38.340000000000003</v>
      </c>
      <c r="DF17" s="941">
        <v>17.88</v>
      </c>
      <c r="DG17" s="941">
        <v>8.6999999999999993</v>
      </c>
      <c r="DH17" s="941">
        <v>1.93</v>
      </c>
      <c r="DI17" s="941">
        <v>2</v>
      </c>
      <c r="DJ17" s="941">
        <v>0.36</v>
      </c>
      <c r="DK17" s="941">
        <v>34.81</v>
      </c>
      <c r="DL17" s="941">
        <v>5.56</v>
      </c>
      <c r="DM17" s="941">
        <v>46.46</v>
      </c>
      <c r="DN17" s="941">
        <v>7.06</v>
      </c>
      <c r="DO17" s="941">
        <v>56.17</v>
      </c>
      <c r="DP17" s="941">
        <v>7.75</v>
      </c>
      <c r="DQ17" s="941">
        <v>67.989999999999995</v>
      </c>
      <c r="DR17" s="941">
        <v>8.59</v>
      </c>
      <c r="DS17" s="941">
        <v>9.15</v>
      </c>
      <c r="DT17" s="941">
        <v>1.72</v>
      </c>
      <c r="DU17" s="941">
        <v>10.68</v>
      </c>
      <c r="DV17" s="941">
        <v>2</v>
      </c>
    </row>
    <row r="18" spans="1:126" ht="18.75" customHeight="1">
      <c r="A18" s="506"/>
      <c r="B18" s="939" t="s">
        <v>255</v>
      </c>
      <c r="C18" s="947" t="s">
        <v>355</v>
      </c>
      <c r="D18" s="1284" t="e">
        <f>IF($D$2=40.5,AE31,IF($D$2=41.5,AE32,IF($D$2=42.5,AE33,IF($D$2=43.5,AE34,IF($D$2=44.5,AE35,IF($D$2=45.5,AE36,IF($D$2=46.5,AE37,)))))))&amp;
IF($D$2=47.5,AE38,IF($D$2=48.5,AE39,IF($D$2=49.5,AE40,IF($D$2=50.5,AE41,IF($D$2=51.5,AE42,IF($D$2=52.5,AE43,IF($D$2=53.5,AE44,)))))))&amp;
IF($D$2=54.5,AE45,IF($D$2=55.5,AE46,IF($D$2=56.5,AE47,IF($D$2=57.5,AE48,IF($D$2=15.5,AE6,IF($D$2=16.5,AE7,IF($D$2=17.5,AE8,)))))))&amp;
IF($D$2=18.5,AE9,IF($D$2=19.5,AE10,IF($D$2=20.5,AE11,IF($D$2=21.5,AE12,IF($D$2=22.5,AE13,IF($D$2=23.5,AE14,IF($D$2=24.5,AE15,)))))))&amp;IF($D$2=25.5,AE16,IF($D$2=26.5,AE17,IF($D$2=39.5,AE30,)))&amp;IF($D$2=31.5,AE22,IF($D$2=32.5,AE23,IF($D$2=33.5,AE24,IF($D$2=34.5,AE25,IF($D$2=35.5,AE26,IF($D$2=36.5,AE27,IF($D$2=37.5,AE28,IF($C$2=38.5,AE29,))))))))&amp;IF($D$2=27.5,AE18,IF($D$2=28.5,AE19,IF($D$2=29.5,AE20,IF($D$2=30.5,AE21,))))</f>
        <v>#REF!</v>
      </c>
      <c r="E18" s="1284" t="e">
        <f>IF($D$2=40.5,AF31,IF($D$2=41.5,AF32,IF($D$2=42.5,AF33,IF($D$2=43.5,AF34,IF($D$2=44.5,AF35,IF($D$2=45.5,AF36,IF($D$2=46.5,AF37,)))))))&amp;
IF($D$2=47.5,AF38,IF($D$2=48.5,AF39,IF($D$2=49.5,AF40,IF($D$2=50.5,AF41,IF($D$2=51.5,AF42,IF($D$2=52.5,AF43,IF($D$2=53.5,AF44,)))))))&amp;
IF($D$2=54.5,AF45,IF($D$2=55.5,AF46,IF($D$2=56.5,AF47,IF($D$2=57.5,AF48,IF($D$2=15.5,AF6,IF($D$2=16.5,AF7,IF($D$2=17.5,AF8,)))))))&amp;
IF($D$2=18.5,AF9,IF($D$2=19.5,AF10,IF($D$2=20.5,AF11,IF($D$2=21.5,AF12,IF($D$2=22.5,AF13,IF($D$2=23.5,AF14,IF($D$2=24.5,AF15,)))))))&amp;IF($D$2=25.5,AF16,IF($D$2=26.5,AF17,IF($D$2=39.5,AF30,)))&amp;IF($D$2=31.5,AF22,IF($D$2=32.5,AF23,IF($D$2=33.5,AF24,IF($D$2=34.5,AF25,IF($D$2=35.5,AF26,IF($D$2=36.5,AF27,IF($D$2=37.5,AF28,IF($C$2=38.5,AF29,))))))))&amp;IF($D$2=27.5,AF18,IF($D$2=28.5,AF19,IF($D$2=29.5,AF20,IF($D$2=30.5,AF21,))))</f>
        <v>#REF!</v>
      </c>
      <c r="F18" s="1279" t="e">
        <f t="shared" si="0"/>
        <v>#REF!</v>
      </c>
      <c r="G18" s="1279" t="e">
        <f t="shared" si="1"/>
        <v>#REF!</v>
      </c>
      <c r="H18" s="1279" t="e">
        <f t="shared" si="2"/>
        <v>#REF!</v>
      </c>
      <c r="I18" s="230"/>
      <c r="J18" s="1347"/>
      <c r="K18" s="230"/>
      <c r="L18" s="941">
        <v>27.5</v>
      </c>
      <c r="M18" s="941">
        <v>1.1000000000000001</v>
      </c>
      <c r="N18" s="941">
        <v>0.16</v>
      </c>
      <c r="O18" s="944">
        <v>2.54</v>
      </c>
      <c r="P18" s="944">
        <v>0.46</v>
      </c>
      <c r="Q18" s="944">
        <v>3.87</v>
      </c>
      <c r="R18" s="944">
        <v>0.66</v>
      </c>
      <c r="S18" s="944">
        <v>15.19</v>
      </c>
      <c r="T18" s="944">
        <v>3.47</v>
      </c>
      <c r="U18" s="944">
        <v>27.17</v>
      </c>
      <c r="V18" s="944">
        <v>7.92</v>
      </c>
      <c r="W18" s="944">
        <v>15.32</v>
      </c>
      <c r="X18" s="944">
        <v>2.93</v>
      </c>
      <c r="Y18" s="944">
        <v>5.61</v>
      </c>
      <c r="Z18" s="944">
        <v>1.7</v>
      </c>
      <c r="AA18" s="944">
        <v>26.71</v>
      </c>
      <c r="AB18" s="944">
        <v>3.34</v>
      </c>
      <c r="AC18" s="944">
        <v>31.72</v>
      </c>
      <c r="AD18" s="944">
        <v>5.04</v>
      </c>
      <c r="AE18" s="944">
        <v>44.53</v>
      </c>
      <c r="AF18" s="944">
        <v>4.66</v>
      </c>
      <c r="AG18" s="944">
        <v>53.68</v>
      </c>
      <c r="AH18" s="944">
        <v>19</v>
      </c>
      <c r="AI18" s="941">
        <v>21.61</v>
      </c>
      <c r="AJ18" s="941">
        <v>6.36</v>
      </c>
      <c r="AK18" s="941">
        <v>6.39</v>
      </c>
      <c r="AL18" s="941">
        <v>1.01</v>
      </c>
      <c r="AM18" s="944">
        <v>32.6</v>
      </c>
      <c r="AN18" s="944">
        <v>9.5</v>
      </c>
      <c r="AO18" s="944">
        <v>12.02</v>
      </c>
      <c r="AP18" s="944">
        <v>1.91</v>
      </c>
      <c r="AQ18" s="944">
        <v>38.39</v>
      </c>
      <c r="AR18" s="944">
        <v>15.33</v>
      </c>
      <c r="AS18" s="944">
        <v>14.11</v>
      </c>
      <c r="AT18" s="944">
        <v>2.91</v>
      </c>
      <c r="AU18" s="944">
        <v>47.47</v>
      </c>
      <c r="AV18" s="944">
        <v>19.100000000000001</v>
      </c>
      <c r="AW18" s="944">
        <v>5.0999999999999996</v>
      </c>
      <c r="AX18" s="944">
        <v>1.3</v>
      </c>
      <c r="AY18" s="941">
        <v>6.81</v>
      </c>
      <c r="AZ18" s="941">
        <v>1.51</v>
      </c>
      <c r="BA18" s="945">
        <v>8.3000000000000007</v>
      </c>
      <c r="BB18" s="945">
        <v>2.4700000000000002</v>
      </c>
      <c r="BC18" s="944">
        <v>7.46</v>
      </c>
      <c r="BD18" s="944">
        <v>1.25</v>
      </c>
      <c r="BE18" s="944">
        <v>5.58</v>
      </c>
      <c r="BF18" s="944">
        <v>0.54</v>
      </c>
      <c r="BG18" s="944">
        <v>5.07</v>
      </c>
      <c r="BH18" s="944">
        <v>0.77</v>
      </c>
      <c r="BI18" s="944">
        <v>12.02</v>
      </c>
      <c r="BJ18" s="944">
        <v>1.94</v>
      </c>
      <c r="BK18" s="944">
        <v>16.600000000000001</v>
      </c>
      <c r="BL18" s="944">
        <v>2.68</v>
      </c>
      <c r="BM18" s="944">
        <v>24.69</v>
      </c>
      <c r="BN18" s="944">
        <v>3.99</v>
      </c>
      <c r="BO18" s="944">
        <v>36.159999999999997</v>
      </c>
      <c r="BP18" s="944">
        <v>5.84</v>
      </c>
      <c r="BQ18" s="945">
        <v>1.41</v>
      </c>
      <c r="BR18" s="945">
        <v>0.49</v>
      </c>
      <c r="BS18" s="944">
        <v>1.95</v>
      </c>
      <c r="BT18" s="944">
        <v>0.68</v>
      </c>
      <c r="BU18" s="944">
        <v>2.9</v>
      </c>
      <c r="BV18" s="944">
        <v>1</v>
      </c>
      <c r="BW18" s="944">
        <v>4.25</v>
      </c>
      <c r="BX18" s="944">
        <v>1.47</v>
      </c>
      <c r="BY18" s="944">
        <v>331.82</v>
      </c>
      <c r="BZ18" s="944">
        <v>16.77</v>
      </c>
      <c r="CA18" s="944">
        <v>10.26</v>
      </c>
      <c r="CB18" s="944">
        <v>2.56</v>
      </c>
      <c r="CC18" s="944">
        <v>7.95</v>
      </c>
      <c r="CD18" s="944">
        <v>2.1</v>
      </c>
      <c r="CE18" s="944">
        <v>144.41</v>
      </c>
      <c r="CF18" s="944">
        <v>34.07</v>
      </c>
      <c r="CG18" s="941">
        <v>11.23</v>
      </c>
      <c r="CH18" s="941">
        <v>1.52</v>
      </c>
      <c r="CI18" s="941">
        <v>7.81</v>
      </c>
      <c r="CJ18" s="941">
        <v>3.69</v>
      </c>
      <c r="CK18" s="941">
        <v>7.47</v>
      </c>
      <c r="CL18" s="941">
        <v>1.92</v>
      </c>
      <c r="CM18" s="941">
        <v>18.579999999999998</v>
      </c>
      <c r="CN18" s="941">
        <v>2.4500000000000002</v>
      </c>
      <c r="CO18" s="941">
        <v>9.9600000000000009</v>
      </c>
      <c r="CP18" s="941">
        <v>2.34</v>
      </c>
      <c r="CQ18" s="941">
        <v>6.29</v>
      </c>
      <c r="CR18" s="941">
        <v>0.71</v>
      </c>
      <c r="CS18" s="941">
        <v>31.52</v>
      </c>
      <c r="CT18" s="941">
        <v>11.03</v>
      </c>
      <c r="CU18" s="941">
        <v>31.47</v>
      </c>
      <c r="CV18" s="941">
        <v>3.53</v>
      </c>
      <c r="CW18" s="941">
        <v>34.67</v>
      </c>
      <c r="CX18" s="941">
        <v>11.03</v>
      </c>
      <c r="CY18" s="941">
        <v>31.47</v>
      </c>
      <c r="CZ18" s="941">
        <v>3.53</v>
      </c>
      <c r="DA18" s="941">
        <v>23.14</v>
      </c>
      <c r="DB18" s="941">
        <v>10.73</v>
      </c>
      <c r="DC18" s="941">
        <v>28.93</v>
      </c>
      <c r="DD18" s="941">
        <v>13.41</v>
      </c>
      <c r="DE18" s="941">
        <v>38.57</v>
      </c>
      <c r="DF18" s="941">
        <v>17.88</v>
      </c>
      <c r="DG18" s="941">
        <v>8.8699999999999992</v>
      </c>
      <c r="DH18" s="941">
        <v>1.93</v>
      </c>
      <c r="DI18" s="941">
        <v>2.04</v>
      </c>
      <c r="DJ18" s="941">
        <v>0.36</v>
      </c>
      <c r="DK18" s="941">
        <v>35.130000000000003</v>
      </c>
      <c r="DL18" s="941">
        <v>5.56</v>
      </c>
      <c r="DM18" s="941">
        <v>46.84</v>
      </c>
      <c r="DN18" s="941">
        <v>7.06</v>
      </c>
      <c r="DO18" s="941">
        <v>56.63</v>
      </c>
      <c r="DP18" s="941">
        <v>7.75</v>
      </c>
      <c r="DQ18" s="941">
        <v>68.56</v>
      </c>
      <c r="DR18" s="941">
        <v>8.59</v>
      </c>
      <c r="DS18" s="941">
        <v>9.35</v>
      </c>
      <c r="DT18" s="941">
        <v>1.72</v>
      </c>
      <c r="DU18" s="941">
        <v>10.9</v>
      </c>
      <c r="DV18" s="941">
        <v>2</v>
      </c>
    </row>
    <row r="19" spans="1:126" ht="18.75" customHeight="1">
      <c r="A19" s="506"/>
      <c r="B19" s="939" t="s">
        <v>735</v>
      </c>
      <c r="C19" s="947" t="s">
        <v>879</v>
      </c>
      <c r="D19" s="1284" t="e">
        <f>IF($D$2=40.5,AG31,IF($D$2=41.5,AG32,IF($D$2=42.5,AG33,IF($D$2=43.5,AG34,IF($D$2=44.5,AG35,IF($D$2=45.5,AG36,IF($D$2=46.5,AG37,)))))))&amp;
IF($D$2=47.5,AG38,IF($D$2=48.5,AG39,IF($D$2=49.5,AG40,IF($D$2=50.5,AG41,IF($D$2=51.5,AG42,IF($D$2=52.5,AG43,IF($D$2=53.5,AG44,)))))))&amp;
IF($D$2=54.5,AG45,IF($D$2=55.5,AG46,IF($D$2=56.5,AG47,IF($D$2=57.5,AG48,IF($D$2=15.5,AG6,IF($D$2=16.5,AG7,IF($D$2=17.5,AG8,)))))))&amp;
IF($D$2=18.5,AG9,IF($D$2=19.5,AG10,IF($D$2=20.5,AG11,IF($D$2=21.5,AG12,IF($D$2=22.5,AG13,IF($D$2=23.5,AG14,IF($D$2=24.5,AG15,)))))))&amp;IF($D$2=25.5,AG16,IF($D$2=26.5,AG17,IF($D$2=39.5,AG30,)))&amp;IF($D$2=31.5,AG22,IF($D$2=32.5,AG23,IF($D$2=33.5,AG24,IF($D$2=34.5,AG25,IF($D$2=35.5,AG26,IF($D$2=36.5,AG27,IF($D$2=37.5,AG28,IF($C$2=38.5,AG29,))))))))&amp;IF($D$2=27.5,AG18,IF($D$2=28.5,AG19,IF($D$2=29.5,AG20,IF($D$2=30.5,AG21,))))</f>
        <v>#REF!</v>
      </c>
      <c r="E19" s="1284" t="e">
        <f>IF($D$2=40.5,AH31,IF($D$2=41.5,AH32,IF($D$2=42.5,AH33,IF($D$2=43.5,AH34,IF($D$2=44.5,AH35,IF($D$2=45.5,AH36,IF($D$2=46.5,AH37,)))))))&amp;
IF($D$2=47.5,AH38,IF($D$2=48.5,AH39,IF($D$2=49.5,AH40,IF($D$2=50.5,AH41,IF($D$2=51.5,AH42,IF($D$2=52.5,AH43,IF($D$2=53.5,AH44,)))))))&amp;
IF($D$2=54.5,AH45,IF($D$2=55.5,AH46,IF($D$2=56.5,AH47,IF($D$2=57.5,AH48,IF($D$2=15.5,AH6,IF($D$2=16.5,AH7,IF($D$2=17.5,AH8,)))))))&amp;
IF($D$2=18.5,AH9,IF($D$2=19.5,AH10,IF($D$2=20.5,AH11,IF($D$2=21.5,AH12,IF($D$2=22.5,AH13,IF($D$2=23.5,AH14,IF($D$2=24.5,AH15,)))))))&amp;IF($D$2=25.5,AH16,IF($D$2=26.5,AH17,IF($D$2=39.5,AH30,)))&amp;IF($D$2=31.5,AH22,IF($D$2=32.5,AH23,IF($D$2=33.5,AH24,IF($D$2=34.5,AH25,IF($D$2=35.5,AH26,IF($D$2=36.5,AH27,IF($D$2=37.5,AH28,IF($C$2=38.5,AH29,))))))))&amp;IF($D$2=27.5,AH18,IF($D$2=28.5,AH19,IF($D$2=29.5,AH20,IF($D$2=30.5,AH21,))))</f>
        <v>#REF!</v>
      </c>
      <c r="F19" s="1279" t="e">
        <f t="shared" si="0"/>
        <v>#REF!</v>
      </c>
      <c r="G19" s="1279" t="e">
        <f t="shared" si="1"/>
        <v>#REF!</v>
      </c>
      <c r="H19" s="1279" t="e">
        <f t="shared" si="2"/>
        <v>#REF!</v>
      </c>
      <c r="I19" s="230"/>
      <c r="J19" s="1347"/>
      <c r="K19" s="230"/>
      <c r="L19" s="941">
        <v>28.5</v>
      </c>
      <c r="M19" s="941">
        <v>1.1100000000000001</v>
      </c>
      <c r="N19" s="941">
        <v>0.16</v>
      </c>
      <c r="O19" s="944">
        <v>2.57</v>
      </c>
      <c r="P19" s="944">
        <v>0.46</v>
      </c>
      <c r="Q19" s="944">
        <v>3.92</v>
      </c>
      <c r="R19" s="944">
        <v>0.66</v>
      </c>
      <c r="S19" s="944">
        <v>15.41</v>
      </c>
      <c r="T19" s="944">
        <v>3.47</v>
      </c>
      <c r="U19" s="944">
        <v>27.62</v>
      </c>
      <c r="V19" s="944">
        <v>7.92</v>
      </c>
      <c r="W19" s="944">
        <v>15.5</v>
      </c>
      <c r="X19" s="944">
        <v>2.93</v>
      </c>
      <c r="Y19" s="944">
        <v>5.69</v>
      </c>
      <c r="Z19" s="944">
        <v>1.7</v>
      </c>
      <c r="AA19" s="944">
        <v>27.1</v>
      </c>
      <c r="AB19" s="944">
        <v>3.34</v>
      </c>
      <c r="AC19" s="944">
        <v>32.17</v>
      </c>
      <c r="AD19" s="944">
        <v>5.04</v>
      </c>
      <c r="AE19" s="944">
        <v>44.97</v>
      </c>
      <c r="AF19" s="944">
        <v>4.66</v>
      </c>
      <c r="AG19" s="944">
        <v>54.63</v>
      </c>
      <c r="AH19" s="944">
        <v>19</v>
      </c>
      <c r="AI19" s="941">
        <v>21.91</v>
      </c>
      <c r="AJ19" s="941">
        <v>6.36</v>
      </c>
      <c r="AK19" s="941">
        <v>6.47</v>
      </c>
      <c r="AL19" s="941">
        <v>1.01</v>
      </c>
      <c r="AM19" s="944">
        <v>33.15</v>
      </c>
      <c r="AN19" s="944">
        <v>9.5</v>
      </c>
      <c r="AO19" s="944">
        <v>12.18</v>
      </c>
      <c r="AP19" s="944">
        <v>1.91</v>
      </c>
      <c r="AQ19" s="944">
        <v>39.01</v>
      </c>
      <c r="AR19" s="944">
        <v>15.33</v>
      </c>
      <c r="AS19" s="944">
        <v>14.25</v>
      </c>
      <c r="AT19" s="944">
        <v>2.91</v>
      </c>
      <c r="AU19" s="944">
        <v>48.25</v>
      </c>
      <c r="AV19" s="944">
        <v>19.100000000000001</v>
      </c>
      <c r="AW19" s="944">
        <v>5.17</v>
      </c>
      <c r="AX19" s="944">
        <v>1.3</v>
      </c>
      <c r="AY19" s="941">
        <v>6.91</v>
      </c>
      <c r="AZ19" s="941">
        <v>1.51</v>
      </c>
      <c r="BA19" s="945">
        <v>8.42</v>
      </c>
      <c r="BB19" s="945">
        <v>2.4700000000000002</v>
      </c>
      <c r="BC19" s="944">
        <v>7.56</v>
      </c>
      <c r="BD19" s="944">
        <v>1.25</v>
      </c>
      <c r="BE19" s="944">
        <v>5.71</v>
      </c>
      <c r="BF19" s="944">
        <v>0.54</v>
      </c>
      <c r="BG19" s="944">
        <v>5.19</v>
      </c>
      <c r="BH19" s="944">
        <v>0.77</v>
      </c>
      <c r="BI19" s="944">
        <v>12.28</v>
      </c>
      <c r="BJ19" s="944">
        <v>1.94</v>
      </c>
      <c r="BK19" s="944">
        <v>16.96</v>
      </c>
      <c r="BL19" s="944">
        <v>2.68</v>
      </c>
      <c r="BM19" s="944">
        <v>25.22</v>
      </c>
      <c r="BN19" s="944">
        <v>3.99</v>
      </c>
      <c r="BO19" s="944">
        <v>36.94</v>
      </c>
      <c r="BP19" s="944">
        <v>5.84</v>
      </c>
      <c r="BQ19" s="945">
        <v>1.43</v>
      </c>
      <c r="BR19" s="945">
        <v>0.49</v>
      </c>
      <c r="BS19" s="944">
        <v>1.98</v>
      </c>
      <c r="BT19" s="944">
        <v>0.68</v>
      </c>
      <c r="BU19" s="944">
        <v>2.94</v>
      </c>
      <c r="BV19" s="944">
        <v>1</v>
      </c>
      <c r="BW19" s="944">
        <v>4.3</v>
      </c>
      <c r="BX19" s="944">
        <v>1.47</v>
      </c>
      <c r="BY19" s="944">
        <v>342.6</v>
      </c>
      <c r="BZ19" s="944">
        <v>16.77</v>
      </c>
      <c r="CA19" s="944">
        <v>10.43</v>
      </c>
      <c r="CB19" s="944">
        <v>2.56</v>
      </c>
      <c r="CC19" s="944">
        <v>8.06</v>
      </c>
      <c r="CD19" s="944">
        <v>2.1</v>
      </c>
      <c r="CE19" s="944">
        <v>147.87</v>
      </c>
      <c r="CF19" s="944">
        <v>34.07</v>
      </c>
      <c r="CG19" s="941">
        <v>11.5</v>
      </c>
      <c r="CH19" s="941">
        <v>1.52</v>
      </c>
      <c r="CI19" s="941">
        <v>7.81</v>
      </c>
      <c r="CJ19" s="941">
        <v>3.69</v>
      </c>
      <c r="CK19" s="941">
        <v>7.52</v>
      </c>
      <c r="CL19" s="941">
        <v>1.92</v>
      </c>
      <c r="CM19" s="941">
        <v>18.829999999999998</v>
      </c>
      <c r="CN19" s="941">
        <v>2.4500000000000002</v>
      </c>
      <c r="CO19" s="941">
        <v>10.18</v>
      </c>
      <c r="CP19" s="941">
        <v>2.34</v>
      </c>
      <c r="CQ19" s="941">
        <v>6.43</v>
      </c>
      <c r="CR19" s="941">
        <v>0.71</v>
      </c>
      <c r="CS19" s="941">
        <v>31.92</v>
      </c>
      <c r="CT19" s="941">
        <v>11.03</v>
      </c>
      <c r="CU19" s="941">
        <v>32.15</v>
      </c>
      <c r="CV19" s="941">
        <v>3.53</v>
      </c>
      <c r="CW19" s="941">
        <v>35.11</v>
      </c>
      <c r="CX19" s="941">
        <v>11.03</v>
      </c>
      <c r="CY19" s="941">
        <v>32.15</v>
      </c>
      <c r="CZ19" s="941">
        <v>3.53</v>
      </c>
      <c r="DA19" s="941">
        <v>23.29</v>
      </c>
      <c r="DB19" s="941">
        <v>10.73</v>
      </c>
      <c r="DC19" s="941">
        <v>29.11</v>
      </c>
      <c r="DD19" s="941">
        <v>13.41</v>
      </c>
      <c r="DE19" s="941">
        <v>38.81</v>
      </c>
      <c r="DF19" s="941">
        <v>17.88</v>
      </c>
      <c r="DG19" s="941">
        <v>9.0399999999999991</v>
      </c>
      <c r="DH19" s="941">
        <v>1.93</v>
      </c>
      <c r="DI19" s="941">
        <v>2.09</v>
      </c>
      <c r="DJ19" s="941">
        <v>0.36</v>
      </c>
      <c r="DK19" s="941">
        <v>35.46</v>
      </c>
      <c r="DL19" s="941">
        <v>5.56</v>
      </c>
      <c r="DM19" s="941">
        <v>47.22</v>
      </c>
      <c r="DN19" s="941">
        <v>7.06</v>
      </c>
      <c r="DO19" s="941">
        <v>57.1</v>
      </c>
      <c r="DP19" s="941">
        <v>7.75</v>
      </c>
      <c r="DQ19" s="941">
        <v>69.13</v>
      </c>
      <c r="DR19" s="941">
        <v>8.59</v>
      </c>
      <c r="DS19" s="941">
        <v>9.5399999999999991</v>
      </c>
      <c r="DT19" s="941">
        <v>1.72</v>
      </c>
      <c r="DU19" s="941">
        <v>11.13</v>
      </c>
      <c r="DV19" s="941">
        <v>2</v>
      </c>
    </row>
    <row r="20" spans="1:126" ht="18.75" customHeight="1">
      <c r="A20" s="506">
        <v>4</v>
      </c>
      <c r="B20" s="939" t="s">
        <v>736</v>
      </c>
      <c r="C20" s="947"/>
      <c r="D20" s="1280"/>
      <c r="E20" s="1280"/>
      <c r="F20" s="1279"/>
      <c r="G20" s="1279"/>
      <c r="H20" s="1279"/>
      <c r="I20" s="230"/>
      <c r="J20" s="1347"/>
      <c r="K20" s="230"/>
      <c r="L20" s="941">
        <v>29.5</v>
      </c>
      <c r="M20" s="941">
        <v>1.1200000000000001</v>
      </c>
      <c r="N20" s="941">
        <v>0.16</v>
      </c>
      <c r="O20" s="944">
        <v>2.6</v>
      </c>
      <c r="P20" s="944">
        <v>0.46</v>
      </c>
      <c r="Q20" s="944">
        <v>3.97</v>
      </c>
      <c r="R20" s="944">
        <v>0.66</v>
      </c>
      <c r="S20" s="944">
        <v>15.62</v>
      </c>
      <c r="T20" s="944">
        <v>3.47</v>
      </c>
      <c r="U20" s="944">
        <v>28.07</v>
      </c>
      <c r="V20" s="944">
        <v>7.92</v>
      </c>
      <c r="W20" s="944">
        <v>15.69</v>
      </c>
      <c r="X20" s="944">
        <v>2.93</v>
      </c>
      <c r="Y20" s="944">
        <v>5.78</v>
      </c>
      <c r="Z20" s="944">
        <v>1.7</v>
      </c>
      <c r="AA20" s="944">
        <v>27.48</v>
      </c>
      <c r="AB20" s="944">
        <v>3.34</v>
      </c>
      <c r="AC20" s="944">
        <v>32.619999999999997</v>
      </c>
      <c r="AD20" s="944">
        <v>5.04</v>
      </c>
      <c r="AE20" s="944">
        <v>45.4</v>
      </c>
      <c r="AF20" s="944">
        <v>4.66</v>
      </c>
      <c r="AG20" s="944">
        <v>55.58</v>
      </c>
      <c r="AH20" s="944">
        <v>19</v>
      </c>
      <c r="AI20" s="941">
        <v>22.21</v>
      </c>
      <c r="AJ20" s="941">
        <v>6.36</v>
      </c>
      <c r="AK20" s="941">
        <v>6.56</v>
      </c>
      <c r="AL20" s="941">
        <v>1.01</v>
      </c>
      <c r="AM20" s="944">
        <v>33.69</v>
      </c>
      <c r="AN20" s="944">
        <v>9.5</v>
      </c>
      <c r="AO20" s="944">
        <v>12.34</v>
      </c>
      <c r="AP20" s="944">
        <v>1.91</v>
      </c>
      <c r="AQ20" s="944">
        <v>39.64</v>
      </c>
      <c r="AR20" s="944">
        <v>15.33</v>
      </c>
      <c r="AS20" s="944">
        <v>14.39</v>
      </c>
      <c r="AT20" s="944">
        <v>2.91</v>
      </c>
      <c r="AU20" s="944">
        <v>49.02</v>
      </c>
      <c r="AV20" s="944">
        <v>19.100000000000001</v>
      </c>
      <c r="AW20" s="944">
        <v>5.25</v>
      </c>
      <c r="AX20" s="944">
        <v>1.3</v>
      </c>
      <c r="AY20" s="941">
        <v>7.01</v>
      </c>
      <c r="AZ20" s="941">
        <v>1.51</v>
      </c>
      <c r="BA20" s="945">
        <v>8.5399999999999991</v>
      </c>
      <c r="BB20" s="945">
        <v>2.4700000000000002</v>
      </c>
      <c r="BC20" s="944">
        <v>7.66</v>
      </c>
      <c r="BD20" s="944">
        <v>1.25</v>
      </c>
      <c r="BE20" s="944">
        <v>5.84</v>
      </c>
      <c r="BF20" s="944">
        <v>0.54</v>
      </c>
      <c r="BG20" s="944">
        <v>5.31</v>
      </c>
      <c r="BH20" s="944">
        <v>0.77</v>
      </c>
      <c r="BI20" s="944">
        <v>12.54</v>
      </c>
      <c r="BJ20" s="944">
        <v>1.94</v>
      </c>
      <c r="BK20" s="944">
        <v>17.32</v>
      </c>
      <c r="BL20" s="944">
        <v>2.68</v>
      </c>
      <c r="BM20" s="944">
        <v>25.76</v>
      </c>
      <c r="BN20" s="944">
        <v>3.99</v>
      </c>
      <c r="BO20" s="944">
        <v>37.72</v>
      </c>
      <c r="BP20" s="944">
        <v>5.84</v>
      </c>
      <c r="BQ20" s="945">
        <v>1.45</v>
      </c>
      <c r="BR20" s="945">
        <v>0.49</v>
      </c>
      <c r="BS20" s="944">
        <v>2</v>
      </c>
      <c r="BT20" s="944">
        <v>0.68</v>
      </c>
      <c r="BU20" s="944">
        <v>2.97</v>
      </c>
      <c r="BV20" s="944">
        <v>1</v>
      </c>
      <c r="BW20" s="944">
        <v>4.3600000000000003</v>
      </c>
      <c r="BX20" s="944">
        <v>1.47</v>
      </c>
      <c r="BY20" s="944">
        <v>353.39</v>
      </c>
      <c r="BZ20" s="944">
        <v>16.77</v>
      </c>
      <c r="CA20" s="944">
        <v>10.59</v>
      </c>
      <c r="CB20" s="944">
        <v>2.56</v>
      </c>
      <c r="CC20" s="944">
        <v>8.17</v>
      </c>
      <c r="CD20" s="944">
        <v>2.1</v>
      </c>
      <c r="CE20" s="944">
        <v>151.34</v>
      </c>
      <c r="CF20" s="944">
        <v>34.07</v>
      </c>
      <c r="CG20" s="941">
        <v>11.78</v>
      </c>
      <c r="CH20" s="941">
        <v>1.52</v>
      </c>
      <c r="CI20" s="941">
        <v>7.81</v>
      </c>
      <c r="CJ20" s="941">
        <v>3.69</v>
      </c>
      <c r="CK20" s="941">
        <v>7.57</v>
      </c>
      <c r="CL20" s="941">
        <v>1.92</v>
      </c>
      <c r="CM20" s="941">
        <v>19.07</v>
      </c>
      <c r="CN20" s="941">
        <v>2.4500000000000002</v>
      </c>
      <c r="CO20" s="941">
        <v>10.4</v>
      </c>
      <c r="CP20" s="941">
        <v>2.34</v>
      </c>
      <c r="CQ20" s="941">
        <v>6.56</v>
      </c>
      <c r="CR20" s="941">
        <v>0.71</v>
      </c>
      <c r="CS20" s="941">
        <v>32.32</v>
      </c>
      <c r="CT20" s="941">
        <v>11.03</v>
      </c>
      <c r="CU20" s="941">
        <v>32.82</v>
      </c>
      <c r="CV20" s="941">
        <v>3.53</v>
      </c>
      <c r="CW20" s="941">
        <v>35.56</v>
      </c>
      <c r="CX20" s="941">
        <v>11.03</v>
      </c>
      <c r="CY20" s="941">
        <v>32.82</v>
      </c>
      <c r="CZ20" s="941">
        <v>3.53</v>
      </c>
      <c r="DA20" s="941">
        <v>23.43</v>
      </c>
      <c r="DB20" s="941">
        <v>10.73</v>
      </c>
      <c r="DC20" s="941">
        <v>29.29</v>
      </c>
      <c r="DD20" s="941">
        <v>13.41</v>
      </c>
      <c r="DE20" s="941">
        <v>39.049999999999997</v>
      </c>
      <c r="DF20" s="941">
        <v>17.88</v>
      </c>
      <c r="DG20" s="941">
        <v>9.2200000000000006</v>
      </c>
      <c r="DH20" s="941">
        <v>1.93</v>
      </c>
      <c r="DI20" s="941">
        <v>2.13</v>
      </c>
      <c r="DJ20" s="941">
        <v>0.36</v>
      </c>
      <c r="DK20" s="941">
        <v>35.78</v>
      </c>
      <c r="DL20" s="941">
        <v>5.56</v>
      </c>
      <c r="DM20" s="941">
        <v>47.6</v>
      </c>
      <c r="DN20" s="941">
        <v>7.06</v>
      </c>
      <c r="DO20" s="941">
        <v>57.57</v>
      </c>
      <c r="DP20" s="941">
        <v>7.75</v>
      </c>
      <c r="DQ20" s="941">
        <v>69.69</v>
      </c>
      <c r="DR20" s="941">
        <v>8.59</v>
      </c>
      <c r="DS20" s="941">
        <v>9.73</v>
      </c>
      <c r="DT20" s="941">
        <v>1.72</v>
      </c>
      <c r="DU20" s="941">
        <v>11.36</v>
      </c>
      <c r="DV20" s="941">
        <v>2</v>
      </c>
    </row>
    <row r="21" spans="1:126" ht="18.75" customHeight="1">
      <c r="A21" s="506"/>
      <c r="B21" s="939" t="s">
        <v>878</v>
      </c>
      <c r="C21" s="947" t="s">
        <v>879</v>
      </c>
      <c r="D21" s="1284" t="e">
        <f>IF($D$2=40.5,AI31,IF($D$2=41.5,AI32,IF($D$2=42.5,AI33,IF($D$2=43.5,AI34,IF($D$2=44.5,AI35,IF($D$2=45.5,AI36,IF($D$2=46.5,AI37,)))))))&amp;
IF($D$2=47.5,AI38,IF($D$2=48.5,AI39,IF($D$2=49.5,AI40,IF($D$2=50.5,AI41,IF($D$2=51.5,AI42,IF($D$2=52.5,AI43,IF($D$2=53.5,AI44,)))))))&amp;
IF($D$2=54.5,AI45,IF($D$2=55.5,AI46,IF($D$2=56.5,AI47,IF($D$2=57.5,AI48,IF($D$2=15.5,AI6,IF($D$2=16.5,AI7,IF($D$2=17.5,AI8,)))))))&amp;
IF($D$2=18.5,AI9,IF($D$2=19.5,AI10,IF($D$2=20.5,AI11,IF($D$2=21.5,AI12,IF($D$2=22.5,AI13,IF($D$2=23.5,AI14,IF($D$2=24.5,AI15,)))))))&amp;IF($D$2=25.5,AI16,IF($D$2=26.5,AI17,IF($D$2=39.5,AI30,)))&amp;IF($D$2=31.5,AI22,IF($D$2=32.5,AI23,IF($D$2=33.5,AI24,IF($D$2=34.5,AI25,IF($D$2=35.5,AI26,IF($D$2=36.5,AI27,IF($D$2=37.5,AI28,IF($C$2=38.5,AI29,))))))))&amp;IF($D$2=27.5,AI18,IF($D$2=28.5,AI19,IF($D$2=29.5,AI20,IF($D$2=30.5,AI21,))))</f>
        <v>#REF!</v>
      </c>
      <c r="E21" s="1284" t="e">
        <f>IF($D$2=40.5,AJ31,IF($D$2=41.5,AJ32,IF($D$2=42.5,AJ33,IF($D$2=43.5,AJ34,IF($D$2=44.5,AJ35,IF($D$2=45.5,AJ36,IF($D$2=46.5,AJ37,)))))))&amp;
IF($D$2=47.5,AJ38,IF($D$2=48.5,AJ39,IF($D$2=49.5,AJ40,IF($D$2=50.5,AJ41,IF($D$2=51.5,AJ42,IF($D$2=52.5,AJ43,IF($D$2=53.5,AJ44,)))))))&amp;
IF($D$2=54.5,AJ45,IF($D$2=55.5,AJ46,IF($D$2=56.5,AJ47,IF($D$2=57.5,AJ48,IF($D$2=15.5,AJ6,IF($D$2=16.5,AJ7,IF($D$2=17.5,AJ8,)))))))&amp;
IF($D$2=18.5,AJ9,IF($D$2=19.5,AJ10,IF($D$2=20.5,AJ11,IF($D$2=21.5,AJ12,IF($D$2=22.5,AJ13,IF($D$2=23.5,AJ14,IF($D$2=24.5,AJ15,)))))))&amp;IF($D$2=25.5,AJ16,IF($D$2=26.5,AJ17,IF($D$2=39.5,AJ30,)))&amp;IF($D$2=31.5,AJ22,IF($D$2=32.5,AJ23,IF($D$2=33.5,AJ24,IF($D$2=34.5,AJ25,IF($D$2=35.5,AJ26,IF($D$2=36.5,AJ27,IF($D$2=37.5,AJ28,IF($C$2=38.5,AJ29,))))))))&amp;IF($D$2=27.5,AJ18,IF($D$2=28.5,AJ19,IF($D$2=29.5,AJ20,IF($D$2=30.5,AJ21,))))</f>
        <v>#REF!</v>
      </c>
      <c r="F21" s="1279" t="e">
        <f t="shared" ref="F21:F30" si="3">E21*1.25</f>
        <v>#REF!</v>
      </c>
      <c r="G21" s="1279" t="e">
        <f>D21+E21</f>
        <v>#REF!</v>
      </c>
      <c r="H21" s="1279" t="e">
        <f>D21+F21</f>
        <v>#REF!</v>
      </c>
      <c r="I21" s="230"/>
      <c r="J21" s="1347"/>
      <c r="K21" s="230"/>
      <c r="L21" s="941">
        <v>30.5</v>
      </c>
      <c r="M21" s="941">
        <v>1.1399999999999999</v>
      </c>
      <c r="N21" s="941">
        <v>0.16</v>
      </c>
      <c r="O21" s="944">
        <v>2.64</v>
      </c>
      <c r="P21" s="944">
        <v>0.46</v>
      </c>
      <c r="Q21" s="944">
        <v>4.03</v>
      </c>
      <c r="R21" s="944">
        <v>0.66</v>
      </c>
      <c r="S21" s="944">
        <v>15.84</v>
      </c>
      <c r="T21" s="944">
        <v>3.47</v>
      </c>
      <c r="U21" s="944">
        <v>28.52</v>
      </c>
      <c r="V21" s="944">
        <v>7.92</v>
      </c>
      <c r="W21" s="944">
        <v>15.88</v>
      </c>
      <c r="X21" s="944">
        <v>2.93</v>
      </c>
      <c r="Y21" s="944">
        <v>5.86</v>
      </c>
      <c r="Z21" s="944">
        <v>1.7</v>
      </c>
      <c r="AA21" s="944">
        <v>27.87</v>
      </c>
      <c r="AB21" s="944">
        <v>3.34</v>
      </c>
      <c r="AC21" s="944">
        <v>33.07</v>
      </c>
      <c r="AD21" s="944">
        <v>5.04</v>
      </c>
      <c r="AE21" s="944">
        <v>45.83</v>
      </c>
      <c r="AF21" s="944">
        <v>4.66</v>
      </c>
      <c r="AG21" s="944">
        <v>56.52</v>
      </c>
      <c r="AH21" s="944">
        <v>19</v>
      </c>
      <c r="AI21" s="941">
        <v>22.52</v>
      </c>
      <c r="AJ21" s="941">
        <v>6.36</v>
      </c>
      <c r="AK21" s="941">
        <v>6.64</v>
      </c>
      <c r="AL21" s="941">
        <v>1.01</v>
      </c>
      <c r="AM21" s="944">
        <v>34.229999999999997</v>
      </c>
      <c r="AN21" s="944">
        <v>9.5</v>
      </c>
      <c r="AO21" s="944">
        <v>12.49</v>
      </c>
      <c r="AP21" s="944">
        <v>1.91</v>
      </c>
      <c r="AQ21" s="944">
        <v>40.26</v>
      </c>
      <c r="AR21" s="944">
        <v>15.33</v>
      </c>
      <c r="AS21" s="944">
        <v>14.54</v>
      </c>
      <c r="AT21" s="944">
        <v>2.91</v>
      </c>
      <c r="AU21" s="944">
        <v>49.8</v>
      </c>
      <c r="AV21" s="944">
        <v>19.100000000000001</v>
      </c>
      <c r="AW21" s="944">
        <v>5.33</v>
      </c>
      <c r="AX21" s="944">
        <v>1.3</v>
      </c>
      <c r="AY21" s="941">
        <v>7.11</v>
      </c>
      <c r="AZ21" s="941">
        <v>1.51</v>
      </c>
      <c r="BA21" s="945">
        <v>8.67</v>
      </c>
      <c r="BB21" s="945">
        <v>2.4700000000000002</v>
      </c>
      <c r="BC21" s="944">
        <v>7.75</v>
      </c>
      <c r="BD21" s="944">
        <v>1.25</v>
      </c>
      <c r="BE21" s="944">
        <v>5.97</v>
      </c>
      <c r="BF21" s="944">
        <v>0.54</v>
      </c>
      <c r="BG21" s="944">
        <v>5.43</v>
      </c>
      <c r="BH21" s="944">
        <v>0.77</v>
      </c>
      <c r="BI21" s="944">
        <v>12.8</v>
      </c>
      <c r="BJ21" s="944">
        <v>1.94</v>
      </c>
      <c r="BK21" s="944">
        <v>17.68</v>
      </c>
      <c r="BL21" s="944">
        <v>2.68</v>
      </c>
      <c r="BM21" s="944">
        <v>26.29</v>
      </c>
      <c r="BN21" s="944">
        <v>3.99</v>
      </c>
      <c r="BO21" s="944">
        <v>38.51</v>
      </c>
      <c r="BP21" s="944">
        <v>5.84</v>
      </c>
      <c r="BQ21" s="945">
        <v>1.47</v>
      </c>
      <c r="BR21" s="945">
        <v>0.49</v>
      </c>
      <c r="BS21" s="944">
        <v>2.0299999999999998</v>
      </c>
      <c r="BT21" s="944">
        <v>0.68</v>
      </c>
      <c r="BU21" s="944">
        <v>3.01</v>
      </c>
      <c r="BV21" s="944">
        <v>1</v>
      </c>
      <c r="BW21" s="944">
        <v>4.41</v>
      </c>
      <c r="BX21" s="944">
        <v>1.47</v>
      </c>
      <c r="BY21" s="944">
        <v>364.17</v>
      </c>
      <c r="BZ21" s="944">
        <v>16.77</v>
      </c>
      <c r="CA21" s="944">
        <v>10.76</v>
      </c>
      <c r="CB21" s="944">
        <v>2.56</v>
      </c>
      <c r="CC21" s="944">
        <v>8.2799999999999994</v>
      </c>
      <c r="CD21" s="944">
        <v>2.1</v>
      </c>
      <c r="CE21" s="944">
        <v>154.80000000000001</v>
      </c>
      <c r="CF21" s="944">
        <v>34.07</v>
      </c>
      <c r="CG21" s="941">
        <v>12.05</v>
      </c>
      <c r="CH21" s="941">
        <v>1.52</v>
      </c>
      <c r="CI21" s="941">
        <v>7.81</v>
      </c>
      <c r="CJ21" s="941">
        <v>3.69</v>
      </c>
      <c r="CK21" s="941">
        <v>7.62</v>
      </c>
      <c r="CL21" s="941">
        <v>1.92</v>
      </c>
      <c r="CM21" s="941">
        <v>19.32</v>
      </c>
      <c r="CN21" s="941">
        <v>2.4500000000000002</v>
      </c>
      <c r="CO21" s="941">
        <v>10.63</v>
      </c>
      <c r="CP21" s="941">
        <v>2.34</v>
      </c>
      <c r="CQ21" s="941">
        <v>6.7</v>
      </c>
      <c r="CR21" s="941">
        <v>0.71</v>
      </c>
      <c r="CS21" s="941">
        <v>32.729999999999997</v>
      </c>
      <c r="CT21" s="941">
        <v>11.03</v>
      </c>
      <c r="CU21" s="941">
        <v>33.5</v>
      </c>
      <c r="CV21" s="941">
        <v>3.53</v>
      </c>
      <c r="CW21" s="941">
        <v>36</v>
      </c>
      <c r="CX21" s="941">
        <v>11.03</v>
      </c>
      <c r="CY21" s="941">
        <v>33.5</v>
      </c>
      <c r="CZ21" s="941">
        <v>3.53</v>
      </c>
      <c r="DA21" s="941">
        <v>23.57</v>
      </c>
      <c r="DB21" s="941">
        <v>10.73</v>
      </c>
      <c r="DC21" s="941">
        <v>29.46</v>
      </c>
      <c r="DD21" s="941">
        <v>13.41</v>
      </c>
      <c r="DE21" s="941">
        <v>39.28</v>
      </c>
      <c r="DF21" s="941">
        <v>17.88</v>
      </c>
      <c r="DG21" s="941">
        <v>9.39</v>
      </c>
      <c r="DH21" s="941">
        <v>1.93</v>
      </c>
      <c r="DI21" s="941">
        <v>2.17</v>
      </c>
      <c r="DJ21" s="941">
        <v>0.36</v>
      </c>
      <c r="DK21" s="941">
        <v>36.1</v>
      </c>
      <c r="DL21" s="941">
        <v>5.56</v>
      </c>
      <c r="DM21" s="941">
        <v>47.99</v>
      </c>
      <c r="DN21" s="941">
        <v>7.06</v>
      </c>
      <c r="DO21" s="941">
        <v>58.03</v>
      </c>
      <c r="DP21" s="941">
        <v>7.75</v>
      </c>
      <c r="DQ21" s="941">
        <v>70.260000000000005</v>
      </c>
      <c r="DR21" s="941">
        <v>8.59</v>
      </c>
      <c r="DS21" s="941">
        <v>9.93</v>
      </c>
      <c r="DT21" s="941">
        <v>1.72</v>
      </c>
      <c r="DU21" s="941">
        <v>11.58</v>
      </c>
      <c r="DV21" s="941">
        <v>2</v>
      </c>
    </row>
    <row r="22" spans="1:126" ht="18.75" customHeight="1">
      <c r="A22" s="506"/>
      <c r="B22" s="939" t="s">
        <v>256</v>
      </c>
      <c r="C22" s="947" t="s">
        <v>881</v>
      </c>
      <c r="D22" s="1284" t="e">
        <f>IF($D$2=40.5,AK31,IF($D$2=41.5,AK32,IF($D$2=42.5,AK33,IF($D$2=43.5,AK34,IF($D$2=44.5,AK35,IF($D$2=45.5,AK36,IF($D$2=46.5,AK37,)))))))&amp;
IF($D$2=47.5,AK38,IF($D$2=48.5,AK39,IF($D$2=49.5,AK40,IF($D$2=50.5,AK41,IF($D$2=51.5,AK42,IF($D$2=52.5,AK43,IF($D$2=53.5,AK44,)))))))&amp;
IF($D$2=54.5,AK45,IF($D$2=55.5,AK46,IF($D$2=56.5,AK47,IF($D$2=57.5,AK48,IF($D$2=15.5,AK6,IF($D$2=16.5,AK7,IF($D$2=17.5,AK8,)))))))&amp;
IF($D$2=18.5,AK9,IF($D$2=19.5,AK10,IF($D$2=20.5,AK11,IF($D$2=21.5,AK12,IF($D$2=22.5,AK13,IF($D$2=23.5,AK14,IF($D$2=24.5,AK15,)))))))&amp;IF($D$2=25.5,AK16,IF($D$2=26.5,AK17,IF($D$2=39.5,AK30,)))&amp;IF($D$2=31.5,AK22,IF($D$2=32.5,AK23,IF($D$2=33.5,AK24,IF($D$2=34.5,AK25,IF($D$2=35.5,AK26,IF($D$2=36.5,AK27,IF($D$2=37.5,AK28,IF($C$2=38.5,AK29,))))))))&amp;IF($D$2=27.5,AK18,IF($D$2=28.5,AK19,IF($D$2=29.5,AK20,IF($D$2=30.5,AK21,))))</f>
        <v>#REF!</v>
      </c>
      <c r="E22" s="1284" t="e">
        <f>IF($D$2=40.5,AL31,IF($D$2=41.5,AL32,IF($D$2=42.5,AL33,IF($D$2=43.5,AL34,IF($D$2=44.5,AL35,IF($D$2=45.5,AL36,IF($D$2=46.5,AL37,)))))))&amp;
IF($D$2=47.5,AL38,IF($D$2=48.5,AL39,IF($D$2=49.5,AL40,IF($D$2=50.5,AL41,IF($D$2=51.5,AL42,IF($D$2=52.5,AL43,IF($D$2=53.5,AL44,)))))))&amp;
IF($D$2=54.5,AL45,IF($D$2=55.5,AL46,IF($D$2=56.5,AL47,IF($D$2=57.5,AL48,IF($D$2=15.5,AL6,IF($D$2=16.5,AL7,IF($D$2=17.5,AL8,)))))))&amp;
IF($D$2=18.5,AL9,IF($D$2=19.5,AL10,IF($D$2=20.5,AL11,IF($D$2=21.5,AL12,IF($D$2=22.5,AL13,IF($D$2=23.5,AL14,IF($D$2=24.5,AL15,)))))))&amp;IF($D$2=25.5,AL16,IF($D$2=26.5,AL17,IF($D$2=39.5,AL30,)))&amp;IF($D$2=31.5,AL22,IF($D$2=32.5,AL23,IF($D$2=33.5,AL24,IF($D$2=34.5,AL25,IF($D$2=35.5,AL26,IF($D$2=36.5,AL27,IF($D$2=37.5,AL28,IF($C$2=38.5,AL29,))))))))&amp;IF($D$2=27.5,AL18,IF($D$2=28.5,AL19,IF($D$2=29.5,AL20,IF($D$2=30.5,AL21,))))</f>
        <v>#REF!</v>
      </c>
      <c r="F22" s="1279" t="e">
        <f t="shared" si="3"/>
        <v>#REF!</v>
      </c>
      <c r="G22" s="1279" t="e">
        <f>D22+E22</f>
        <v>#REF!</v>
      </c>
      <c r="H22" s="1279" t="e">
        <f>D22+F22</f>
        <v>#REF!</v>
      </c>
      <c r="I22" s="230"/>
      <c r="J22" s="1347"/>
      <c r="K22" s="230"/>
      <c r="L22" s="941">
        <v>31.5</v>
      </c>
      <c r="M22" s="941">
        <v>1.1499999999999999</v>
      </c>
      <c r="N22" s="941">
        <v>0.16</v>
      </c>
      <c r="O22" s="944">
        <v>2.67</v>
      </c>
      <c r="P22" s="944">
        <v>0.46</v>
      </c>
      <c r="Q22" s="944">
        <v>4.08</v>
      </c>
      <c r="R22" s="944">
        <v>0.66</v>
      </c>
      <c r="S22" s="944">
        <v>16.05</v>
      </c>
      <c r="T22" s="944">
        <v>3.47</v>
      </c>
      <c r="U22" s="944">
        <v>28.97</v>
      </c>
      <c r="V22" s="944">
        <v>7.92</v>
      </c>
      <c r="W22" s="944">
        <v>16.07</v>
      </c>
      <c r="X22" s="944">
        <v>2.93</v>
      </c>
      <c r="Y22" s="944">
        <v>5.94</v>
      </c>
      <c r="Z22" s="944">
        <v>1.7</v>
      </c>
      <c r="AA22" s="944">
        <v>28.26</v>
      </c>
      <c r="AB22" s="944">
        <v>3.34</v>
      </c>
      <c r="AC22" s="944">
        <v>33.520000000000003</v>
      </c>
      <c r="AD22" s="944">
        <v>5.04</v>
      </c>
      <c r="AE22" s="944">
        <v>46.26</v>
      </c>
      <c r="AF22" s="944">
        <v>4.66</v>
      </c>
      <c r="AG22" s="944">
        <v>57.47</v>
      </c>
      <c r="AH22" s="944">
        <v>19</v>
      </c>
      <c r="AI22" s="941">
        <v>22.82</v>
      </c>
      <c r="AJ22" s="941">
        <v>6.36</v>
      </c>
      <c r="AK22" s="941">
        <v>6.72</v>
      </c>
      <c r="AL22" s="941">
        <v>1.01</v>
      </c>
      <c r="AM22" s="944">
        <v>34.770000000000003</v>
      </c>
      <c r="AN22" s="944">
        <v>9.5</v>
      </c>
      <c r="AO22" s="944">
        <v>12.65</v>
      </c>
      <c r="AP22" s="944">
        <v>1.91</v>
      </c>
      <c r="AQ22" s="944">
        <v>40.880000000000003</v>
      </c>
      <c r="AR22" s="944">
        <v>15.33</v>
      </c>
      <c r="AS22" s="944">
        <v>14.68</v>
      </c>
      <c r="AT22" s="944">
        <v>2.91</v>
      </c>
      <c r="AU22" s="944">
        <v>50.58</v>
      </c>
      <c r="AV22" s="944">
        <v>19.100000000000001</v>
      </c>
      <c r="AW22" s="944">
        <v>5.4</v>
      </c>
      <c r="AX22" s="944">
        <v>1.3</v>
      </c>
      <c r="AY22" s="941">
        <v>7.21</v>
      </c>
      <c r="AZ22" s="941">
        <v>1.51</v>
      </c>
      <c r="BA22" s="945">
        <v>8.7899999999999991</v>
      </c>
      <c r="BB22" s="945">
        <v>2.4700000000000002</v>
      </c>
      <c r="BC22" s="944">
        <v>7.85</v>
      </c>
      <c r="BD22" s="944">
        <v>1.25</v>
      </c>
      <c r="BE22" s="944">
        <v>6.1</v>
      </c>
      <c r="BF22" s="944">
        <v>0.54</v>
      </c>
      <c r="BG22" s="944">
        <v>5.55</v>
      </c>
      <c r="BH22" s="944">
        <v>0.77</v>
      </c>
      <c r="BI22" s="944">
        <v>13.06</v>
      </c>
      <c r="BJ22" s="944">
        <v>1.94</v>
      </c>
      <c r="BK22" s="944">
        <v>18.04</v>
      </c>
      <c r="BL22" s="944">
        <v>2.68</v>
      </c>
      <c r="BM22" s="944">
        <v>26.82</v>
      </c>
      <c r="BN22" s="944">
        <v>3.99</v>
      </c>
      <c r="BO22" s="944">
        <v>39.29</v>
      </c>
      <c r="BP22" s="944">
        <v>5.84</v>
      </c>
      <c r="BQ22" s="945">
        <v>1.48</v>
      </c>
      <c r="BR22" s="945">
        <v>0.49</v>
      </c>
      <c r="BS22" s="944">
        <v>2.0499999999999998</v>
      </c>
      <c r="BT22" s="944">
        <v>0.68</v>
      </c>
      <c r="BU22" s="944">
        <v>3.05</v>
      </c>
      <c r="BV22" s="944">
        <v>1</v>
      </c>
      <c r="BW22" s="944">
        <v>4.46</v>
      </c>
      <c r="BX22" s="944">
        <v>1.47</v>
      </c>
      <c r="BY22" s="944">
        <v>374.95</v>
      </c>
      <c r="BZ22" s="944">
        <v>16.77</v>
      </c>
      <c r="CA22" s="944">
        <v>10.92</v>
      </c>
      <c r="CB22" s="944">
        <v>2.56</v>
      </c>
      <c r="CC22" s="944">
        <v>8.39</v>
      </c>
      <c r="CD22" s="944">
        <v>2.1</v>
      </c>
      <c r="CE22" s="944">
        <v>158.27000000000001</v>
      </c>
      <c r="CF22" s="944">
        <v>34.07</v>
      </c>
      <c r="CG22" s="941">
        <v>12.33</v>
      </c>
      <c r="CH22" s="941">
        <v>1.52</v>
      </c>
      <c r="CI22" s="941">
        <v>7.81</v>
      </c>
      <c r="CJ22" s="941">
        <v>3.69</v>
      </c>
      <c r="CK22" s="941">
        <v>7.66</v>
      </c>
      <c r="CL22" s="941">
        <v>1.92</v>
      </c>
      <c r="CM22" s="941">
        <v>19.559999999999999</v>
      </c>
      <c r="CN22" s="941">
        <v>2.4500000000000002</v>
      </c>
      <c r="CO22" s="941">
        <v>10.85</v>
      </c>
      <c r="CP22" s="941">
        <v>2.34</v>
      </c>
      <c r="CQ22" s="941">
        <v>6.83</v>
      </c>
      <c r="CR22" s="941">
        <v>0.71</v>
      </c>
      <c r="CS22" s="941">
        <v>33.130000000000003</v>
      </c>
      <c r="CT22" s="941">
        <v>11.03</v>
      </c>
      <c r="CU22" s="941">
        <v>34.17</v>
      </c>
      <c r="CV22" s="941">
        <v>3.53</v>
      </c>
      <c r="CW22" s="941">
        <v>36.44</v>
      </c>
      <c r="CX22" s="941">
        <v>11.03</v>
      </c>
      <c r="CY22" s="941">
        <v>34.17</v>
      </c>
      <c r="CZ22" s="941">
        <v>3.53</v>
      </c>
      <c r="DA22" s="941">
        <v>23.71</v>
      </c>
      <c r="DB22" s="941">
        <v>10.73</v>
      </c>
      <c r="DC22" s="941">
        <v>29.64</v>
      </c>
      <c r="DD22" s="941">
        <v>13.41</v>
      </c>
      <c r="DE22" s="941">
        <v>39.520000000000003</v>
      </c>
      <c r="DF22" s="941">
        <v>17.88</v>
      </c>
      <c r="DG22" s="941">
        <v>9.56</v>
      </c>
      <c r="DH22" s="941">
        <v>1.93</v>
      </c>
      <c r="DI22" s="941">
        <v>2.2200000000000002</v>
      </c>
      <c r="DJ22" s="941">
        <v>0.36</v>
      </c>
      <c r="DK22" s="941">
        <v>35.43</v>
      </c>
      <c r="DL22" s="941">
        <v>5.56</v>
      </c>
      <c r="DM22" s="941">
        <v>48.37</v>
      </c>
      <c r="DN22" s="941">
        <v>7.06</v>
      </c>
      <c r="DO22" s="941">
        <v>58.5</v>
      </c>
      <c r="DP22" s="941">
        <v>7.75</v>
      </c>
      <c r="DQ22" s="941">
        <v>70.83</v>
      </c>
      <c r="DR22" s="941">
        <v>8.59</v>
      </c>
      <c r="DS22" s="941">
        <v>10.119999999999999</v>
      </c>
      <c r="DT22" s="941">
        <v>1.72</v>
      </c>
      <c r="DU22" s="941">
        <v>11.81</v>
      </c>
      <c r="DV22" s="941">
        <v>2</v>
      </c>
    </row>
    <row r="23" spans="1:126" ht="18.75" customHeight="1">
      <c r="A23" s="506"/>
      <c r="B23" s="939" t="s">
        <v>880</v>
      </c>
      <c r="C23" s="947" t="s">
        <v>881</v>
      </c>
      <c r="D23" s="1284" t="e">
        <f>IF($D$2=40.5,AM31,IF($D$2=41.5,AM32,IF($D$2=42.5,AM33,IF($D$2=43.5,AM34,IF($D$2=44.5,AM35,IF($D$2=45.5,AM36,IF($D$2=46.5,AM37,)))))))&amp;
IF($D$2=47.5,AM38,IF($D$2=48.5,AM39,IF($D$2=49.5,AM40,IF($D$2=50.5,AM41,IF($D$2=51.5,AM42,IF($D$2=52.5,AM43,IF($D$2=53.5,AM44,)))))))&amp;
IF($D$2=54.5,AM45,IF($D$2=55.5,AM46,IF($D$2=56.5,AM47,IF($D$2=57.5,AM48,IF($D$2=15.5,AM6,IF($D$2=16.5,AM7,IF($D$2=17.5,AM8,)))))))&amp;
IF($D$2=18.5,AM9,IF($D$2=19.5,AM10,IF($D$2=20.5,AM11,IF($D$2=21.5,AM12,IF($D$2=22.5,AM13,IF($D$2=23.5,AM14,IF($D$2=24.5,AM15,)))))))&amp;IF($D$2=25.5,AM16,IF($D$2=26.5,AM17,IF($D$2=39.5,AM30,)))&amp;IF($D$2=31.5,AM22,IF($D$2=32.5,AM23,IF($D$2=33.5,AM24,IF($D$2=34.5,AM25,IF($D$2=35.5,AM26,IF($D$2=36.5,AM27,IF($D$2=37.5,AM28,IF($C$2=38.5,AM29,))))))))&amp;IF($D$2=27.5,AM18,IF($D$2=28.5,AM19,IF($D$2=29.5,AM20,IF($D$2=30.5,AM21,))))</f>
        <v>#REF!</v>
      </c>
      <c r="E23" s="1284" t="e">
        <f>IF($D$2=40.5,AN31,IF($D$2=41.5,AN32,IF($D$2=42.5,AN33,IF($D$2=43.5,AN34,IF($D$2=44.5,AN35,IF($D$2=45.5,AN36,IF($D$2=46.5,AN37,)))))))&amp;
IF($D$2=47.5,AN38,IF($D$2=48.5,AN39,IF($D$2=49.5,AN40,IF($D$2=50.5,AN41,IF($D$2=51.5,AN42,IF($D$2=52.5,AN43,IF($D$2=53.5,AN44,)))))))&amp;
IF($D$2=54.5,AN45,IF($D$2=55.5,AN46,IF($D$2=56.5,AN47,IF($D$2=57.5,AN48,IF($D$2=15.5,AN6,IF($D$2=16.5,AN7,IF($D$2=17.5,AN8,)))))))&amp;
IF($D$2=18.5,AN9,IF($D$2=19.5,AN10,IF($D$2=20.5,AN11,IF($D$2=21.5,AN12,IF($D$2=22.5,AN13,IF($D$2=23.5,AN14,IF($D$2=24.5,AN15,)))))))&amp;IF($D$2=25.5,AN16,IF($D$2=26.5,AN17,IF($D$2=39.5,AN30,)))&amp;IF($D$2=31.5,AN22,IF($D$2=32.5,AN23,IF($D$2=33.5,AN24,IF($D$2=34.5,AN25,IF($D$2=35.5,AN26,IF($D$2=36.5,AN27,IF($D$2=37.5,AN28,IF($C$2=38.5,AN29,))))))))&amp;IF($D$2=27.5,AN18,IF($D$2=28.5,AN19,IF($D$2=29.5,AN20,IF($D$2=30.5,AN21,))))</f>
        <v>#REF!</v>
      </c>
      <c r="F23" s="1279" t="e">
        <f t="shared" si="3"/>
        <v>#REF!</v>
      </c>
      <c r="G23" s="1279" t="e">
        <f>D23+E23</f>
        <v>#REF!</v>
      </c>
      <c r="H23" s="1279" t="e">
        <f>D23+F23</f>
        <v>#REF!</v>
      </c>
      <c r="I23" s="230"/>
      <c r="J23" s="1347"/>
      <c r="K23" s="230"/>
      <c r="L23" s="941">
        <v>32.5</v>
      </c>
      <c r="M23" s="1267">
        <v>1.1599999999999999</v>
      </c>
      <c r="N23" s="941">
        <v>0.16</v>
      </c>
      <c r="O23" s="1268">
        <v>2.7</v>
      </c>
      <c r="P23" s="944">
        <v>0.46</v>
      </c>
      <c r="Q23" s="944">
        <v>4.13</v>
      </c>
      <c r="R23" s="944">
        <v>0.66</v>
      </c>
      <c r="S23" s="944">
        <v>16.27</v>
      </c>
      <c r="T23" s="944">
        <v>3.47</v>
      </c>
      <c r="U23" s="944">
        <v>29.42</v>
      </c>
      <c r="V23" s="944">
        <v>7.92</v>
      </c>
      <c r="W23" s="944">
        <v>16.25</v>
      </c>
      <c r="X23" s="944">
        <v>2.93</v>
      </c>
      <c r="Y23" s="944">
        <v>6.02</v>
      </c>
      <c r="Z23" s="944">
        <v>1.7</v>
      </c>
      <c r="AA23" s="944">
        <v>28.64</v>
      </c>
      <c r="AB23" s="944">
        <v>3.34</v>
      </c>
      <c r="AC23" s="944">
        <v>33.97</v>
      </c>
      <c r="AD23" s="944">
        <v>5.04</v>
      </c>
      <c r="AE23" s="944">
        <v>46.7</v>
      </c>
      <c r="AF23" s="944">
        <v>4.66</v>
      </c>
      <c r="AG23" s="944">
        <v>58.42</v>
      </c>
      <c r="AH23" s="944">
        <v>19</v>
      </c>
      <c r="AI23" s="941">
        <v>23.13</v>
      </c>
      <c r="AJ23" s="941">
        <v>6.36</v>
      </c>
      <c r="AK23" s="941">
        <v>6.8</v>
      </c>
      <c r="AL23" s="941">
        <v>1.01</v>
      </c>
      <c r="AM23" s="944">
        <v>35.31</v>
      </c>
      <c r="AN23" s="944">
        <v>9.5</v>
      </c>
      <c r="AO23" s="944">
        <v>12.8</v>
      </c>
      <c r="AP23" s="944">
        <v>1.91</v>
      </c>
      <c r="AQ23" s="944">
        <v>41.5</v>
      </c>
      <c r="AR23" s="944">
        <v>15.33</v>
      </c>
      <c r="AS23" s="944">
        <v>14.82</v>
      </c>
      <c r="AT23" s="944">
        <v>2.91</v>
      </c>
      <c r="AU23" s="944">
        <v>51.36</v>
      </c>
      <c r="AV23" s="944">
        <v>19.100000000000001</v>
      </c>
      <c r="AW23" s="944">
        <v>5.48</v>
      </c>
      <c r="AX23" s="944">
        <v>1.3</v>
      </c>
      <c r="AY23" s="941">
        <v>7.31</v>
      </c>
      <c r="AZ23" s="941">
        <v>1.51</v>
      </c>
      <c r="BA23" s="945">
        <v>8.92</v>
      </c>
      <c r="BB23" s="945">
        <v>2.4700000000000002</v>
      </c>
      <c r="BC23" s="944">
        <v>7.95</v>
      </c>
      <c r="BD23" s="944">
        <v>1.25</v>
      </c>
      <c r="BE23" s="944">
        <v>6.23</v>
      </c>
      <c r="BF23" s="944">
        <v>0.54</v>
      </c>
      <c r="BG23" s="944">
        <v>5.66</v>
      </c>
      <c r="BH23" s="944">
        <v>0.77</v>
      </c>
      <c r="BI23" s="944">
        <v>13.32</v>
      </c>
      <c r="BJ23" s="944">
        <v>1.94</v>
      </c>
      <c r="BK23" s="944">
        <v>18.399999999999999</v>
      </c>
      <c r="BL23" s="944">
        <v>2.68</v>
      </c>
      <c r="BM23" s="944">
        <v>27.36</v>
      </c>
      <c r="BN23" s="944">
        <v>3.99</v>
      </c>
      <c r="BO23" s="944">
        <v>40.07</v>
      </c>
      <c r="BP23" s="944">
        <v>5.84</v>
      </c>
      <c r="BQ23" s="945">
        <v>1.5</v>
      </c>
      <c r="BR23" s="945">
        <v>0.49</v>
      </c>
      <c r="BS23" s="944">
        <v>2.08</v>
      </c>
      <c r="BT23" s="944">
        <v>0.68</v>
      </c>
      <c r="BU23" s="944">
        <v>3.09</v>
      </c>
      <c r="BV23" s="944">
        <v>1</v>
      </c>
      <c r="BW23" s="944">
        <v>4.5199999999999996</v>
      </c>
      <c r="BX23" s="944">
        <v>1.47</v>
      </c>
      <c r="BY23" s="944">
        <v>385.74</v>
      </c>
      <c r="BZ23" s="944">
        <v>16.77</v>
      </c>
      <c r="CA23" s="944">
        <v>11.09</v>
      </c>
      <c r="CB23" s="944">
        <v>2.56</v>
      </c>
      <c r="CC23" s="944">
        <v>8.5</v>
      </c>
      <c r="CD23" s="944">
        <v>2.1</v>
      </c>
      <c r="CE23" s="944">
        <v>161.72999999999999</v>
      </c>
      <c r="CF23" s="944">
        <v>34.07</v>
      </c>
      <c r="CG23" s="941">
        <v>12.61</v>
      </c>
      <c r="CH23" s="941">
        <v>1.52</v>
      </c>
      <c r="CI23" s="941">
        <v>7.81</v>
      </c>
      <c r="CJ23" s="941">
        <v>3.69</v>
      </c>
      <c r="CK23" s="941">
        <v>7.71</v>
      </c>
      <c r="CL23" s="941">
        <v>1.92</v>
      </c>
      <c r="CM23" s="941">
        <v>19.8</v>
      </c>
      <c r="CN23" s="941">
        <v>2.4500000000000002</v>
      </c>
      <c r="CO23" s="941">
        <v>11.08</v>
      </c>
      <c r="CP23" s="941">
        <v>2.34</v>
      </c>
      <c r="CQ23" s="941">
        <v>6.97</v>
      </c>
      <c r="CR23" s="941">
        <v>0.71</v>
      </c>
      <c r="CS23" s="941">
        <v>33.53</v>
      </c>
      <c r="CT23" s="941">
        <v>11.03</v>
      </c>
      <c r="CU23" s="941">
        <v>34.85</v>
      </c>
      <c r="CV23" s="941">
        <v>3.53</v>
      </c>
      <c r="CW23" s="941">
        <v>36.89</v>
      </c>
      <c r="CX23" s="941">
        <v>11.03</v>
      </c>
      <c r="CY23" s="941">
        <v>34.85</v>
      </c>
      <c r="CZ23" s="941">
        <v>3.53</v>
      </c>
      <c r="DA23" s="941">
        <v>23.85</v>
      </c>
      <c r="DB23" s="941">
        <v>10.73</v>
      </c>
      <c r="DC23" s="941">
        <v>29.82</v>
      </c>
      <c r="DD23" s="941">
        <v>13.41</v>
      </c>
      <c r="DE23" s="941">
        <v>39.76</v>
      </c>
      <c r="DF23" s="941">
        <v>17.88</v>
      </c>
      <c r="DG23" s="941">
        <v>9.73</v>
      </c>
      <c r="DH23" s="941">
        <v>1.93</v>
      </c>
      <c r="DI23" s="941">
        <v>2.2599999999999998</v>
      </c>
      <c r="DJ23" s="941">
        <v>0.36</v>
      </c>
      <c r="DK23" s="941">
        <v>36.75</v>
      </c>
      <c r="DL23" s="941">
        <v>5.56</v>
      </c>
      <c r="DM23" s="941">
        <v>48.75</v>
      </c>
      <c r="DN23" s="941">
        <v>7.06</v>
      </c>
      <c r="DO23" s="941">
        <v>58.96</v>
      </c>
      <c r="DP23" s="941">
        <v>7.75</v>
      </c>
      <c r="DQ23" s="941">
        <v>71.400000000000006</v>
      </c>
      <c r="DR23" s="941">
        <v>8.59</v>
      </c>
      <c r="DS23" s="941">
        <v>10.32</v>
      </c>
      <c r="DT23" s="941">
        <v>1.72</v>
      </c>
      <c r="DU23" s="941">
        <v>12.04</v>
      </c>
      <c r="DV23" s="941">
        <v>2</v>
      </c>
    </row>
    <row r="24" spans="1:126" ht="18.75" customHeight="1">
      <c r="A24" s="506">
        <v>5</v>
      </c>
      <c r="B24" s="939" t="s">
        <v>258</v>
      </c>
      <c r="C24" s="947"/>
      <c r="D24" s="1280"/>
      <c r="E24" s="1280"/>
      <c r="F24" s="1279"/>
      <c r="G24" s="1279"/>
      <c r="H24" s="1279"/>
      <c r="I24" s="230"/>
      <c r="J24" s="1347"/>
      <c r="K24" s="230"/>
      <c r="L24" s="941">
        <v>33.5</v>
      </c>
      <c r="M24" s="941">
        <v>1.17</v>
      </c>
      <c r="N24" s="941">
        <v>0.16</v>
      </c>
      <c r="O24" s="944">
        <v>2.73</v>
      </c>
      <c r="P24" s="944">
        <v>0.46</v>
      </c>
      <c r="Q24" s="944">
        <v>4.18</v>
      </c>
      <c r="R24" s="944">
        <v>0.66</v>
      </c>
      <c r="S24" s="944">
        <v>16.48</v>
      </c>
      <c r="T24" s="944">
        <v>3.47</v>
      </c>
      <c r="U24" s="944">
        <v>29.88</v>
      </c>
      <c r="V24" s="944">
        <v>7.92</v>
      </c>
      <c r="W24" s="944">
        <v>16.440000000000001</v>
      </c>
      <c r="X24" s="944">
        <v>2.93</v>
      </c>
      <c r="Y24" s="944">
        <v>6.1</v>
      </c>
      <c r="Z24" s="944">
        <v>1.7</v>
      </c>
      <c r="AA24" s="944">
        <v>29.03</v>
      </c>
      <c r="AB24" s="944">
        <v>3.34</v>
      </c>
      <c r="AC24" s="944">
        <v>34.42</v>
      </c>
      <c r="AD24" s="944">
        <v>5.04</v>
      </c>
      <c r="AE24" s="944">
        <v>47.13</v>
      </c>
      <c r="AF24" s="944">
        <v>4.66</v>
      </c>
      <c r="AG24" s="944">
        <v>59.37</v>
      </c>
      <c r="AH24" s="944">
        <v>19</v>
      </c>
      <c r="AI24" s="941">
        <v>23.43</v>
      </c>
      <c r="AJ24" s="941">
        <v>6.36</v>
      </c>
      <c r="AK24" s="941">
        <v>6.89</v>
      </c>
      <c r="AL24" s="941">
        <v>1.01</v>
      </c>
      <c r="AM24" s="944">
        <v>35.85</v>
      </c>
      <c r="AN24" s="944">
        <v>9.5</v>
      </c>
      <c r="AO24" s="944">
        <v>12.96</v>
      </c>
      <c r="AP24" s="944">
        <v>1.91</v>
      </c>
      <c r="AQ24" s="944">
        <v>42.13</v>
      </c>
      <c r="AR24" s="944">
        <v>15.33</v>
      </c>
      <c r="AS24" s="944">
        <v>14.96</v>
      </c>
      <c r="AT24" s="944">
        <v>2.91</v>
      </c>
      <c r="AU24" s="944">
        <v>52.13</v>
      </c>
      <c r="AV24" s="944">
        <v>19.100000000000001</v>
      </c>
      <c r="AW24" s="944">
        <v>5.56</v>
      </c>
      <c r="AX24" s="944">
        <v>1.3</v>
      </c>
      <c r="AY24" s="941">
        <v>7.41</v>
      </c>
      <c r="AZ24" s="941">
        <v>1.51</v>
      </c>
      <c r="BA24" s="945">
        <v>9.0399999999999991</v>
      </c>
      <c r="BB24" s="945">
        <v>2.4700000000000002</v>
      </c>
      <c r="BC24" s="944">
        <v>8.0500000000000007</v>
      </c>
      <c r="BD24" s="944">
        <v>1.25</v>
      </c>
      <c r="BE24" s="944">
        <v>6.36</v>
      </c>
      <c r="BF24" s="944">
        <v>0.54</v>
      </c>
      <c r="BG24" s="944">
        <v>5.78</v>
      </c>
      <c r="BH24" s="944">
        <v>0.77</v>
      </c>
      <c r="BI24" s="944">
        <v>13.58</v>
      </c>
      <c r="BJ24" s="944">
        <v>1.94</v>
      </c>
      <c r="BK24" s="944">
        <v>18.760000000000002</v>
      </c>
      <c r="BL24" s="944">
        <v>2.68</v>
      </c>
      <c r="BM24" s="944">
        <v>27.89</v>
      </c>
      <c r="BN24" s="944">
        <v>3.99</v>
      </c>
      <c r="BO24" s="944">
        <v>40.85</v>
      </c>
      <c r="BP24" s="944">
        <v>5.84</v>
      </c>
      <c r="BQ24" s="941">
        <v>1.52</v>
      </c>
      <c r="BR24" s="945">
        <v>0.49</v>
      </c>
      <c r="BS24" s="944">
        <v>2.1</v>
      </c>
      <c r="BT24" s="944">
        <v>0.68</v>
      </c>
      <c r="BU24" s="944">
        <v>3.12</v>
      </c>
      <c r="BV24" s="944">
        <v>1</v>
      </c>
      <c r="BW24" s="944">
        <v>4.57</v>
      </c>
      <c r="BX24" s="944">
        <v>1.47</v>
      </c>
      <c r="BY24" s="944">
        <v>396.52</v>
      </c>
      <c r="BZ24" s="944">
        <v>16.77</v>
      </c>
      <c r="CA24" s="944">
        <v>11.26</v>
      </c>
      <c r="CB24" s="944">
        <v>2.56</v>
      </c>
      <c r="CC24" s="944">
        <v>8.61</v>
      </c>
      <c r="CD24" s="944">
        <v>2.1</v>
      </c>
      <c r="CE24" s="944">
        <v>165.2</v>
      </c>
      <c r="CF24" s="944">
        <v>34.07</v>
      </c>
      <c r="CG24" s="941">
        <v>12.88</v>
      </c>
      <c r="CH24" s="941">
        <v>1.52</v>
      </c>
      <c r="CI24" s="941">
        <v>7.81</v>
      </c>
      <c r="CJ24" s="941">
        <v>3.69</v>
      </c>
      <c r="CK24" s="941">
        <v>7.76</v>
      </c>
      <c r="CL24" s="941">
        <v>1.92</v>
      </c>
      <c r="CM24" s="941">
        <v>20.05</v>
      </c>
      <c r="CN24" s="941">
        <v>2.4500000000000002</v>
      </c>
      <c r="CO24" s="941">
        <v>11.3</v>
      </c>
      <c r="CP24" s="941">
        <v>2.34</v>
      </c>
      <c r="CQ24" s="941">
        <v>7.11</v>
      </c>
      <c r="CR24" s="941">
        <v>0.71</v>
      </c>
      <c r="CS24" s="941">
        <v>33.93</v>
      </c>
      <c r="CT24" s="941">
        <v>11.03</v>
      </c>
      <c r="CU24" s="941">
        <v>35.53</v>
      </c>
      <c r="CV24" s="941">
        <v>3.53</v>
      </c>
      <c r="CW24" s="941">
        <v>37.33</v>
      </c>
      <c r="CX24" s="941">
        <v>11.03</v>
      </c>
      <c r="CY24" s="941">
        <v>35.53</v>
      </c>
      <c r="CZ24" s="941">
        <v>3.53</v>
      </c>
      <c r="DA24" s="941">
        <v>24</v>
      </c>
      <c r="DB24" s="941">
        <v>10.73</v>
      </c>
      <c r="DC24" s="941">
        <v>30</v>
      </c>
      <c r="DD24" s="941">
        <v>13.41</v>
      </c>
      <c r="DE24" s="941">
        <v>39.99</v>
      </c>
      <c r="DF24" s="941">
        <v>17.88</v>
      </c>
      <c r="DG24" s="941">
        <v>9.91</v>
      </c>
      <c r="DH24" s="941">
        <v>1.93</v>
      </c>
      <c r="DI24" s="941">
        <v>2.31</v>
      </c>
      <c r="DJ24" s="941">
        <v>0.36</v>
      </c>
      <c r="DK24" s="941">
        <v>37.07</v>
      </c>
      <c r="DL24" s="941">
        <v>5.56</v>
      </c>
      <c r="DM24" s="941">
        <v>49.13</v>
      </c>
      <c r="DN24" s="941">
        <v>7.06</v>
      </c>
      <c r="DO24" s="941">
        <v>59.43</v>
      </c>
      <c r="DP24" s="941">
        <v>7.75</v>
      </c>
      <c r="DQ24" s="941">
        <v>71.97</v>
      </c>
      <c r="DR24" s="941">
        <v>8.59</v>
      </c>
      <c r="DS24" s="941">
        <v>10.51</v>
      </c>
      <c r="DT24" s="941">
        <v>1.72</v>
      </c>
      <c r="DU24" s="941">
        <v>12.26</v>
      </c>
      <c r="DV24" s="941">
        <v>2</v>
      </c>
    </row>
    <row r="25" spans="1:126" ht="18.75" customHeight="1">
      <c r="A25" s="506"/>
      <c r="B25" s="939" t="s">
        <v>256</v>
      </c>
      <c r="C25" s="947" t="s">
        <v>881</v>
      </c>
      <c r="D25" s="1284" t="e">
        <f>IF($D$2=40.5,AO31,IF($D$2=41.5,AO32,IF($D$2=42.5,AO33,IF($D$2=43.5,AO34,IF($D$2=44.5,AO35,IF($D$2=45.5,AO36,IF($D$2=46.5,AO37,)))))))&amp;
IF($D$2=47.5,AO38,IF($D$2=48.5,AO39,IF($D$2=49.5,AO40,IF($D$2=50.5,AO41,IF($D$2=51.5,AO42,IF($D$2=52.5,AO43,IF($D$2=53.5,AO44,)))))))&amp;
IF($D$2=54.5,AO45,IF($D$2=55.5,AO46,IF($D$2=56.5,AO47,IF($D$2=57.5,AO48,IF($D$2=15.5,AO6,IF($D$2=16.5,AO7,IF($D$2=17.5,AO8,)))))))&amp;
IF($D$2=18.5,AO9,IF($D$2=19.5,AO10,IF($D$2=20.5,AO11,IF($D$2=21.5,AO12,IF($D$2=22.5,AO13,IF($D$2=23.5,AO14,IF($D$2=24.5,AO15,)))))))&amp;IF($D$2=25.5,AO16,IF($D$2=26.5,AO17,IF($D$2=39.5,AO30,)))&amp;IF($D$2=31.5,AO22,IF($D$2=32.5,AO23,IF($D$2=33.5,AO24,IF($D$2=34.5,AO25,IF($D$2=35.5,AO26,IF($D$2=36.5,AO27,IF($D$2=37.5,AO28,IF($C$2=38.5,AO29,))))))))&amp;IF($D$2=27.5,AO18,IF($D$2=28.5,AO19,IF($D$2=29.5,AO20,IF($D$2=30.5,AO21,))))</f>
        <v>#REF!</v>
      </c>
      <c r="E25" s="1284" t="e">
        <f>IF($D$2=40.5,AP31,IF($D$2=41.5,AP32,IF($D$2=42.5,AP33,IF($D$2=43.5,AP34,IF($D$2=44.5,AP35,IF($D$2=45.5,AP36,IF($D$2=46.5,AP37,)))))))&amp;
IF($D$2=47.5,AP38,IF($D$2=48.5,AP39,IF($D$2=49.5,AP40,IF($D$2=50.5,AP41,IF($D$2=51.5,AP42,IF($D$2=52.5,AP43,IF($D$2=53.5,AP44,)))))))&amp;
IF($D$2=54.5,AP45,IF($D$2=55.5,AP46,IF($D$2=56.5,AP47,IF($D$2=57.5,AP48,IF($D$2=15.5,AP6,IF($D$2=16.5,AP7,IF($D$2=17.5,AP8,)))))))&amp;
IF($D$2=18.5,AP9,IF($D$2=19.5,AP10,IF($D$2=20.5,AP11,IF($D$2=21.5,AP12,IF($D$2=22.5,AP13,IF($D$2=23.5,AP14,IF($D$2=24.5,AP15,)))))))&amp;IF($D$2=25.5,AP16,IF($D$2=26.5,AP17,IF($D$2=39.5,AP30,)))&amp;IF($D$2=31.5,AP22,IF($D$2=32.5,AP23,IF($D$2=33.5,AP24,IF($D$2=34.5,AP25,IF($D$2=35.5,AP26,IF($D$2=36.5,AP27,IF($D$2=37.5,AP28,IF($C$2=38.5,AP29,))))))))&amp;IF($D$2=27.5,AP18,IF($D$2=28.5,AP19,IF($D$2=29.5,AP20,IF($D$2=30.5,AP21,))))</f>
        <v>#REF!</v>
      </c>
      <c r="F25" s="1279" t="e">
        <f t="shared" si="3"/>
        <v>#REF!</v>
      </c>
      <c r="G25" s="1279" t="e">
        <f>D25+E25</f>
        <v>#REF!</v>
      </c>
      <c r="H25" s="1279" t="e">
        <f>D25+F25</f>
        <v>#REF!</v>
      </c>
      <c r="I25" s="230"/>
      <c r="J25" s="1347"/>
      <c r="K25" s="230"/>
      <c r="L25" s="941">
        <v>34.5</v>
      </c>
      <c r="M25" s="941">
        <v>1.19</v>
      </c>
      <c r="N25" s="941">
        <v>0.16</v>
      </c>
      <c r="O25" s="944">
        <v>2.77</v>
      </c>
      <c r="P25" s="944">
        <v>0.46</v>
      </c>
      <c r="Q25" s="944">
        <v>4.24</v>
      </c>
      <c r="R25" s="944">
        <v>0.66</v>
      </c>
      <c r="S25" s="944">
        <v>16.7</v>
      </c>
      <c r="T25" s="944">
        <v>3.47</v>
      </c>
      <c r="U25" s="944">
        <v>30.33</v>
      </c>
      <c r="V25" s="944">
        <v>7.92</v>
      </c>
      <c r="W25" s="944">
        <v>16.63</v>
      </c>
      <c r="X25" s="944">
        <v>2.93</v>
      </c>
      <c r="Y25" s="944">
        <v>6.18</v>
      </c>
      <c r="Z25" s="944">
        <v>1.7</v>
      </c>
      <c r="AA25" s="944">
        <v>29.41</v>
      </c>
      <c r="AB25" s="944">
        <v>3.34</v>
      </c>
      <c r="AC25" s="944">
        <v>34.86</v>
      </c>
      <c r="AD25" s="944">
        <v>5.04</v>
      </c>
      <c r="AE25" s="944">
        <v>47.56</v>
      </c>
      <c r="AF25" s="944">
        <v>4.66</v>
      </c>
      <c r="AG25" s="944">
        <v>60.31</v>
      </c>
      <c r="AH25" s="944">
        <v>19</v>
      </c>
      <c r="AI25" s="941">
        <v>23.73</v>
      </c>
      <c r="AJ25" s="941">
        <v>6.36</v>
      </c>
      <c r="AK25" s="941">
        <v>6.97</v>
      </c>
      <c r="AL25" s="941">
        <v>1.01</v>
      </c>
      <c r="AM25" s="944">
        <v>36.39</v>
      </c>
      <c r="AN25" s="944">
        <v>9.5</v>
      </c>
      <c r="AO25" s="944">
        <v>13.11</v>
      </c>
      <c r="AP25" s="944">
        <v>1.91</v>
      </c>
      <c r="AQ25" s="944">
        <v>42.75</v>
      </c>
      <c r="AR25" s="944">
        <v>15.33</v>
      </c>
      <c r="AS25" s="944">
        <v>15.11</v>
      </c>
      <c r="AT25" s="944">
        <v>2.91</v>
      </c>
      <c r="AU25" s="944">
        <v>52.91</v>
      </c>
      <c r="AV25" s="944">
        <v>19.100000000000001</v>
      </c>
      <c r="AW25" s="944">
        <v>5.63</v>
      </c>
      <c r="AX25" s="944">
        <v>1.3</v>
      </c>
      <c r="AY25" s="941">
        <v>7.51</v>
      </c>
      <c r="AZ25" s="941">
        <v>1.51</v>
      </c>
      <c r="BA25" s="945">
        <v>9.16</v>
      </c>
      <c r="BB25" s="945">
        <v>2.4700000000000002</v>
      </c>
      <c r="BC25" s="944">
        <v>8.15</v>
      </c>
      <c r="BD25" s="944">
        <v>1.25</v>
      </c>
      <c r="BE25" s="944">
        <v>6.49</v>
      </c>
      <c r="BF25" s="944">
        <v>0.54</v>
      </c>
      <c r="BG25" s="944">
        <v>5.9</v>
      </c>
      <c r="BH25" s="944">
        <v>0.77</v>
      </c>
      <c r="BI25" s="944">
        <v>13.84</v>
      </c>
      <c r="BJ25" s="944">
        <v>1.94</v>
      </c>
      <c r="BK25" s="944">
        <v>19.12</v>
      </c>
      <c r="BL25" s="944">
        <v>2.68</v>
      </c>
      <c r="BM25" s="944">
        <v>28.43</v>
      </c>
      <c r="BN25" s="944">
        <v>3.99</v>
      </c>
      <c r="BO25" s="944">
        <v>41.63</v>
      </c>
      <c r="BP25" s="944">
        <v>5.84</v>
      </c>
      <c r="BQ25" s="941">
        <v>1.54</v>
      </c>
      <c r="BR25" s="945">
        <v>0.49</v>
      </c>
      <c r="BS25" s="944">
        <v>2.13</v>
      </c>
      <c r="BT25" s="944">
        <v>0.68</v>
      </c>
      <c r="BU25" s="944">
        <v>3.16</v>
      </c>
      <c r="BV25" s="944">
        <v>1</v>
      </c>
      <c r="BW25" s="944">
        <v>4.63</v>
      </c>
      <c r="BX25" s="944">
        <v>1.47</v>
      </c>
      <c r="BY25" s="944">
        <v>407.31</v>
      </c>
      <c r="BZ25" s="944">
        <v>16.77</v>
      </c>
      <c r="CA25" s="944">
        <v>11.42</v>
      </c>
      <c r="CB25" s="944">
        <v>2.56</v>
      </c>
      <c r="CC25" s="944">
        <v>8.7200000000000006</v>
      </c>
      <c r="CD25" s="944">
        <v>2.1</v>
      </c>
      <c r="CE25" s="944">
        <v>168.66</v>
      </c>
      <c r="CF25" s="944">
        <v>34.07</v>
      </c>
      <c r="CG25" s="941">
        <v>13.16</v>
      </c>
      <c r="CH25" s="941">
        <v>1.52</v>
      </c>
      <c r="CI25" s="941">
        <v>7.81</v>
      </c>
      <c r="CJ25" s="941">
        <v>3.69</v>
      </c>
      <c r="CK25" s="941">
        <v>7.81</v>
      </c>
      <c r="CL25" s="941">
        <v>1.92</v>
      </c>
      <c r="CM25" s="941">
        <v>20.29</v>
      </c>
      <c r="CN25" s="941">
        <v>2.4500000000000002</v>
      </c>
      <c r="CO25" s="941">
        <v>11.52</v>
      </c>
      <c r="CP25" s="941">
        <v>2.34</v>
      </c>
      <c r="CQ25" s="941">
        <v>7.24</v>
      </c>
      <c r="CR25" s="941">
        <v>0.71</v>
      </c>
      <c r="CS25" s="941">
        <v>34.340000000000003</v>
      </c>
      <c r="CT25" s="941">
        <v>11.03</v>
      </c>
      <c r="CU25" s="941">
        <v>36.200000000000003</v>
      </c>
      <c r="CV25" s="941">
        <v>3.53</v>
      </c>
      <c r="CW25" s="941">
        <v>37.770000000000003</v>
      </c>
      <c r="CX25" s="941">
        <v>11.03</v>
      </c>
      <c r="CY25" s="941">
        <v>36.200000000000003</v>
      </c>
      <c r="CZ25" s="941">
        <v>3.53</v>
      </c>
      <c r="DA25" s="941">
        <v>24.14</v>
      </c>
      <c r="DB25" s="941">
        <v>10.73</v>
      </c>
      <c r="DC25" s="941">
        <v>30.17</v>
      </c>
      <c r="DD25" s="941">
        <v>13.41</v>
      </c>
      <c r="DE25" s="941">
        <v>40.229999999999997</v>
      </c>
      <c r="DF25" s="941">
        <v>17.88</v>
      </c>
      <c r="DG25" s="941">
        <v>10.08</v>
      </c>
      <c r="DH25" s="941">
        <v>1.93</v>
      </c>
      <c r="DI25" s="941">
        <v>2.35</v>
      </c>
      <c r="DJ25" s="941">
        <v>0.36</v>
      </c>
      <c r="DK25" s="941">
        <v>37.4</v>
      </c>
      <c r="DL25" s="941">
        <v>5.56</v>
      </c>
      <c r="DM25" s="941">
        <v>49.51</v>
      </c>
      <c r="DN25" s="941">
        <v>7.06</v>
      </c>
      <c r="DO25" s="941">
        <v>59.9</v>
      </c>
      <c r="DP25" s="941">
        <v>7.75</v>
      </c>
      <c r="DQ25" s="941">
        <v>72.540000000000006</v>
      </c>
      <c r="DR25" s="941">
        <v>8.59</v>
      </c>
      <c r="DS25" s="941">
        <v>10.7</v>
      </c>
      <c r="DT25" s="941">
        <v>1.72</v>
      </c>
      <c r="DU25" s="941">
        <v>12.49</v>
      </c>
      <c r="DV25" s="941">
        <v>2</v>
      </c>
    </row>
    <row r="26" spans="1:126" ht="18.75" customHeight="1">
      <c r="A26" s="506"/>
      <c r="B26" s="939" t="s">
        <v>880</v>
      </c>
      <c r="C26" s="947" t="s">
        <v>881</v>
      </c>
      <c r="D26" s="1284" t="e">
        <f>IF($D$2=40.5,AQ31,IF($D$2=41.5,AQ32,IF($D$2=42.5,AQ33,IF($D$2=43.5,AQ34,IF($D$2=44.5,AQ35,IF($D$2=45.5,AQ36,IF($D$2=46.5,AQ37,)))))))&amp;
IF($D$2=47.5,AQ38,IF($D$2=48.5,AQ39,IF($D$2=49.5,AQ40,IF($D$2=50.5,AQ41,IF($D$2=51.5,AQ42,IF($D$2=52.5,AQ43,IF($D$2=53.5,AQ44,)))))))&amp;
IF($D$2=54.5,AQ45,IF($D$2=55.5,AQ46,IF($D$2=56.5,AQ47,IF($D$2=57.5,AQ48,IF($D$2=15.5,AQ6,IF($D$2=16.5,AQ7,IF($D$2=17.5,AQ8,)))))))&amp;
IF($D$2=18.5,AQ9,IF($D$2=19.5,AQ10,IF($D$2=20.5,AQ11,IF($D$2=21.5,AQ12,IF($D$2=22.5,AQ13,IF($D$2=23.5,AQ14,IF($D$2=24.5,AQ15,)))))))&amp;IF($D$2=25.5,AQ16,IF($D$2=26.5,AQ17,IF($D$2=39.5,AQ30,)))&amp;IF($D$2=31.5,AQ22,IF($D$2=32.5,AQ23,IF($D$2=33.5,AQ24,IF($D$2=34.5,AQ25,IF($D$2=35.5,AQ26,IF($D$2=36.5,AQ27,IF($D$2=37.5,AQ28,IF($C$2=38.5,AQ29,))))))))&amp;IF($D$2=27.5,AQ18,IF($D$2=28.5,AQ19,IF($D$2=29.5,AQ20,IF($D$2=30.5,AQ21,))))</f>
        <v>#REF!</v>
      </c>
      <c r="E26" s="1284" t="e">
        <f>IF($D$2=40.5,AR31,IF($D$2=41.5,AR32,IF($D$2=42.5,AR33,IF($D$2=43.5,AR34,IF($D$2=44.5,AR35,IF($D$2=45.5,AR36,IF($D$2=46.5,AR37,)))))))&amp;
IF($D$2=47.5,AR38,IF($D$2=48.5,AR39,IF($D$2=49.5,AR40,IF($D$2=50.5,AR41,IF($D$2=51.5,AR42,IF($D$2=52.5,AR43,IF($D$2=53.5,AR44,)))))))&amp;
IF($D$2=54.5,AR45,IF($D$2=55.5,AR46,IF($D$2=56.5,AR47,IF($D$2=57.5,AR48,IF($D$2=15.5,AR6,IF($D$2=16.5,AR7,IF($D$2=17.5,AR8,)))))))&amp;
IF($D$2=18.5,AR9,IF($D$2=19.5,AR10,IF($D$2=20.5,AR11,IF($D$2=21.5,AR12,IF($D$2=22.5,AR13,IF($D$2=23.5,AR14,IF($D$2=24.5,AR15,)))))))&amp;IF($D$2=25.5,AR16,IF($D$2=26.5,AR17,IF($D$2=39.5,AR30,)))&amp;IF($D$2=31.5,AR22,IF($D$2=32.5,AR23,IF($D$2=33.5,AR24,IF($D$2=34.5,AR25,IF($D$2=35.5,AR26,IF($D$2=36.5,AR27,IF($D$2=37.5,AR28,IF($C$2=38.5,AR29,))))))))&amp;IF($D$2=27.5,AR18,IF($D$2=28.5,AR19,IF($D$2=29.5,AR20,IF($D$2=30.5,AR21,))))</f>
        <v>#REF!</v>
      </c>
      <c r="F26" s="1279" t="e">
        <f t="shared" si="3"/>
        <v>#REF!</v>
      </c>
      <c r="G26" s="1279" t="e">
        <f>D26+E26</f>
        <v>#REF!</v>
      </c>
      <c r="H26" s="1279" t="e">
        <f>D26+F26</f>
        <v>#REF!</v>
      </c>
      <c r="I26" s="230"/>
      <c r="J26" s="1347"/>
      <c r="K26" s="230"/>
      <c r="L26" s="941">
        <v>35.5</v>
      </c>
      <c r="M26" s="941">
        <v>1.2</v>
      </c>
      <c r="N26" s="941">
        <v>0.16</v>
      </c>
      <c r="O26" s="944">
        <v>2.8</v>
      </c>
      <c r="P26" s="944">
        <v>0.46</v>
      </c>
      <c r="Q26" s="944">
        <v>4.29</v>
      </c>
      <c r="R26" s="944">
        <v>0.66</v>
      </c>
      <c r="S26" s="944">
        <v>16.920000000000002</v>
      </c>
      <c r="T26" s="944">
        <v>3.47</v>
      </c>
      <c r="U26" s="944">
        <v>30.78</v>
      </c>
      <c r="V26" s="944">
        <v>7.92</v>
      </c>
      <c r="W26" s="944">
        <v>16.82</v>
      </c>
      <c r="X26" s="944">
        <v>2.93</v>
      </c>
      <c r="Y26" s="944">
        <v>6.26</v>
      </c>
      <c r="Z26" s="944">
        <v>1.7</v>
      </c>
      <c r="AA26" s="944">
        <v>29.8</v>
      </c>
      <c r="AB26" s="944">
        <v>3.34</v>
      </c>
      <c r="AC26" s="944">
        <v>35.31</v>
      </c>
      <c r="AD26" s="944">
        <v>5.04</v>
      </c>
      <c r="AE26" s="944">
        <v>47.99</v>
      </c>
      <c r="AF26" s="944">
        <v>4.66</v>
      </c>
      <c r="AG26" s="944">
        <v>61.26</v>
      </c>
      <c r="AH26" s="944">
        <v>19</v>
      </c>
      <c r="AI26" s="941">
        <v>24.04</v>
      </c>
      <c r="AJ26" s="941">
        <v>6.36</v>
      </c>
      <c r="AK26" s="941">
        <v>7.05</v>
      </c>
      <c r="AL26" s="941">
        <v>1.01</v>
      </c>
      <c r="AM26" s="944">
        <v>36.93</v>
      </c>
      <c r="AN26" s="944">
        <v>9.5</v>
      </c>
      <c r="AO26" s="944">
        <v>13.27</v>
      </c>
      <c r="AP26" s="944">
        <v>1.91</v>
      </c>
      <c r="AQ26" s="944">
        <v>43.37</v>
      </c>
      <c r="AR26" s="944">
        <v>15.33</v>
      </c>
      <c r="AS26" s="944">
        <v>15.25</v>
      </c>
      <c r="AT26" s="944">
        <v>2.91</v>
      </c>
      <c r="AU26" s="944">
        <v>53.69</v>
      </c>
      <c r="AV26" s="944">
        <v>19.100000000000001</v>
      </c>
      <c r="AW26" s="944">
        <v>5.71</v>
      </c>
      <c r="AX26" s="944">
        <v>1.3</v>
      </c>
      <c r="AY26" s="941">
        <v>7.61</v>
      </c>
      <c r="AZ26" s="941">
        <v>1.51</v>
      </c>
      <c r="BA26" s="945">
        <v>9.2899999999999991</v>
      </c>
      <c r="BB26" s="945">
        <v>2.4700000000000002</v>
      </c>
      <c r="BC26" s="944">
        <v>8.24</v>
      </c>
      <c r="BD26" s="944">
        <v>1.25</v>
      </c>
      <c r="BE26" s="944">
        <v>6.62</v>
      </c>
      <c r="BF26" s="944">
        <v>0.54</v>
      </c>
      <c r="BG26" s="944">
        <v>6.02</v>
      </c>
      <c r="BH26" s="944">
        <v>0.77</v>
      </c>
      <c r="BI26" s="944">
        <v>14.1</v>
      </c>
      <c r="BJ26" s="944">
        <v>1.94</v>
      </c>
      <c r="BK26" s="944">
        <v>19.48</v>
      </c>
      <c r="BL26" s="944">
        <v>2.68</v>
      </c>
      <c r="BM26" s="944">
        <v>28.96</v>
      </c>
      <c r="BN26" s="944">
        <v>3.99</v>
      </c>
      <c r="BO26" s="944">
        <v>42.42</v>
      </c>
      <c r="BP26" s="944">
        <v>5.84</v>
      </c>
      <c r="BQ26" s="941">
        <v>1.56</v>
      </c>
      <c r="BR26" s="945">
        <v>0.49</v>
      </c>
      <c r="BS26" s="944">
        <v>2.15</v>
      </c>
      <c r="BT26" s="944">
        <v>0.68</v>
      </c>
      <c r="BU26" s="944">
        <v>3.2</v>
      </c>
      <c r="BV26" s="944">
        <v>1</v>
      </c>
      <c r="BW26" s="944">
        <v>4.68</v>
      </c>
      <c r="BX26" s="944">
        <v>1.47</v>
      </c>
      <c r="BY26" s="944">
        <v>418.09</v>
      </c>
      <c r="BZ26" s="944">
        <v>16.77</v>
      </c>
      <c r="CA26" s="944">
        <v>11.59</v>
      </c>
      <c r="CB26" s="944">
        <v>2.56</v>
      </c>
      <c r="CC26" s="944">
        <v>8.83</v>
      </c>
      <c r="CD26" s="944">
        <v>2.1</v>
      </c>
      <c r="CE26" s="944">
        <v>172.13</v>
      </c>
      <c r="CF26" s="944">
        <v>34.07</v>
      </c>
      <c r="CG26" s="941">
        <v>13.43</v>
      </c>
      <c r="CH26" s="941">
        <v>1.52</v>
      </c>
      <c r="CI26" s="941">
        <v>7.81</v>
      </c>
      <c r="CJ26" s="941">
        <v>3.69</v>
      </c>
      <c r="CK26" s="941">
        <v>7.86</v>
      </c>
      <c r="CL26" s="941">
        <v>1.92</v>
      </c>
      <c r="CM26" s="941">
        <v>20.54</v>
      </c>
      <c r="CN26" s="941">
        <v>2.4500000000000002</v>
      </c>
      <c r="CO26" s="941">
        <v>11.75</v>
      </c>
      <c r="CP26" s="941">
        <v>2.34</v>
      </c>
      <c r="CQ26" s="941">
        <v>7.38</v>
      </c>
      <c r="CR26" s="941">
        <v>0.71</v>
      </c>
      <c r="CS26" s="941">
        <v>34.74</v>
      </c>
      <c r="CT26" s="941">
        <v>11.03</v>
      </c>
      <c r="CU26" s="941">
        <v>36.880000000000003</v>
      </c>
      <c r="CV26" s="941">
        <v>3.53</v>
      </c>
      <c r="CW26" s="941">
        <v>38.21</v>
      </c>
      <c r="CX26" s="941">
        <v>11.03</v>
      </c>
      <c r="CY26" s="941">
        <v>36.880000000000003</v>
      </c>
      <c r="CZ26" s="941">
        <v>3.53</v>
      </c>
      <c r="DA26" s="941">
        <v>24.28</v>
      </c>
      <c r="DB26" s="941">
        <v>10.73</v>
      </c>
      <c r="DC26" s="941">
        <v>30.35</v>
      </c>
      <c r="DD26" s="941">
        <v>13.41</v>
      </c>
      <c r="DE26" s="941">
        <v>40.47</v>
      </c>
      <c r="DF26" s="941">
        <v>17.88</v>
      </c>
      <c r="DG26" s="941">
        <v>10.25</v>
      </c>
      <c r="DH26" s="941">
        <v>1.93</v>
      </c>
      <c r="DI26" s="941">
        <v>2.39</v>
      </c>
      <c r="DJ26" s="941">
        <v>0.36</v>
      </c>
      <c r="DK26" s="941">
        <v>37.72</v>
      </c>
      <c r="DL26" s="941">
        <v>5.56</v>
      </c>
      <c r="DM26" s="941">
        <v>49.99</v>
      </c>
      <c r="DN26" s="941">
        <v>7.06</v>
      </c>
      <c r="DO26" s="941">
        <v>60.36</v>
      </c>
      <c r="DP26" s="941">
        <v>7.75</v>
      </c>
      <c r="DQ26" s="941">
        <v>73.099999999999994</v>
      </c>
      <c r="DR26" s="941">
        <v>8.59</v>
      </c>
      <c r="DS26" s="941">
        <v>10.9</v>
      </c>
      <c r="DT26" s="941">
        <v>1.72</v>
      </c>
      <c r="DU26" s="941">
        <v>12.71</v>
      </c>
      <c r="DV26" s="941">
        <v>2</v>
      </c>
    </row>
    <row r="27" spans="1:126" ht="18.75" customHeight="1">
      <c r="A27" s="506">
        <v>6</v>
      </c>
      <c r="B27" s="939" t="s">
        <v>259</v>
      </c>
      <c r="C27" s="947"/>
      <c r="D27" s="1280"/>
      <c r="E27" s="1280"/>
      <c r="F27" s="1279"/>
      <c r="G27" s="1279"/>
      <c r="H27" s="1279"/>
      <c r="I27" s="230"/>
      <c r="J27" s="1347"/>
      <c r="K27" s="230"/>
      <c r="L27" s="941">
        <v>36.5</v>
      </c>
      <c r="M27" s="941">
        <v>1.21</v>
      </c>
      <c r="N27" s="941">
        <v>0.16</v>
      </c>
      <c r="O27" s="944">
        <v>2.83</v>
      </c>
      <c r="P27" s="944">
        <v>0.46</v>
      </c>
      <c r="Q27" s="944">
        <v>4.34</v>
      </c>
      <c r="R27" s="944">
        <v>0.66</v>
      </c>
      <c r="S27" s="944">
        <v>17.13</v>
      </c>
      <c r="T27" s="944">
        <v>3.47</v>
      </c>
      <c r="U27" s="944">
        <v>31.23</v>
      </c>
      <c r="V27" s="944">
        <v>7.92</v>
      </c>
      <c r="W27" s="944">
        <v>17.010000000000002</v>
      </c>
      <c r="X27" s="944">
        <v>2.93</v>
      </c>
      <c r="Y27" s="944">
        <v>6.34</v>
      </c>
      <c r="Z27" s="944">
        <v>1.7</v>
      </c>
      <c r="AA27" s="944">
        <v>30.19</v>
      </c>
      <c r="AB27" s="944">
        <v>3.34</v>
      </c>
      <c r="AC27" s="944">
        <v>35.76</v>
      </c>
      <c r="AD27" s="944">
        <v>5.04</v>
      </c>
      <c r="AE27" s="944">
        <v>48.43</v>
      </c>
      <c r="AF27" s="944">
        <v>4.66</v>
      </c>
      <c r="AG27" s="944">
        <v>62.21</v>
      </c>
      <c r="AH27" s="944">
        <v>19</v>
      </c>
      <c r="AI27" s="941">
        <v>24.34</v>
      </c>
      <c r="AJ27" s="941">
        <v>6.36</v>
      </c>
      <c r="AK27" s="941">
        <v>7.13</v>
      </c>
      <c r="AL27" s="941">
        <v>1.01</v>
      </c>
      <c r="AM27" s="944">
        <v>37.47</v>
      </c>
      <c r="AN27" s="944">
        <v>9.5</v>
      </c>
      <c r="AO27" s="944">
        <v>13.43</v>
      </c>
      <c r="AP27" s="944">
        <v>1.91</v>
      </c>
      <c r="AQ27" s="944">
        <v>44</v>
      </c>
      <c r="AR27" s="944">
        <v>15.33</v>
      </c>
      <c r="AS27" s="944">
        <v>15.39</v>
      </c>
      <c r="AT27" s="944">
        <v>2.91</v>
      </c>
      <c r="AU27" s="944">
        <v>54.46</v>
      </c>
      <c r="AV27" s="944">
        <v>19.100000000000001</v>
      </c>
      <c r="AW27" s="944">
        <v>5.79</v>
      </c>
      <c r="AX27" s="944">
        <v>1.3</v>
      </c>
      <c r="AY27" s="941">
        <v>7.71</v>
      </c>
      <c r="AZ27" s="941">
        <v>1.51</v>
      </c>
      <c r="BA27" s="945">
        <v>9.41</v>
      </c>
      <c r="BB27" s="945">
        <v>2.4700000000000002</v>
      </c>
      <c r="BC27" s="944">
        <v>8.34</v>
      </c>
      <c r="BD27" s="944">
        <v>1.25</v>
      </c>
      <c r="BE27" s="944">
        <v>6.74</v>
      </c>
      <c r="BF27" s="944">
        <v>0.54</v>
      </c>
      <c r="BG27" s="944">
        <v>6.14</v>
      </c>
      <c r="BH27" s="944">
        <v>0.77</v>
      </c>
      <c r="BI27" s="944">
        <v>14.36</v>
      </c>
      <c r="BJ27" s="944">
        <v>1.94</v>
      </c>
      <c r="BK27" s="944">
        <v>19.84</v>
      </c>
      <c r="BL27" s="944">
        <v>2.68</v>
      </c>
      <c r="BM27" s="944">
        <v>29.5</v>
      </c>
      <c r="BN27" s="944">
        <v>3.99</v>
      </c>
      <c r="BO27" s="944">
        <v>43.2</v>
      </c>
      <c r="BP27" s="944">
        <v>5.84</v>
      </c>
      <c r="BQ27" s="941">
        <v>1.57</v>
      </c>
      <c r="BR27" s="945">
        <v>0.49</v>
      </c>
      <c r="BS27" s="944">
        <v>2.1800000000000002</v>
      </c>
      <c r="BT27" s="944">
        <v>0.68</v>
      </c>
      <c r="BU27" s="944">
        <v>3.23</v>
      </c>
      <c r="BV27" s="944">
        <v>1</v>
      </c>
      <c r="BW27" s="944">
        <v>4.74</v>
      </c>
      <c r="BX27" s="944">
        <v>1.47</v>
      </c>
      <c r="BY27" s="944">
        <v>428.87</v>
      </c>
      <c r="BZ27" s="944">
        <v>16.77</v>
      </c>
      <c r="CA27" s="944">
        <v>11.75</v>
      </c>
      <c r="CB27" s="944">
        <v>2.56</v>
      </c>
      <c r="CC27" s="944">
        <v>8.94</v>
      </c>
      <c r="CD27" s="944">
        <v>2.1</v>
      </c>
      <c r="CE27" s="944">
        <v>175.59</v>
      </c>
      <c r="CF27" s="944">
        <v>34.07</v>
      </c>
      <c r="CG27" s="941">
        <v>13.71</v>
      </c>
      <c r="CH27" s="941">
        <v>1.52</v>
      </c>
      <c r="CI27" s="941">
        <v>7.81</v>
      </c>
      <c r="CJ27" s="941">
        <v>3.69</v>
      </c>
      <c r="CK27" s="941">
        <v>7.9</v>
      </c>
      <c r="CL27" s="941">
        <v>1.92</v>
      </c>
      <c r="CM27" s="941">
        <v>20.78</v>
      </c>
      <c r="CN27" s="941">
        <v>2.4500000000000002</v>
      </c>
      <c r="CO27" s="941">
        <v>11.97</v>
      </c>
      <c r="CP27" s="941">
        <v>2.34</v>
      </c>
      <c r="CQ27" s="941">
        <v>7.51</v>
      </c>
      <c r="CR27" s="941">
        <v>0.71</v>
      </c>
      <c r="CS27" s="941">
        <v>35.14</v>
      </c>
      <c r="CT27" s="941">
        <v>11.03</v>
      </c>
      <c r="CU27" s="941">
        <v>37.56</v>
      </c>
      <c r="CV27" s="941">
        <v>3.53</v>
      </c>
      <c r="CW27" s="941">
        <v>38.659999999999997</v>
      </c>
      <c r="CX27" s="941">
        <v>11.03</v>
      </c>
      <c r="CY27" s="941">
        <v>37.56</v>
      </c>
      <c r="CZ27" s="941">
        <v>3.53</v>
      </c>
      <c r="DA27" s="941">
        <v>24.42</v>
      </c>
      <c r="DB27" s="941">
        <v>10.73</v>
      </c>
      <c r="DC27" s="941">
        <v>30.53</v>
      </c>
      <c r="DD27" s="941">
        <v>13.41</v>
      </c>
      <c r="DE27" s="941">
        <v>40.700000000000003</v>
      </c>
      <c r="DF27" s="941">
        <v>17.88</v>
      </c>
      <c r="DG27" s="941">
        <v>10.42</v>
      </c>
      <c r="DH27" s="941">
        <v>1.93</v>
      </c>
      <c r="DI27" s="941">
        <v>2.44</v>
      </c>
      <c r="DJ27" s="941">
        <v>0.36</v>
      </c>
      <c r="DK27" s="941">
        <v>38.04</v>
      </c>
      <c r="DL27" s="941">
        <v>5.56</v>
      </c>
      <c r="DM27" s="941">
        <v>50.28</v>
      </c>
      <c r="DN27" s="941">
        <v>7.06</v>
      </c>
      <c r="DO27" s="941">
        <v>60.83</v>
      </c>
      <c r="DP27" s="941">
        <v>7.75</v>
      </c>
      <c r="DQ27" s="941">
        <v>73.67</v>
      </c>
      <c r="DR27" s="941">
        <v>8.59</v>
      </c>
      <c r="DS27" s="941">
        <v>11.09</v>
      </c>
      <c r="DT27" s="941">
        <v>1.72</v>
      </c>
      <c r="DU27" s="941">
        <v>12.94</v>
      </c>
      <c r="DV27" s="941">
        <v>2</v>
      </c>
    </row>
    <row r="28" spans="1:126" ht="18.75" customHeight="1">
      <c r="A28" s="506"/>
      <c r="B28" s="939" t="s">
        <v>260</v>
      </c>
      <c r="C28" s="947" t="s">
        <v>881</v>
      </c>
      <c r="D28" s="1284" t="e">
        <f>IF($D$2=40.5,AS31,IF($D$2=41.5,AS32,IF($D$2=42.5,AS33,IF($D$2=43.5,AS34,IF($D$2=44.5,AS35,IF($D$2=45.5,AS36,IF($D$2=46.5,AS37,)))))))&amp;
IF($D$2=47.5,AS38,IF($D$2=48.5,AS39,IF($D$2=49.5,AS40,IF($D$2=50.5,AS41,IF($D$2=51.5,AS42,IF($D$2=52.5,AS43,IF($D$2=53.5,AS44,)))))))&amp;
IF($D$2=54.5,AS45,IF($D$2=55.5,AS46,IF($D$2=56.5,AS47,IF($D$2=57.5,AS48,IF($D$2=15.5,AS6,IF($D$2=16.5,AS7,IF($D$2=17.5,AS8,)))))))&amp;
IF($D$2=18.5,AS9,IF($D$2=19.5,AS10,IF($D$2=20.5,AS11,IF($D$2=21.5,AS12,IF($D$2=22.5,AS13,IF($D$2=23.5,AS14,IF($D$2=24.5,AS15,)))))))&amp;IF($D$2=25.5,AS16,IF($D$2=26.5,AS17,IF($D$2=39.5,AS30,)))&amp;IF($D$2=31.5,AS22,IF($D$2=32.5,AS23,IF($D$2=33.5,AS24,IF($D$2=34.5,AS25,IF($D$2=35.5,AS26,IF($D$2=36.5,AS27,IF($D$2=37.5,AS28,IF($C$2=38.5,AS29,))))))))&amp;IF($D$2=27.5,AS18,IF($D$2=28.5,AS19,IF($D$2=29.5,AS20,IF($D$2=30.5,AS21,))))</f>
        <v>#REF!</v>
      </c>
      <c r="E28" s="1284" t="e">
        <f>IF($D$2=40.5,AT31,IF($D$2=41.5,AT32,IF($D$2=42.5,AT33,IF($D$2=43.5,AT34,IF($D$2=44.5,AT35,IF($D$2=45.5,AT36,IF($D$2=46.5,AT37,)))))))&amp;
IF($D$2=47.5,AT38,IF($D$2=48.5,AT39,IF($D$2=49.5,AT40,IF($D$2=50.5,AT41,IF($D$2=51.5,AT42,IF($D$2=52.5,AT43,IF($D$2=53.5,AT44,)))))))&amp;
IF($D$2=54.5,AT45,IF($D$2=55.5,AT46,IF($D$2=56.5,AT47,IF($D$2=57.5,AT48,IF($D$2=15.5,AT6,IF($D$2=16.5,AT7,IF($D$2=17.5,AT8,)))))))&amp;
IF($D$2=18.5,AT9,IF($D$2=19.5,AT10,IF($D$2=20.5,AT11,IF($D$2=21.5,AT12,IF($D$2=22.5,AT13,IF($D$2=23.5,AT14,IF($D$2=24.5,AT15,)))))))&amp;IF($D$2=25.5,AT16,IF($D$2=26.5,AT17,IF($D$2=39.5,AT30,)))&amp;IF($D$2=31.5,AT22,IF($D$2=32.5,AT23,IF($D$2=33.5,AT24,IF($D$2=34.5,AT25,IF($D$2=35.5,AT26,IF($D$2=36.5,AT27,IF($D$2=37.5,AT28,IF($C$2=38.5,AT29,))))))))&amp;IF($D$2=27.5,AT18,IF($D$2=28.5,AT19,IF($D$2=29.5,AT20,IF($D$2=30.5,AT21,))))</f>
        <v>#REF!</v>
      </c>
      <c r="F28" s="1279" t="e">
        <f t="shared" si="3"/>
        <v>#REF!</v>
      </c>
      <c r="G28" s="1279" t="e">
        <f>D28+E28</f>
        <v>#REF!</v>
      </c>
      <c r="H28" s="1279" t="e">
        <f>D28+F28</f>
        <v>#REF!</v>
      </c>
      <c r="I28" s="230"/>
      <c r="J28" s="1347"/>
      <c r="K28" s="230"/>
      <c r="L28" s="941">
        <v>37.5</v>
      </c>
      <c r="M28" s="941">
        <v>1.23</v>
      </c>
      <c r="N28" s="941">
        <v>0.16</v>
      </c>
      <c r="O28" s="944">
        <v>2.86</v>
      </c>
      <c r="P28" s="944">
        <v>0.46</v>
      </c>
      <c r="Q28" s="944">
        <v>4.3899999999999997</v>
      </c>
      <c r="R28" s="944">
        <v>0.66</v>
      </c>
      <c r="S28" s="944">
        <v>17.350000000000001</v>
      </c>
      <c r="T28" s="944">
        <v>3.47</v>
      </c>
      <c r="U28" s="944">
        <v>31.68</v>
      </c>
      <c r="V28" s="944">
        <v>7.92</v>
      </c>
      <c r="W28" s="944">
        <v>17.190000000000001</v>
      </c>
      <c r="X28" s="944">
        <v>2.93</v>
      </c>
      <c r="Y28" s="944">
        <v>6.43</v>
      </c>
      <c r="Z28" s="944">
        <v>1.7</v>
      </c>
      <c r="AA28" s="944">
        <v>30.57</v>
      </c>
      <c r="AB28" s="944">
        <v>3.34</v>
      </c>
      <c r="AC28" s="944">
        <v>36.21</v>
      </c>
      <c r="AD28" s="944">
        <v>5.04</v>
      </c>
      <c r="AE28" s="944">
        <v>48.86</v>
      </c>
      <c r="AF28" s="944">
        <v>4.66</v>
      </c>
      <c r="AG28" s="944">
        <v>63.16</v>
      </c>
      <c r="AH28" s="944">
        <v>19</v>
      </c>
      <c r="AI28" s="941">
        <v>24.64</v>
      </c>
      <c r="AJ28" s="941">
        <v>6.36</v>
      </c>
      <c r="AK28" s="941">
        <v>7.22</v>
      </c>
      <c r="AL28" s="941">
        <v>1.01</v>
      </c>
      <c r="AM28" s="944">
        <v>38.01</v>
      </c>
      <c r="AN28" s="944">
        <v>9.5</v>
      </c>
      <c r="AO28" s="944">
        <v>13.58</v>
      </c>
      <c r="AP28" s="944">
        <v>1.91</v>
      </c>
      <c r="AQ28" s="944">
        <v>44.62</v>
      </c>
      <c r="AR28" s="944">
        <v>15.33</v>
      </c>
      <c r="AS28" s="944">
        <v>15.53</v>
      </c>
      <c r="AT28" s="944">
        <v>2.91</v>
      </c>
      <c r="AU28" s="944">
        <v>55.24</v>
      </c>
      <c r="AV28" s="944">
        <v>19.100000000000001</v>
      </c>
      <c r="AW28" s="944">
        <v>5.86</v>
      </c>
      <c r="AX28" s="944">
        <v>1.3</v>
      </c>
      <c r="AY28" s="941">
        <v>7.81</v>
      </c>
      <c r="AZ28" s="941">
        <v>1.51</v>
      </c>
      <c r="BA28" s="945">
        <v>9.5299999999999994</v>
      </c>
      <c r="BB28" s="945">
        <v>2.4700000000000002</v>
      </c>
      <c r="BC28" s="944">
        <v>8.44</v>
      </c>
      <c r="BD28" s="944">
        <v>1.25</v>
      </c>
      <c r="BE28" s="944">
        <v>6.87</v>
      </c>
      <c r="BF28" s="944">
        <v>0.54</v>
      </c>
      <c r="BG28" s="944">
        <v>6.26</v>
      </c>
      <c r="BH28" s="944">
        <v>0.77</v>
      </c>
      <c r="BI28" s="944">
        <v>14.62</v>
      </c>
      <c r="BJ28" s="944">
        <v>1.94</v>
      </c>
      <c r="BK28" s="944">
        <v>20.2</v>
      </c>
      <c r="BL28" s="944">
        <v>2.68</v>
      </c>
      <c r="BM28" s="944">
        <v>30.3</v>
      </c>
      <c r="BN28" s="944">
        <v>3.99</v>
      </c>
      <c r="BO28" s="944">
        <v>43.98</v>
      </c>
      <c r="BP28" s="944">
        <v>5.84</v>
      </c>
      <c r="BQ28" s="941">
        <v>1.59</v>
      </c>
      <c r="BR28" s="945">
        <v>0.49</v>
      </c>
      <c r="BS28" s="944">
        <v>2.2000000000000002</v>
      </c>
      <c r="BT28" s="944">
        <v>0.68</v>
      </c>
      <c r="BU28" s="944">
        <v>3.27</v>
      </c>
      <c r="BV28" s="944">
        <v>1</v>
      </c>
      <c r="BW28" s="944">
        <v>4.79</v>
      </c>
      <c r="BX28" s="944">
        <v>1.47</v>
      </c>
      <c r="BY28" s="944">
        <v>439.66</v>
      </c>
      <c r="BZ28" s="944">
        <v>16.77</v>
      </c>
      <c r="CA28" s="944">
        <v>11.92</v>
      </c>
      <c r="CB28" s="944">
        <v>2.56</v>
      </c>
      <c r="CC28" s="944">
        <v>9.0500000000000007</v>
      </c>
      <c r="CD28" s="944">
        <v>2.1</v>
      </c>
      <c r="CE28" s="944">
        <v>179.05</v>
      </c>
      <c r="CF28" s="944">
        <v>34.07</v>
      </c>
      <c r="CG28" s="941">
        <v>13.99</v>
      </c>
      <c r="CH28" s="941">
        <v>1.52</v>
      </c>
      <c r="CI28" s="941">
        <v>7.81</v>
      </c>
      <c r="CJ28" s="941">
        <v>3.69</v>
      </c>
      <c r="CK28" s="941">
        <v>7.95</v>
      </c>
      <c r="CL28" s="941">
        <v>1.92</v>
      </c>
      <c r="CM28" s="941">
        <v>21.02</v>
      </c>
      <c r="CN28" s="941">
        <v>2.4500000000000002</v>
      </c>
      <c r="CO28" s="941">
        <v>12.2</v>
      </c>
      <c r="CP28" s="941">
        <v>2.34</v>
      </c>
      <c r="CQ28" s="941">
        <v>7.65</v>
      </c>
      <c r="CR28" s="941">
        <v>0.71</v>
      </c>
      <c r="CS28" s="941">
        <v>35.54</v>
      </c>
      <c r="CT28" s="941">
        <v>11.03</v>
      </c>
      <c r="CU28" s="941">
        <v>38.229999999999997</v>
      </c>
      <c r="CV28" s="941">
        <v>3.53</v>
      </c>
      <c r="CW28" s="941">
        <v>39.1</v>
      </c>
      <c r="CX28" s="941">
        <v>11.03</v>
      </c>
      <c r="CY28" s="941">
        <v>38.229999999999997</v>
      </c>
      <c r="CZ28" s="941">
        <v>3.53</v>
      </c>
      <c r="DA28" s="941">
        <v>24.56</v>
      </c>
      <c r="DB28" s="941">
        <v>10.73</v>
      </c>
      <c r="DC28" s="941">
        <v>30.71</v>
      </c>
      <c r="DD28" s="941">
        <v>13.41</v>
      </c>
      <c r="DE28" s="941">
        <v>40.94</v>
      </c>
      <c r="DF28" s="941">
        <v>17.88</v>
      </c>
      <c r="DG28" s="941">
        <v>10.6</v>
      </c>
      <c r="DH28" s="941">
        <v>1.93</v>
      </c>
      <c r="DI28" s="941">
        <v>2.48</v>
      </c>
      <c r="DJ28" s="941">
        <v>0.36</v>
      </c>
      <c r="DK28" s="941">
        <v>38.369999999999997</v>
      </c>
      <c r="DL28" s="941">
        <v>5.56</v>
      </c>
      <c r="DM28" s="941">
        <v>50.66</v>
      </c>
      <c r="DN28" s="941">
        <v>7.06</v>
      </c>
      <c r="DO28" s="941">
        <v>61.29</v>
      </c>
      <c r="DP28" s="941">
        <v>7.75</v>
      </c>
      <c r="DQ28" s="941">
        <v>74.239999999999995</v>
      </c>
      <c r="DR28" s="941">
        <v>8.59</v>
      </c>
      <c r="DS28" s="941">
        <v>11.29</v>
      </c>
      <c r="DT28" s="941">
        <v>1.72</v>
      </c>
      <c r="DU28" s="941">
        <v>13.17</v>
      </c>
      <c r="DV28" s="941">
        <v>2</v>
      </c>
    </row>
    <row r="29" spans="1:126" ht="18.75" customHeight="1">
      <c r="A29" s="506"/>
      <c r="B29" s="939" t="s">
        <v>880</v>
      </c>
      <c r="C29" s="947" t="s">
        <v>881</v>
      </c>
      <c r="D29" s="1284" t="e">
        <f>IF($D$2=40.5,AU31,IF($D$2=41.5,AU32,IF($D$2=42.5,AU33,IF($D$2=43.5,AU34,IF($D$2=44.5,AU35,IF($D$2=45.5,AU36,IF($D$2=46.5,AU37,)))))))&amp;
IF($D$2=47.5,AU38,IF($D$2=48.5,AU39,IF($D$2=49.5,AU40,IF($D$2=50.5,AU41,IF($D$2=51.5,AU42,IF($D$2=52.5,AU43,IF($D$2=53.5,AU44,)))))))&amp;
IF($D$2=54.5,AU45,IF($D$2=55.5,AU46,IF($D$2=56.5,AU47,IF($D$2=57.5,AU48,IF($D$2=15.5,AU6,IF($D$2=16.5,AU7,IF($D$2=17.5,AU8,)))))))&amp;
IF($D$2=18.5,AU9,IF($D$2=19.5,AU10,IF($D$2=20.5,AU11,IF($D$2=21.5,AU12,IF($D$2=22.5,AU13,IF($D$2=23.5,AU14,IF($D$2=24.5,AU15,)))))))&amp;IF($D$2=25.5,AU16,IF($D$2=26.5,AU17,IF($D$2=39.5,AU30,)))&amp;IF($D$2=31.5,AU22,IF($D$2=32.5,AU23,IF($D$2=33.5,AU24,IF($D$2=34.5,AU25,IF($D$2=35.5,AU26,IF($D$2=36.5,AU27,IF($D$2=37.5,AU28,IF($C$2=38.5,AU29,))))))))&amp;IF($D$2=27.5,AU18,IF($D$2=28.5,AU19,IF($D$2=29.5,AU20,IF($D$2=30.5,AU21,))))</f>
        <v>#REF!</v>
      </c>
      <c r="E29" s="1284" t="e">
        <f>IF($D$2=40.5,AV31,IF($D$2=41.5,AV32,IF($D$2=42.5,AV33,IF($D$2=43.5,AV34,IF($D$2=44.5,AV35,IF($D$2=45.5,AV36,IF($D$2=46.5,AV37,)))))))&amp;
IF($D$2=47.5,AV38,IF($D$2=48.5,AV39,IF($D$2=49.5,AV40,IF($D$2=50.5,AV41,IF($D$2=51.5,AV42,IF($D$2=52.5,AV43,IF($D$2=53.5,AV44,)))))))&amp;
IF($D$2=54.5,AV45,IF($D$2=55.5,AV46,IF($D$2=56.5,AV47,IF($D$2=57.5,AV48,IF($D$2=15.5,AV6,IF($D$2=16.5,AV7,IF($D$2=17.5,AV8,)))))))&amp;
IF($D$2=18.5,AV9,IF($D$2=19.5,AV10,IF($D$2=20.5,AV11,IF($D$2=21.5,AV12,IF($D$2=22.5,AV13,IF($D$2=23.5,AV14,IF($D$2=24.5,AV15,)))))))&amp;IF($D$2=25.5,AV16,IF($D$2=26.5,AV17,IF($D$2=39.5,AV30,)))&amp;IF($D$2=31.5,AV22,IF($D$2=32.5,AV23,IF($D$2=33.5,AV24,IF($D$2=34.5,AV25,IF($D$2=35.5,AV26,IF($D$2=36.5,AV27,IF($D$2=37.5,AV28,IF($C$2=38.5,AV29,))))))))&amp;IF($D$2=27.5,AV18,IF($D$2=28.5,AV19,IF($D$2=29.5,AV20,IF($D$2=30.5,AV21,))))</f>
        <v>#REF!</v>
      </c>
      <c r="F29" s="1279" t="e">
        <f t="shared" si="3"/>
        <v>#REF!</v>
      </c>
      <c r="G29" s="1279" t="e">
        <f>D29+E29</f>
        <v>#REF!</v>
      </c>
      <c r="H29" s="1279" t="e">
        <f>D29+F29</f>
        <v>#REF!</v>
      </c>
      <c r="I29" s="230"/>
      <c r="J29" s="1347"/>
      <c r="K29" s="230"/>
      <c r="L29" s="941">
        <v>38.5</v>
      </c>
      <c r="M29" s="941">
        <v>1.24</v>
      </c>
      <c r="N29" s="941">
        <v>0.16</v>
      </c>
      <c r="O29" s="944">
        <v>2.89</v>
      </c>
      <c r="P29" s="944">
        <v>0.46</v>
      </c>
      <c r="Q29" s="944">
        <v>4.4400000000000004</v>
      </c>
      <c r="R29" s="944">
        <v>0.66</v>
      </c>
      <c r="S29" s="944">
        <v>17.559999999999999</v>
      </c>
      <c r="T29" s="944">
        <v>3.47</v>
      </c>
      <c r="U29" s="944">
        <v>32.130000000000003</v>
      </c>
      <c r="V29" s="944">
        <v>7.92</v>
      </c>
      <c r="W29" s="944">
        <v>17.38</v>
      </c>
      <c r="X29" s="944">
        <v>2.93</v>
      </c>
      <c r="Y29" s="944">
        <v>6.51</v>
      </c>
      <c r="Z29" s="944">
        <v>1.7</v>
      </c>
      <c r="AA29" s="944">
        <v>30.96</v>
      </c>
      <c r="AB29" s="944">
        <v>3.34</v>
      </c>
      <c r="AC29" s="944">
        <v>36.659999999999997</v>
      </c>
      <c r="AD29" s="944">
        <v>5.04</v>
      </c>
      <c r="AE29" s="944">
        <v>49.29</v>
      </c>
      <c r="AF29" s="944">
        <v>4.66</v>
      </c>
      <c r="AG29" s="944">
        <v>64.099999999999994</v>
      </c>
      <c r="AH29" s="944">
        <v>19</v>
      </c>
      <c r="AI29" s="941">
        <v>24.95</v>
      </c>
      <c r="AJ29" s="941">
        <v>6.36</v>
      </c>
      <c r="AK29" s="941">
        <v>7.3</v>
      </c>
      <c r="AL29" s="941">
        <v>1.01</v>
      </c>
      <c r="AM29" s="944">
        <v>38.549999999999997</v>
      </c>
      <c r="AN29" s="944">
        <v>9.5</v>
      </c>
      <c r="AO29" s="944">
        <v>13.74</v>
      </c>
      <c r="AP29" s="944">
        <v>1.91</v>
      </c>
      <c r="AQ29" s="944">
        <v>45.24</v>
      </c>
      <c r="AR29" s="944">
        <v>15.33</v>
      </c>
      <c r="AS29" s="944">
        <v>15.68</v>
      </c>
      <c r="AT29" s="944">
        <v>2.91</v>
      </c>
      <c r="AU29" s="944">
        <v>56.02</v>
      </c>
      <c r="AV29" s="944">
        <v>19.100000000000001</v>
      </c>
      <c r="AW29" s="944">
        <v>5.94</v>
      </c>
      <c r="AX29" s="944">
        <v>1.3</v>
      </c>
      <c r="AY29" s="941">
        <v>7.91</v>
      </c>
      <c r="AZ29" s="941">
        <v>1.51</v>
      </c>
      <c r="BA29" s="945">
        <v>9.66</v>
      </c>
      <c r="BB29" s="945">
        <v>2.4700000000000002</v>
      </c>
      <c r="BC29" s="944">
        <v>8.5399999999999991</v>
      </c>
      <c r="BD29" s="944">
        <v>1.25</v>
      </c>
      <c r="BE29" s="944">
        <v>7</v>
      </c>
      <c r="BF29" s="944">
        <v>0.54</v>
      </c>
      <c r="BG29" s="944">
        <v>6.38</v>
      </c>
      <c r="BH29" s="944">
        <v>0.77</v>
      </c>
      <c r="BI29" s="944">
        <v>14.88</v>
      </c>
      <c r="BJ29" s="944">
        <v>1.94</v>
      </c>
      <c r="BK29" s="944">
        <v>20.56</v>
      </c>
      <c r="BL29" s="944">
        <v>2.68</v>
      </c>
      <c r="BM29" s="944">
        <v>30.56</v>
      </c>
      <c r="BN29" s="944">
        <v>3.99</v>
      </c>
      <c r="BO29" s="944">
        <v>44.76</v>
      </c>
      <c r="BP29" s="944">
        <v>5.84</v>
      </c>
      <c r="BQ29" s="944">
        <v>1.61</v>
      </c>
      <c r="BR29" s="945">
        <v>0.49</v>
      </c>
      <c r="BS29" s="944">
        <v>2.2200000000000002</v>
      </c>
      <c r="BT29" s="944">
        <v>0.68</v>
      </c>
      <c r="BU29" s="944">
        <v>3.31</v>
      </c>
      <c r="BV29" s="944">
        <v>1</v>
      </c>
      <c r="BW29" s="944">
        <v>4.84</v>
      </c>
      <c r="BX29" s="944">
        <v>1.47</v>
      </c>
      <c r="BY29" s="944">
        <v>450.44</v>
      </c>
      <c r="BZ29" s="944">
        <v>16.77</v>
      </c>
      <c r="CA29" s="944">
        <v>12.08</v>
      </c>
      <c r="CB29" s="944">
        <v>2.56</v>
      </c>
      <c r="CC29" s="944">
        <v>9.16</v>
      </c>
      <c r="CD29" s="944">
        <v>2.1</v>
      </c>
      <c r="CE29" s="944">
        <v>182.52</v>
      </c>
      <c r="CF29" s="944">
        <v>34.07</v>
      </c>
      <c r="CG29" s="941">
        <v>14.26</v>
      </c>
      <c r="CH29" s="941">
        <v>1.52</v>
      </c>
      <c r="CI29" s="941">
        <v>7.81</v>
      </c>
      <c r="CJ29" s="941">
        <v>3.69</v>
      </c>
      <c r="CK29" s="941">
        <v>8</v>
      </c>
      <c r="CL29" s="941">
        <v>1.92</v>
      </c>
      <c r="CM29" s="941">
        <v>21.27</v>
      </c>
      <c r="CN29" s="941">
        <v>2.4500000000000002</v>
      </c>
      <c r="CO29" s="941">
        <v>12.42</v>
      </c>
      <c r="CP29" s="941">
        <v>2.34</v>
      </c>
      <c r="CQ29" s="941">
        <v>7.78</v>
      </c>
      <c r="CR29" s="941">
        <v>0.71</v>
      </c>
      <c r="CS29" s="941">
        <v>35.950000000000003</v>
      </c>
      <c r="CT29" s="941">
        <v>11.03</v>
      </c>
      <c r="CU29" s="941">
        <v>38.909999999999997</v>
      </c>
      <c r="CV29" s="941">
        <v>3.53</v>
      </c>
      <c r="CW29" s="941">
        <v>39.54</v>
      </c>
      <c r="CX29" s="941">
        <v>11.03</v>
      </c>
      <c r="CY29" s="941">
        <v>38.909999999999997</v>
      </c>
      <c r="CZ29" s="941">
        <v>3.53</v>
      </c>
      <c r="DA29" s="941">
        <v>24.71</v>
      </c>
      <c r="DB29" s="941">
        <v>10.73</v>
      </c>
      <c r="DC29" s="941">
        <v>30.88</v>
      </c>
      <c r="DD29" s="941">
        <v>13.41</v>
      </c>
      <c r="DE29" s="941">
        <v>41.18</v>
      </c>
      <c r="DF29" s="941">
        <v>17.88</v>
      </c>
      <c r="DG29" s="941">
        <v>10.77</v>
      </c>
      <c r="DH29" s="941">
        <v>1.93</v>
      </c>
      <c r="DI29" s="941">
        <v>2.5299999999999998</v>
      </c>
      <c r="DJ29" s="941">
        <v>0.36</v>
      </c>
      <c r="DK29" s="941">
        <v>38.69</v>
      </c>
      <c r="DL29" s="941">
        <v>5.56</v>
      </c>
      <c r="DM29" s="941">
        <v>51.04</v>
      </c>
      <c r="DN29" s="941">
        <v>7.06</v>
      </c>
      <c r="DO29" s="941">
        <v>61.76</v>
      </c>
      <c r="DP29" s="941">
        <v>7.75</v>
      </c>
      <c r="DQ29" s="941">
        <v>74.81</v>
      </c>
      <c r="DR29" s="941">
        <v>8.59</v>
      </c>
      <c r="DS29" s="941">
        <v>11.48</v>
      </c>
      <c r="DT29" s="941">
        <v>1.72</v>
      </c>
      <c r="DU29" s="941">
        <v>13.39</v>
      </c>
      <c r="DV29" s="941">
        <v>2</v>
      </c>
    </row>
    <row r="30" spans="1:126" ht="18.75" customHeight="1">
      <c r="A30" s="506">
        <v>7</v>
      </c>
      <c r="B30" s="939" t="s">
        <v>261</v>
      </c>
      <c r="C30" s="947" t="s">
        <v>881</v>
      </c>
      <c r="D30" s="1284" t="e">
        <f>IF($D$2=40.5,AW31,IF($D$2=41.5,AW32,IF($D$2=42.5,AW33,IF($D$2=43.5,AW34,IF($D$2=44.5,AW35,IF($D$2=45.5,AW36,IF($D$2=46.5,AW37,)))))))&amp;
IF($D$2=47.5,AW38,IF($D$2=48.5,AW39,IF($D$2=49.5,AW40,IF($D$2=50.5,AW41,IF($D$2=51.5,AW42,IF($D$2=52.5,AW43,IF($D$2=53.5,AW44,)))))))&amp;
IF($D$2=54.5,AW45,IF($D$2=55.5,AW46,IF($D$2=56.5,AW47,IF($D$2=57.5,AW48,IF($D$2=15.5,AW6,IF($D$2=16.5,AW7,IF($D$2=17.5,AW8,)))))))&amp;
IF($D$2=18.5,AW9,IF($D$2=19.5,AW10,IF($D$2=20.5,AW11,IF($D$2=21.5,AW12,IF($D$2=22.5,AW13,IF($D$2=23.5,AW14,IF($D$2=24.5,AW15,)))))))&amp;IF($D$2=25.5,AW16,IF($D$2=26.5,AW17,IF($D$2=39.5,AW30,)))&amp;IF($D$2=31.5,AW22,IF($D$2=32.5,AW23,IF($D$2=33.5,AW24,IF($D$2=34.5,AW25,IF($D$2=35.5,AW26,IF($D$2=36.5,AW27,IF($D$2=37.5,AW28,IF($C$2=38.5,AW29,))))))))&amp;IF($D$2=27.5,AW18,IF($D$2=28.5,AW19,IF($D$2=29.5,AW20,IF($D$2=30.5,AW21,))))</f>
        <v>#REF!</v>
      </c>
      <c r="E30" s="1284" t="e">
        <f>IF($D$2=40.5,AX31,IF($D$2=41.5,AX32,IF($D$2=42.5,AX33,IF($D$2=43.5,AX34,IF($D$2=44.5,AX35,IF($D$2=45.5,AX36,IF($D$2=46.5,AX37,)))))))&amp;
IF($D$2=47.5,AX38,IF($D$2=48.5,AX39,IF($D$2=49.5,AX40,IF($D$2=50.5,AX41,IF($D$2=51.5,AX42,IF($D$2=52.5,AX43,IF($D$2=53.5,AX44,)))))))&amp;
IF($D$2=54.5,AX45,IF($D$2=55.5,AX46,IF($D$2=56.5,AX47,IF($D$2=57.5,AX48,IF($D$2=15.5,AX6,IF($D$2=16.5,AX7,IF($D$2=17.5,AX8,)))))))&amp;
IF($D$2=18.5,AX9,IF($D$2=19.5,AX10,IF($D$2=20.5,AX11,IF($D$2=21.5,AX12,IF($D$2=22.5,AX13,IF($D$2=23.5,AX14,IF($D$2=24.5,AX15,)))))))&amp;IF($D$2=25.5,AX16,IF($D$2=26.5,AX17,IF($D$2=39.5,AX30,)))&amp;IF($D$2=31.5,AX22,IF($D$2=32.5,AX23,IF($D$2=33.5,AX24,IF($D$2=34.5,AX25,IF($D$2=35.5,AX26,IF($D$2=36.5,AX27,IF($D$2=37.5,AX28,IF($C$2=38.5,AX29,))))))))&amp;IF($D$2=27.5,AX18,IF($D$2=28.5,AX19,IF($D$2=29.5,AX20,IF($D$2=30.5,AX21,))))</f>
        <v>#REF!</v>
      </c>
      <c r="F30" s="1279" t="e">
        <f t="shared" si="3"/>
        <v>#REF!</v>
      </c>
      <c r="G30" s="1279" t="e">
        <f>D30+E30</f>
        <v>#REF!</v>
      </c>
      <c r="H30" s="1279" t="e">
        <f>D30+F30</f>
        <v>#REF!</v>
      </c>
      <c r="I30" s="230"/>
      <c r="J30" s="1347"/>
      <c r="K30" s="230"/>
      <c r="L30" s="941">
        <v>39.5</v>
      </c>
      <c r="M30" s="1257">
        <v>1.25</v>
      </c>
      <c r="N30" s="1257">
        <v>0.16</v>
      </c>
      <c r="O30" s="1258">
        <v>2.93</v>
      </c>
      <c r="P30" s="1258">
        <v>0.46</v>
      </c>
      <c r="Q30" s="1258">
        <v>4.5</v>
      </c>
      <c r="R30" s="944">
        <v>0.66</v>
      </c>
      <c r="S30" s="1258">
        <v>17.78</v>
      </c>
      <c r="T30" s="1258">
        <v>3.47</v>
      </c>
      <c r="U30" s="1258">
        <v>32.58</v>
      </c>
      <c r="V30" s="944">
        <v>7.92</v>
      </c>
      <c r="W30" s="1258">
        <v>17.57</v>
      </c>
      <c r="X30" s="1258">
        <v>2.93</v>
      </c>
      <c r="Y30" s="1258">
        <v>6.59</v>
      </c>
      <c r="Z30" s="1258">
        <v>1.7</v>
      </c>
      <c r="AA30" s="1258">
        <v>31.35</v>
      </c>
      <c r="AB30" s="1258">
        <v>3.34</v>
      </c>
      <c r="AC30" s="1258">
        <v>37.11</v>
      </c>
      <c r="AD30" s="1258">
        <v>5.04</v>
      </c>
      <c r="AE30" s="1258">
        <v>49.72</v>
      </c>
      <c r="AF30" s="1258">
        <v>4.66</v>
      </c>
      <c r="AG30" s="1258">
        <v>65.05</v>
      </c>
      <c r="AH30" s="1258">
        <v>19</v>
      </c>
      <c r="AI30" s="1257">
        <v>25.25</v>
      </c>
      <c r="AJ30" s="1257">
        <v>6.36</v>
      </c>
      <c r="AK30" s="1257">
        <v>7.38</v>
      </c>
      <c r="AL30" s="1257">
        <v>1.01</v>
      </c>
      <c r="AM30" s="1258">
        <v>39.1</v>
      </c>
      <c r="AN30" s="1258">
        <v>9.5</v>
      </c>
      <c r="AO30" s="1258">
        <v>13.89</v>
      </c>
      <c r="AP30" s="1258">
        <v>1.91</v>
      </c>
      <c r="AQ30" s="1258">
        <v>45.87</v>
      </c>
      <c r="AR30" s="1258">
        <v>15.33</v>
      </c>
      <c r="AS30" s="1258">
        <v>15.82</v>
      </c>
      <c r="AT30" s="1258">
        <v>2.91</v>
      </c>
      <c r="AU30" s="1258">
        <v>56.8</v>
      </c>
      <c r="AV30" s="1258">
        <v>19.100000000000001</v>
      </c>
      <c r="AW30" s="1258">
        <v>6.02</v>
      </c>
      <c r="AX30" s="1258">
        <v>1.3</v>
      </c>
      <c r="AY30" s="1257">
        <v>8.01</v>
      </c>
      <c r="AZ30" s="1257">
        <v>1.51</v>
      </c>
      <c r="BA30" s="1259">
        <v>9.7799999999999994</v>
      </c>
      <c r="BB30" s="1259">
        <v>2.4700000000000002</v>
      </c>
      <c r="BC30" s="1258">
        <v>8.6300000000000008</v>
      </c>
      <c r="BD30" s="1258">
        <v>1.25</v>
      </c>
      <c r="BE30" s="1258">
        <v>7.13</v>
      </c>
      <c r="BF30" s="1258">
        <v>0.54</v>
      </c>
      <c r="BG30" s="1258">
        <v>6.5</v>
      </c>
      <c r="BH30" s="1258">
        <v>0.77</v>
      </c>
      <c r="BI30" s="1258">
        <v>15.14</v>
      </c>
      <c r="BJ30" s="1258">
        <v>1.94</v>
      </c>
      <c r="BK30" s="1258">
        <v>20.92</v>
      </c>
      <c r="BL30" s="1258">
        <v>2.68</v>
      </c>
      <c r="BM30" s="1258">
        <v>31.1</v>
      </c>
      <c r="BN30" s="1258">
        <v>3.99</v>
      </c>
      <c r="BO30" s="1258">
        <v>45.55</v>
      </c>
      <c r="BP30" s="1258">
        <v>5.84</v>
      </c>
      <c r="BQ30" s="1258">
        <v>1.63</v>
      </c>
      <c r="BR30" s="1259">
        <v>0.49</v>
      </c>
      <c r="BS30" s="1258">
        <v>2.25</v>
      </c>
      <c r="BT30" s="1258">
        <v>0.68</v>
      </c>
      <c r="BU30" s="1258">
        <v>3.35</v>
      </c>
      <c r="BV30" s="1258">
        <v>1</v>
      </c>
      <c r="BW30" s="1258">
        <v>4.9000000000000004</v>
      </c>
      <c r="BX30" s="1258">
        <v>1.47</v>
      </c>
      <c r="BY30" s="1258">
        <v>461.22</v>
      </c>
      <c r="BZ30" s="1258">
        <v>16.77</v>
      </c>
      <c r="CA30" s="1258">
        <v>12.25</v>
      </c>
      <c r="CB30" s="1258">
        <v>2.56</v>
      </c>
      <c r="CC30" s="1258">
        <v>9.27</v>
      </c>
      <c r="CD30" s="1258">
        <v>2.1</v>
      </c>
      <c r="CE30" s="1258">
        <v>185.98</v>
      </c>
      <c r="CF30" s="1258">
        <v>34.07</v>
      </c>
      <c r="CG30" s="1257">
        <v>14.34</v>
      </c>
      <c r="CH30" s="1257">
        <v>1.52</v>
      </c>
      <c r="CI30" s="1257">
        <v>7.81</v>
      </c>
      <c r="CJ30" s="1257">
        <v>3.69</v>
      </c>
      <c r="CK30" s="1257">
        <v>8.0500000000000007</v>
      </c>
      <c r="CL30" s="1257">
        <v>1.92</v>
      </c>
      <c r="CM30" s="1257">
        <v>21.51</v>
      </c>
      <c r="CN30" s="1257">
        <v>2.4500000000000002</v>
      </c>
      <c r="CO30" s="1257">
        <v>12.64</v>
      </c>
      <c r="CP30" s="1257">
        <v>2.34</v>
      </c>
      <c r="CQ30" s="1257">
        <v>7.92</v>
      </c>
      <c r="CR30" s="1257">
        <v>0.71</v>
      </c>
      <c r="CS30" s="1257">
        <v>36.35</v>
      </c>
      <c r="CT30" s="1257">
        <v>11.03</v>
      </c>
      <c r="CU30" s="1257">
        <v>39.58</v>
      </c>
      <c r="CV30" s="1257">
        <v>3.53</v>
      </c>
      <c r="CW30" s="1257">
        <v>39.979999999999997</v>
      </c>
      <c r="CX30" s="1257">
        <v>11.03</v>
      </c>
      <c r="CY30" s="1257">
        <v>39.58</v>
      </c>
      <c r="CZ30" s="1257">
        <v>3.53</v>
      </c>
      <c r="DA30" s="1257">
        <v>24.85</v>
      </c>
      <c r="DB30" s="1257">
        <v>10.73</v>
      </c>
      <c r="DC30" s="1257">
        <v>31.06</v>
      </c>
      <c r="DD30" s="1257">
        <v>13.41</v>
      </c>
      <c r="DE30" s="1257">
        <v>41.41</v>
      </c>
      <c r="DF30" s="1257">
        <v>17.88</v>
      </c>
      <c r="DG30" s="1257">
        <v>10.94</v>
      </c>
      <c r="DH30" s="1257">
        <v>1.93</v>
      </c>
      <c r="DI30" s="1257">
        <v>2.57</v>
      </c>
      <c r="DJ30" s="1257">
        <v>0.36</v>
      </c>
      <c r="DK30" s="1257">
        <v>39.01</v>
      </c>
      <c r="DL30" s="1257">
        <v>5.56</v>
      </c>
      <c r="DM30" s="1257">
        <v>51.42</v>
      </c>
      <c r="DN30" s="1257">
        <v>7.06</v>
      </c>
      <c r="DO30" s="1257">
        <v>62.23</v>
      </c>
      <c r="DP30" s="1257">
        <v>7.75</v>
      </c>
      <c r="DQ30" s="1257">
        <v>75.38</v>
      </c>
      <c r="DR30" s="1257">
        <v>8.59</v>
      </c>
      <c r="DS30" s="1257">
        <v>11.67</v>
      </c>
      <c r="DT30" s="1257">
        <v>1.72</v>
      </c>
      <c r="DU30" s="1257">
        <v>13.62</v>
      </c>
      <c r="DV30" s="1257">
        <v>2</v>
      </c>
    </row>
    <row r="31" spans="1:126" ht="18.75" customHeight="1">
      <c r="A31" s="506">
        <v>8</v>
      </c>
      <c r="B31" s="939" t="s">
        <v>746</v>
      </c>
      <c r="C31" s="940"/>
      <c r="D31" s="1280"/>
      <c r="E31" s="1280"/>
      <c r="F31" s="1279"/>
      <c r="G31" s="1279"/>
      <c r="H31" s="1279"/>
      <c r="I31" s="230"/>
      <c r="J31" s="1347"/>
      <c r="K31" s="230"/>
      <c r="L31" s="941">
        <v>40.5</v>
      </c>
      <c r="M31" s="941">
        <v>1.26</v>
      </c>
      <c r="N31" s="941">
        <v>0.16</v>
      </c>
      <c r="O31" s="944">
        <v>2.96</v>
      </c>
      <c r="P31" s="944">
        <v>0.46</v>
      </c>
      <c r="Q31" s="944">
        <v>4.55</v>
      </c>
      <c r="R31" s="944">
        <v>0.66</v>
      </c>
      <c r="S31" s="944">
        <v>17.989999999999998</v>
      </c>
      <c r="T31" s="1258">
        <v>3.47</v>
      </c>
      <c r="U31" s="944">
        <v>33.03</v>
      </c>
      <c r="V31" s="944">
        <v>7.92</v>
      </c>
      <c r="W31" s="944">
        <v>17.760000000000002</v>
      </c>
      <c r="X31" s="1258">
        <v>2.93</v>
      </c>
      <c r="Y31" s="944">
        <v>6.67</v>
      </c>
      <c r="Z31" s="1258">
        <v>1.7</v>
      </c>
      <c r="AA31" s="944">
        <v>31.73</v>
      </c>
      <c r="AB31" s="1258">
        <v>3.34</v>
      </c>
      <c r="AC31" s="944">
        <v>37.549999999999997</v>
      </c>
      <c r="AD31" s="1258">
        <v>5.04</v>
      </c>
      <c r="AE31" s="944">
        <v>50.16</v>
      </c>
      <c r="AF31" s="1258">
        <v>4.66</v>
      </c>
      <c r="AG31" s="944">
        <v>66</v>
      </c>
      <c r="AH31" s="1258">
        <v>19</v>
      </c>
      <c r="AI31" s="941">
        <v>25.55</v>
      </c>
      <c r="AJ31" s="1257">
        <v>6.36</v>
      </c>
      <c r="AK31" s="941">
        <v>7.47</v>
      </c>
      <c r="AL31" s="1257">
        <v>1.01</v>
      </c>
      <c r="AM31" s="944">
        <v>39.64</v>
      </c>
      <c r="AN31" s="1258">
        <v>9.5</v>
      </c>
      <c r="AO31" s="944">
        <v>14.05</v>
      </c>
      <c r="AP31" s="1258">
        <v>1.91</v>
      </c>
      <c r="AQ31" s="944">
        <v>46.49</v>
      </c>
      <c r="AR31" s="1258">
        <v>15.33</v>
      </c>
      <c r="AS31" s="944">
        <v>15.96</v>
      </c>
      <c r="AT31" s="1258">
        <v>2.91</v>
      </c>
      <c r="AU31" s="944">
        <v>57.57</v>
      </c>
      <c r="AV31" s="1258">
        <v>19.100000000000001</v>
      </c>
      <c r="AW31" s="944">
        <v>6.09</v>
      </c>
      <c r="AX31" s="1258">
        <v>1.3</v>
      </c>
      <c r="AY31" s="941">
        <v>8.11</v>
      </c>
      <c r="AZ31" s="1257">
        <v>1.51</v>
      </c>
      <c r="BA31" s="945">
        <v>9.91</v>
      </c>
      <c r="BB31" s="1259">
        <v>2.4700000000000002</v>
      </c>
      <c r="BC31" s="944">
        <v>8.73</v>
      </c>
      <c r="BD31" s="1258">
        <v>1.25</v>
      </c>
      <c r="BE31" s="944">
        <v>7.26</v>
      </c>
      <c r="BF31" s="1258">
        <v>0.54</v>
      </c>
      <c r="BG31" s="944">
        <v>6.62</v>
      </c>
      <c r="BH31" s="1258">
        <v>0.77</v>
      </c>
      <c r="BI31" s="944">
        <v>15.4</v>
      </c>
      <c r="BJ31" s="1258">
        <v>1.94</v>
      </c>
      <c r="BK31" s="944">
        <v>21.28</v>
      </c>
      <c r="BL31" s="1258">
        <v>2.68</v>
      </c>
      <c r="BM31" s="944">
        <v>31.63</v>
      </c>
      <c r="BN31" s="1258">
        <v>3.99</v>
      </c>
      <c r="BO31" s="944">
        <v>46.33</v>
      </c>
      <c r="BP31" s="1258">
        <v>5.84</v>
      </c>
      <c r="BQ31" s="944">
        <v>1.65</v>
      </c>
      <c r="BR31" s="1259">
        <v>0.49</v>
      </c>
      <c r="BS31" s="944">
        <v>2.27</v>
      </c>
      <c r="BT31" s="1258">
        <v>0.68</v>
      </c>
      <c r="BU31" s="944">
        <v>3.38</v>
      </c>
      <c r="BV31" s="1258">
        <v>1</v>
      </c>
      <c r="BW31" s="944">
        <v>4.95</v>
      </c>
      <c r="BX31" s="1258">
        <v>1.47</v>
      </c>
      <c r="BY31" s="944">
        <v>472.01</v>
      </c>
      <c r="BZ31" s="1258">
        <v>16.77</v>
      </c>
      <c r="CA31" s="944">
        <v>12.41</v>
      </c>
      <c r="CB31" s="1258">
        <v>2.56</v>
      </c>
      <c r="CC31" s="944">
        <v>9.3800000000000008</v>
      </c>
      <c r="CD31" s="1258">
        <v>2.1</v>
      </c>
      <c r="CE31" s="944">
        <v>189.45</v>
      </c>
      <c r="CF31" s="1258">
        <v>34.07</v>
      </c>
      <c r="CG31" s="941">
        <v>14.81</v>
      </c>
      <c r="CH31" s="1257">
        <v>1.52</v>
      </c>
      <c r="CI31" s="941">
        <v>7.81</v>
      </c>
      <c r="CJ31" s="1257">
        <v>3.69</v>
      </c>
      <c r="CK31" s="941">
        <v>8.09</v>
      </c>
      <c r="CL31" s="1257">
        <v>1.92</v>
      </c>
      <c r="CM31" s="941">
        <v>21.76</v>
      </c>
      <c r="CN31" s="1257">
        <v>2.4500000000000002</v>
      </c>
      <c r="CO31" s="941">
        <v>12.87</v>
      </c>
      <c r="CP31" s="1257">
        <v>2.34</v>
      </c>
      <c r="CQ31" s="941">
        <v>8.0500000000000007</v>
      </c>
      <c r="CR31" s="1257">
        <v>0.71</v>
      </c>
      <c r="CS31" s="941">
        <v>36.75</v>
      </c>
      <c r="CT31" s="1257">
        <v>11.03</v>
      </c>
      <c r="CU31" s="941">
        <v>40.26</v>
      </c>
      <c r="CV31" s="1257">
        <v>3.53</v>
      </c>
      <c r="CW31" s="941">
        <v>40.43</v>
      </c>
      <c r="CX31" s="1257">
        <v>11.03</v>
      </c>
      <c r="CY31" s="941">
        <v>40.26</v>
      </c>
      <c r="CZ31" s="1257">
        <v>3.53</v>
      </c>
      <c r="DA31" s="941">
        <v>24.99</v>
      </c>
      <c r="DB31" s="1257">
        <v>10.73</v>
      </c>
      <c r="DC31" s="941">
        <v>31.24</v>
      </c>
      <c r="DD31" s="1257">
        <v>13.41</v>
      </c>
      <c r="DE31" s="941">
        <v>41.65</v>
      </c>
      <c r="DF31" s="1257">
        <v>17.88</v>
      </c>
      <c r="DG31" s="941">
        <v>11.11</v>
      </c>
      <c r="DH31" s="1257">
        <v>1.93</v>
      </c>
      <c r="DI31" s="941">
        <v>2.61</v>
      </c>
      <c r="DJ31" s="1257">
        <v>0.36</v>
      </c>
      <c r="DK31" s="941">
        <v>39.340000000000003</v>
      </c>
      <c r="DL31" s="1257">
        <v>5.56</v>
      </c>
      <c r="DM31" s="941">
        <v>51.81</v>
      </c>
      <c r="DN31" s="1257">
        <v>7.06</v>
      </c>
      <c r="DO31" s="941">
        <v>62.69</v>
      </c>
      <c r="DP31" s="1257">
        <v>7.75</v>
      </c>
      <c r="DQ31" s="941">
        <v>75.95</v>
      </c>
      <c r="DR31" s="1257">
        <v>8.59</v>
      </c>
      <c r="DS31" s="941">
        <v>11.87</v>
      </c>
      <c r="DT31" s="1257">
        <v>1.72</v>
      </c>
      <c r="DU31" s="941">
        <v>13.85</v>
      </c>
      <c r="DV31" s="1257">
        <v>2</v>
      </c>
    </row>
    <row r="32" spans="1:126" ht="18.75" customHeight="1">
      <c r="A32" s="506"/>
      <c r="B32" s="939" t="s">
        <v>747</v>
      </c>
      <c r="C32" s="940" t="s">
        <v>301</v>
      </c>
      <c r="D32" s="1284" t="e">
        <f>IF($D$2=40.5,AY31,IF($D$2=41.5,AY32,IF($D$2=42.5,AY33,IF($D$2=43.5,AY34,IF($D$2=44.5,AY35,IF($D$2=45.5,AY36,IF($D$2=46.5,AY37,)))))))&amp;
IF($D$2=47.5,AY38,IF($D$2=48.5,AY39,IF($D$2=49.5,AY40,IF($D$2=50.5,AY41,IF($D$2=51.5,AY42,IF($D$2=52.5,AY43,IF($D$2=53.5,AY44,)))))))&amp;
IF($D$2=54.5,AY45,IF($D$2=55.5,AY46,IF($D$2=56.5,AY47,IF($D$2=57.5,AY48,IF($D$2=15.5,AY6,IF($D$2=16.5,AY7,IF($D$2=17.5,AY8,)))))))&amp;
IF($D$2=18.5,AY9,IF($D$2=19.5,AY10,IF($D$2=20.5,AY11,IF($D$2=21.5,AY12,IF($D$2=22.5,AY13,IF($D$2=23.5,AY14,IF($D$2=24.5,AY15,)))))))&amp;IF($D$2=25.5,AY16,IF($D$2=26.5,AY17,IF($D$2=39.5,AY30,)))&amp;IF($D$2=31.5,AY22,IF($D$2=32.5,AY23,IF($D$2=33.5,AY24,IF($D$2=34.5,AY25,IF($D$2=35.5,AY26,IF($D$2=36.5,AY27,IF($D$2=37.5,AY28,IF($C$2=38.5,AY29,))))))))&amp;IF($D$2=27.5,AY18,IF($D$2=28.5,AY19,IF($D$2=29.5,AY20,IF($D$2=30.5,AY21,))))</f>
        <v>#REF!</v>
      </c>
      <c r="E32" s="1284" t="e">
        <f>IF($D$2=40.5,AZ31,IF($D$2=41.5,AZ32,IF($D$2=42.5,AZ33,IF($D$2=43.5,AZ34,IF($D$2=44.5,AZ35,IF($D$2=45.5,AZ36,IF($D$2=46.5,AZ37,)))))))&amp;
IF($D$2=47.5,AZ38,IF($D$2=48.5,AZ39,IF($D$2=49.5,AZ40,IF($D$2=50.5,AZ41,IF($D$2=51.5,AZ42,IF($D$2=52.5,AZ43,IF($D$2=53.5,AZ44,)))))))&amp;
IF($D$2=54.5,AZ45,IF($D$2=55.5,AZ46,IF($D$2=56.5,AZ47,IF($D$2=57.5,AZ48,IF($D$2=15.5,AZ6,IF($D$2=16.5,AZ7,IF($D$2=17.5,AZ8,)))))))&amp;
IF($D$2=18.5,AZ9,IF($D$2=19.5,AZ10,IF($D$2=20.5,AZ11,IF($D$2=21.5,AZ12,IF($D$2=22.5,AZ13,IF($D$2=23.5,AZ14,IF($D$2=24.5,AZ15,)))))))&amp;IF($D$2=25.5,AZ16,IF($D$2=26.5,AZ17,IF($D$2=39.5,AZ30,)))&amp;IF($D$2=31.5,AZ22,IF($D$2=32.5,AZ23,IF($D$2=33.5,AZ24,IF($D$2=34.5,AZ25,IF($D$2=35.5,AZ26,IF($D$2=36.5,AZ27,IF($D$2=37.5,AZ28,IF($C$2=38.5,AZ29,))))))))&amp;IF($D$2=27.5,AZ18,IF($D$2=28.5,AZ19,IF($D$2=29.5,AZ20,IF($D$2=30.5,AZ21,))))</f>
        <v>#REF!</v>
      </c>
      <c r="F32" s="1279" t="e">
        <f>E32*1.25</f>
        <v>#REF!</v>
      </c>
      <c r="G32" s="1279" t="e">
        <f>D32+E32</f>
        <v>#REF!</v>
      </c>
      <c r="H32" s="1279" t="e">
        <f>D32+F32</f>
        <v>#REF!</v>
      </c>
      <c r="I32" s="230"/>
      <c r="J32" s="1347"/>
      <c r="K32" s="230"/>
      <c r="L32" s="941">
        <v>41.5</v>
      </c>
      <c r="M32" s="941">
        <v>1.28</v>
      </c>
      <c r="N32" s="941">
        <v>0.16</v>
      </c>
      <c r="O32" s="944">
        <v>2.99</v>
      </c>
      <c r="P32" s="944">
        <v>0.46</v>
      </c>
      <c r="Q32" s="944">
        <v>4.5999999999999996</v>
      </c>
      <c r="R32" s="944">
        <v>0.66</v>
      </c>
      <c r="S32" s="944">
        <v>18.21</v>
      </c>
      <c r="T32" s="1258">
        <v>3.47</v>
      </c>
      <c r="U32" s="944">
        <v>33.479999999999997</v>
      </c>
      <c r="V32" s="944">
        <v>7.92</v>
      </c>
      <c r="W32" s="944">
        <v>17.940000000000001</v>
      </c>
      <c r="X32" s="1258">
        <v>2.93</v>
      </c>
      <c r="Y32" s="944">
        <v>6.75</v>
      </c>
      <c r="Z32" s="1258">
        <v>1.7</v>
      </c>
      <c r="AA32" s="944">
        <v>32.119999999999997</v>
      </c>
      <c r="AB32" s="1258">
        <v>3.34</v>
      </c>
      <c r="AC32" s="944">
        <v>38</v>
      </c>
      <c r="AD32" s="1258">
        <v>5.04</v>
      </c>
      <c r="AE32" s="944">
        <v>50.59</v>
      </c>
      <c r="AF32" s="1258">
        <v>4.66</v>
      </c>
      <c r="AG32" s="944">
        <v>66.95</v>
      </c>
      <c r="AH32" s="1258">
        <v>19</v>
      </c>
      <c r="AI32" s="941">
        <v>25.86</v>
      </c>
      <c r="AJ32" s="1257">
        <v>6.36</v>
      </c>
      <c r="AK32" s="941">
        <v>7.55</v>
      </c>
      <c r="AL32" s="1257">
        <v>1.01</v>
      </c>
      <c r="AM32" s="944">
        <v>40.18</v>
      </c>
      <c r="AN32" s="1258">
        <v>9.5</v>
      </c>
      <c r="AO32" s="944">
        <v>14.2</v>
      </c>
      <c r="AP32" s="1258">
        <v>1.91</v>
      </c>
      <c r="AQ32" s="944">
        <v>47.11</v>
      </c>
      <c r="AR32" s="1258">
        <v>15.33</v>
      </c>
      <c r="AS32" s="944">
        <v>16.11</v>
      </c>
      <c r="AT32" s="1258">
        <v>2.91</v>
      </c>
      <c r="AU32" s="944">
        <v>58.35</v>
      </c>
      <c r="AV32" s="1258">
        <v>19.100000000000001</v>
      </c>
      <c r="AW32" s="944">
        <v>6.17</v>
      </c>
      <c r="AX32" s="1258">
        <v>1.3</v>
      </c>
      <c r="AY32" s="941">
        <v>8.2100000000000009</v>
      </c>
      <c r="AZ32" s="1257">
        <v>1.51</v>
      </c>
      <c r="BA32" s="945">
        <v>10.029999999999999</v>
      </c>
      <c r="BB32" s="1259">
        <v>2.4700000000000002</v>
      </c>
      <c r="BC32" s="944">
        <v>8.83</v>
      </c>
      <c r="BD32" s="1258">
        <v>1.25</v>
      </c>
      <c r="BE32" s="944">
        <v>7.39</v>
      </c>
      <c r="BF32" s="1258">
        <v>0.54</v>
      </c>
      <c r="BG32" s="944">
        <v>6.74</v>
      </c>
      <c r="BH32" s="1258">
        <v>0.77</v>
      </c>
      <c r="BI32" s="944">
        <v>15.66</v>
      </c>
      <c r="BJ32" s="1258">
        <v>1.94</v>
      </c>
      <c r="BK32" s="944">
        <v>21.63</v>
      </c>
      <c r="BL32" s="1258">
        <v>2.68</v>
      </c>
      <c r="BM32" s="944">
        <v>32.17</v>
      </c>
      <c r="BN32" s="1258">
        <v>3.99</v>
      </c>
      <c r="BO32" s="944">
        <v>47.11</v>
      </c>
      <c r="BP32" s="1258">
        <v>5.84</v>
      </c>
      <c r="BQ32" s="944">
        <v>1.66</v>
      </c>
      <c r="BR32" s="1259">
        <v>0.49</v>
      </c>
      <c r="BS32" s="944">
        <v>2.2999999999999998</v>
      </c>
      <c r="BT32" s="1258">
        <v>0.68</v>
      </c>
      <c r="BU32" s="944">
        <v>3.42</v>
      </c>
      <c r="BV32" s="1258">
        <v>1</v>
      </c>
      <c r="BW32" s="944">
        <v>5.01</v>
      </c>
      <c r="BX32" s="1258">
        <v>1.47</v>
      </c>
      <c r="BY32" s="944">
        <v>482.79</v>
      </c>
      <c r="BZ32" s="1258">
        <v>16.77</v>
      </c>
      <c r="CA32" s="944">
        <v>12.58</v>
      </c>
      <c r="CB32" s="1258">
        <v>2.56</v>
      </c>
      <c r="CC32" s="944">
        <v>9.49</v>
      </c>
      <c r="CD32" s="1258">
        <v>2.1</v>
      </c>
      <c r="CE32" s="944">
        <v>192.91</v>
      </c>
      <c r="CF32" s="1258">
        <v>34.07</v>
      </c>
      <c r="CG32" s="941">
        <v>15.09</v>
      </c>
      <c r="CH32" s="1257">
        <v>1.52</v>
      </c>
      <c r="CI32" s="941">
        <v>7.81</v>
      </c>
      <c r="CJ32" s="1257">
        <v>3.69</v>
      </c>
      <c r="CK32" s="941">
        <v>8.14</v>
      </c>
      <c r="CL32" s="1257">
        <v>1.92</v>
      </c>
      <c r="CM32" s="941">
        <v>22</v>
      </c>
      <c r="CN32" s="1257">
        <v>2.4500000000000002</v>
      </c>
      <c r="CO32" s="941">
        <v>13.09</v>
      </c>
      <c r="CP32" s="1257">
        <v>2.34</v>
      </c>
      <c r="CQ32" s="941">
        <v>8.19</v>
      </c>
      <c r="CR32" s="1257">
        <v>0.71</v>
      </c>
      <c r="CS32" s="941">
        <v>37.15</v>
      </c>
      <c r="CT32" s="1257">
        <v>11.03</v>
      </c>
      <c r="CU32" s="941">
        <v>40.94</v>
      </c>
      <c r="CV32" s="1257">
        <v>3.53</v>
      </c>
      <c r="CW32" s="941">
        <v>40.869999999999997</v>
      </c>
      <c r="CX32" s="1257">
        <v>11.03</v>
      </c>
      <c r="CY32" s="941">
        <f>CU32</f>
        <v>40.94</v>
      </c>
      <c r="CZ32" s="1257">
        <v>3.53</v>
      </c>
      <c r="DA32" s="941">
        <v>25.13</v>
      </c>
      <c r="DB32" s="1257">
        <v>10.73</v>
      </c>
      <c r="DC32" s="941">
        <v>31.42</v>
      </c>
      <c r="DD32" s="1257">
        <v>13.41</v>
      </c>
      <c r="DE32" s="941">
        <v>41.89</v>
      </c>
      <c r="DF32" s="1257">
        <v>17.88</v>
      </c>
      <c r="DG32" s="941">
        <v>11.29</v>
      </c>
      <c r="DH32" s="1257">
        <v>1.93</v>
      </c>
      <c r="DI32" s="941">
        <v>2.66</v>
      </c>
      <c r="DJ32" s="1257">
        <v>0.36</v>
      </c>
      <c r="DK32" s="941">
        <v>39.659999999999997</v>
      </c>
      <c r="DL32" s="1257">
        <v>5.56</v>
      </c>
      <c r="DM32" s="941">
        <v>52.19</v>
      </c>
      <c r="DN32" s="1257">
        <v>7.06</v>
      </c>
      <c r="DO32" s="941">
        <v>63.16</v>
      </c>
      <c r="DP32" s="1257">
        <v>7.75</v>
      </c>
      <c r="DQ32" s="941">
        <v>76.52</v>
      </c>
      <c r="DR32" s="1257">
        <v>8.59</v>
      </c>
      <c r="DS32" s="941">
        <v>12.06</v>
      </c>
      <c r="DT32" s="1257">
        <v>1.72</v>
      </c>
      <c r="DU32" s="941">
        <v>14.07</v>
      </c>
      <c r="DV32" s="1257">
        <v>2</v>
      </c>
    </row>
    <row r="33" spans="1:126" ht="18.75" customHeight="1">
      <c r="A33" s="506"/>
      <c r="B33" s="939" t="s">
        <v>748</v>
      </c>
      <c r="C33" s="940" t="s">
        <v>301</v>
      </c>
      <c r="D33" s="1284" t="e">
        <f>IF($D$2=40.5,BA31,IF($D$2=41.5,BA32,IF($D$2=42.5,BA33,IF($D$2=43.5,BA34,IF($D$2=44.5,BA35,IF($D$2=45.5,BA36,IF($D$2=46.5,BA37,)))))))&amp;
IF($D$2=47.5,BA38,IF($D$2=48.5,BA39,IF($D$2=49.5,BA40,IF($D$2=50.5,BA41,IF($D$2=51.5,BA42,IF($D$2=52.5,BA43,IF($D$2=53.5,BA44,)))))))&amp;
IF($D$2=54.5,BA45,IF($D$2=55.5,BA46,IF($D$2=56.5,BA47,IF($D$2=57.5,BA48,IF($D$2=15.5,BA6,IF($D$2=16.5,BA7,IF($D$2=17.5,BA8,)))))))&amp;
IF($D$2=18.5,BA9,IF($D$2=19.5,BA10,IF($D$2=20.5,BA11,IF($D$2=21.5,BA12,IF($D$2=22.5,BA13,IF($D$2=23.5,BA14,IF($D$2=24.5,BA15,)))))))&amp;IF($D$2=25.5,BA16,IF($D$2=26.5,BA17,IF($D$2=39.5,BA30,)))&amp;IF($D$2=31.5,BA22,IF($D$2=32.5,BA23,IF($D$2=33.5,BA24,IF($D$2=34.5,BA25,IF($D$2=35.5,BA26,IF($D$2=36.5,BA27,IF($D$2=37.5,BA28,IF($C$2=38.5,BA29,))))))))&amp;IF($D$2=27.5,BA18,IF($D$2=28.5,BA19,IF($D$2=29.5,BA20,IF($D$2=30.5,BA21,))))</f>
        <v>#REF!</v>
      </c>
      <c r="E33" s="1284" t="e">
        <f>IF($D$2=40.5,BB31,IF($D$2=41.5,BB32,IF($D$2=42.5,BB33,IF($D$2=43.5,BB34,IF($D$2=44.5,BB35,IF($D$2=45.5,BB36,IF($D$2=46.5,BB37,)))))))&amp;
IF($D$2=47.5,BB38,IF($D$2=48.5,BB39,IF($D$2=49.5,BB40,IF($D$2=50.5,BB41,IF($D$2=51.5,BB42,IF($D$2=52.5,BB43,IF($D$2=53.5,BB44,)))))))&amp;
IF($D$2=54.5,BB45,IF($D$2=55.5,BB46,IF($D$2=56.5,BB47,IF($D$2=57.5,BB48,IF($D$2=15.5,BB6,IF($D$2=16.5,BB7,IF($D$2=17.5,BB8,)))))))&amp;
IF($D$2=18.5,BB9,IF($D$2=19.5,BB10,IF($D$2=20.5,BB11,IF($D$2=21.5,BB12,IF($D$2=22.5,BB13,IF($D$2=23.5,BB14,IF($D$2=24.5,BB15,)))))))&amp;IF($D$2=25.5,BB16,IF($D$2=26.5,BB17,IF($D$2=39.5,BB30,)))&amp;IF($D$2=31.5,BB22,IF($D$2=32.5,BB23,IF($D$2=33.5,BB24,IF($D$2=34.5,BB25,IF($D$2=35.5,BB26,IF($D$2=36.5,BB27,IF($D$2=37.5,BB28,IF($C$2=38.5,BB29,))))))))&amp;IF($D$2=27.5,BB18,IF($D$2=28.5,BB19,IF($D$2=29.5,BB20,IF($D$2=30.5,BB21,))))</f>
        <v>#REF!</v>
      </c>
      <c r="F33" s="1279" t="e">
        <f>E33*1.25</f>
        <v>#REF!</v>
      </c>
      <c r="G33" s="1279" t="e">
        <f>D33+E33</f>
        <v>#REF!</v>
      </c>
      <c r="H33" s="1279" t="e">
        <f>D33+F33</f>
        <v>#REF!</v>
      </c>
      <c r="I33" s="230"/>
      <c r="J33" s="1347"/>
      <c r="K33" s="230"/>
      <c r="L33" s="941">
        <v>42.5</v>
      </c>
      <c r="M33" s="941">
        <v>1.29</v>
      </c>
      <c r="N33" s="941">
        <v>0.16</v>
      </c>
      <c r="O33" s="944">
        <v>3.02</v>
      </c>
      <c r="P33" s="944">
        <v>0.46</v>
      </c>
      <c r="Q33" s="944">
        <v>4.6500000000000004</v>
      </c>
      <c r="R33" s="944">
        <v>0.66</v>
      </c>
      <c r="S33" s="944">
        <v>18.420000000000002</v>
      </c>
      <c r="T33" s="1258">
        <v>3.47</v>
      </c>
      <c r="U33" s="944">
        <v>33.93</v>
      </c>
      <c r="V33" s="944">
        <v>7.92</v>
      </c>
      <c r="W33" s="944">
        <v>18.13</v>
      </c>
      <c r="X33" s="1258">
        <v>2.93</v>
      </c>
      <c r="Y33" s="944">
        <v>6.83</v>
      </c>
      <c r="Z33" s="1258">
        <v>1.7</v>
      </c>
      <c r="AA33" s="944">
        <v>32.51</v>
      </c>
      <c r="AB33" s="1258">
        <v>3.34</v>
      </c>
      <c r="AC33" s="944">
        <v>38.450000000000003</v>
      </c>
      <c r="AD33" s="1258">
        <v>5.04</v>
      </c>
      <c r="AE33" s="944">
        <v>51.02</v>
      </c>
      <c r="AF33" s="1258">
        <v>4.66</v>
      </c>
      <c r="AG33" s="944">
        <v>67.89</v>
      </c>
      <c r="AH33" s="1258">
        <v>19</v>
      </c>
      <c r="AI33" s="941">
        <v>26.16</v>
      </c>
      <c r="AJ33" s="1257">
        <v>6.36</v>
      </c>
      <c r="AK33" s="941">
        <v>7.63</v>
      </c>
      <c r="AL33" s="1257">
        <v>1.01</v>
      </c>
      <c r="AM33" s="944">
        <v>40.72</v>
      </c>
      <c r="AN33" s="1258">
        <v>9.5</v>
      </c>
      <c r="AO33" s="944">
        <v>14.36</v>
      </c>
      <c r="AP33" s="1258">
        <v>1.91</v>
      </c>
      <c r="AQ33" s="944">
        <v>47.74</v>
      </c>
      <c r="AR33" s="1258">
        <v>15.33</v>
      </c>
      <c r="AS33" s="944">
        <v>16.25</v>
      </c>
      <c r="AT33" s="1258">
        <v>2.91</v>
      </c>
      <c r="AU33" s="944">
        <v>59.13</v>
      </c>
      <c r="AV33" s="1258">
        <v>19.100000000000001</v>
      </c>
      <c r="AW33" s="944">
        <v>6.25</v>
      </c>
      <c r="AX33" s="1258">
        <v>1.3</v>
      </c>
      <c r="AY33" s="941">
        <v>8.31</v>
      </c>
      <c r="AZ33" s="1257">
        <v>1.51</v>
      </c>
      <c r="BA33" s="945">
        <v>10.15</v>
      </c>
      <c r="BB33" s="1259">
        <v>2.4700000000000002</v>
      </c>
      <c r="BC33" s="944">
        <v>8.93</v>
      </c>
      <c r="BD33" s="1258">
        <v>1.25</v>
      </c>
      <c r="BE33" s="944">
        <v>7.52</v>
      </c>
      <c r="BF33" s="1258">
        <v>0.54</v>
      </c>
      <c r="BG33" s="944">
        <v>6.86</v>
      </c>
      <c r="BH33" s="1258">
        <v>0.77</v>
      </c>
      <c r="BI33" s="944">
        <v>15.92</v>
      </c>
      <c r="BJ33" s="1258">
        <v>1.94</v>
      </c>
      <c r="BK33" s="944">
        <v>21.99</v>
      </c>
      <c r="BL33" s="1258">
        <v>2.68</v>
      </c>
      <c r="BM33" s="944">
        <v>32.700000000000003</v>
      </c>
      <c r="BN33" s="1258">
        <v>3.99</v>
      </c>
      <c r="BO33" s="944">
        <v>47.89</v>
      </c>
      <c r="BP33" s="1258">
        <v>5.84</v>
      </c>
      <c r="BQ33" s="944">
        <v>1.68</v>
      </c>
      <c r="BR33" s="1259">
        <v>0.49</v>
      </c>
      <c r="BS33" s="944">
        <v>2.3199999999999998</v>
      </c>
      <c r="BT33" s="1258">
        <v>0.68</v>
      </c>
      <c r="BU33" s="944">
        <v>3.46</v>
      </c>
      <c r="BV33" s="1258">
        <v>1</v>
      </c>
      <c r="BW33" s="944">
        <v>5.0599999999999996</v>
      </c>
      <c r="BX33" s="1258">
        <v>1.47</v>
      </c>
      <c r="BY33" s="944">
        <v>493.57</v>
      </c>
      <c r="BZ33" s="1258">
        <v>16.77</v>
      </c>
      <c r="CA33" s="944">
        <v>12.74</v>
      </c>
      <c r="CB33" s="1258">
        <v>2.56</v>
      </c>
      <c r="CC33" s="944">
        <v>9.6</v>
      </c>
      <c r="CD33" s="1258">
        <v>2.1</v>
      </c>
      <c r="CE33" s="944">
        <v>196.38</v>
      </c>
      <c r="CF33" s="1258">
        <v>34.07</v>
      </c>
      <c r="CG33" s="941">
        <v>15.37</v>
      </c>
      <c r="CH33" s="1257">
        <v>1.52</v>
      </c>
      <c r="CI33" s="941">
        <v>7.81</v>
      </c>
      <c r="CJ33" s="1257">
        <v>3.69</v>
      </c>
      <c r="CK33" s="941">
        <v>8.19</v>
      </c>
      <c r="CL33" s="1257">
        <v>1.92</v>
      </c>
      <c r="CM33" s="941">
        <v>22.25</v>
      </c>
      <c r="CN33" s="1257">
        <v>2.4500000000000002</v>
      </c>
      <c r="CO33" s="941">
        <v>13.32</v>
      </c>
      <c r="CP33" s="1257">
        <v>2.34</v>
      </c>
      <c r="CQ33" s="941">
        <v>8.32</v>
      </c>
      <c r="CR33" s="1257">
        <v>0.71</v>
      </c>
      <c r="CS33" s="941">
        <v>37.56</v>
      </c>
      <c r="CT33" s="1257">
        <v>11.03</v>
      </c>
      <c r="CU33" s="941">
        <v>41.61</v>
      </c>
      <c r="CV33" s="1257">
        <v>3.53</v>
      </c>
      <c r="CW33" s="941">
        <v>41.31</v>
      </c>
      <c r="CX33" s="1257">
        <v>11.03</v>
      </c>
      <c r="CY33" s="941">
        <f t="shared" ref="CY33:CY60" si="4">CU33</f>
        <v>41.61</v>
      </c>
      <c r="CZ33" s="1257">
        <v>3.53</v>
      </c>
      <c r="DA33" s="941">
        <v>25.27</v>
      </c>
      <c r="DB33" s="1257">
        <v>10.73</v>
      </c>
      <c r="DC33" s="941">
        <v>31.59</v>
      </c>
      <c r="DD33" s="1257">
        <v>13.41</v>
      </c>
      <c r="DE33" s="941">
        <v>42.12</v>
      </c>
      <c r="DF33" s="1257">
        <v>17.88</v>
      </c>
      <c r="DG33" s="941">
        <v>11.46</v>
      </c>
      <c r="DH33" s="1257">
        <v>1.93</v>
      </c>
      <c r="DI33" s="941">
        <v>2.7</v>
      </c>
      <c r="DJ33" s="1257">
        <v>0.36</v>
      </c>
      <c r="DK33" s="941">
        <v>39.979999999999997</v>
      </c>
      <c r="DL33" s="1257">
        <v>5.56</v>
      </c>
      <c r="DM33" s="941">
        <v>52.57</v>
      </c>
      <c r="DN33" s="1257">
        <v>7.06</v>
      </c>
      <c r="DO33" s="941">
        <v>63.63</v>
      </c>
      <c r="DP33" s="1257">
        <v>7.75</v>
      </c>
      <c r="DQ33" s="941">
        <v>77.08</v>
      </c>
      <c r="DR33" s="1257">
        <v>8.59</v>
      </c>
      <c r="DS33" s="941">
        <v>12.26</v>
      </c>
      <c r="DT33" s="1257">
        <v>1.72</v>
      </c>
      <c r="DU33" s="941">
        <v>14.3</v>
      </c>
      <c r="DV33" s="1257">
        <v>2</v>
      </c>
    </row>
    <row r="34" spans="1:126" ht="18.75" customHeight="1">
      <c r="A34" s="506"/>
      <c r="B34" s="939" t="s">
        <v>264</v>
      </c>
      <c r="C34" s="940" t="s">
        <v>301</v>
      </c>
      <c r="D34" s="1284" t="e">
        <f>IF($D$2=40.5,BC31,IF($D$2=41.5,BC32,IF($D$2=42.5,BC33,IF($D$2=43.5,BC34,IF($D$2=44.5,BC35,IF($D$2=45.5,BC36,IF($D$2=46.5,BC37,)))))))&amp;
IF($D$2=47.5,BC38,IF($D$2=48.5,BC39,IF($D$2=49.5,BC40,IF($D$2=50.5,BC41,IF($D$2=51.5,BC42,IF($D$2=52.5,BC43,IF($D$2=53.5,BC44,)))))))&amp;
IF($D$2=54.5,BC45,IF($D$2=55.5,BC46,IF($D$2=56.5,BC47,IF($D$2=57.5,BC48,IF($D$2=15.5,BC6,IF($D$2=16.5,BC7,IF($D$2=17.5,BC8,)))))))&amp;
IF($D$2=18.5,BC9,IF($D$2=19.5,BC10,IF($D$2=20.5,BC11,IF($D$2=21.5,BC12,IF($D$2=22.5,BC13,IF($D$2=23.5,BC14,IF($D$2=24.5,BC15,)))))))&amp;IF($D$2=25.5,BC16,IF($D$2=26.5,BC17,IF($D$2=39.5,BC30,)))&amp;IF($D$2=31.5,BC22,IF($D$2=32.5,BC23,IF($D$2=33.5,BC24,IF($D$2=34.5,BC25,IF($D$2=35.5,BC26,IF($D$2=36.5,BC27,IF($D$2=37.5,BC28,IF($C$2=38.5,BC29,))))))))&amp;IF($D$2=27.5,BC18,IF($D$2=28.5,BC19,IF($D$2=29.5,BC20,IF($D$2=30.5,BC21,))))</f>
        <v>#REF!</v>
      </c>
      <c r="E34" s="1284" t="e">
        <f>IF($D$2=40.5,BD31,IF($D$2=41.5,BD32,IF($D$2=42.5,BD33,IF($D$2=43.5,BD34,IF($D$2=44.5,BD35,IF($D$2=45.5,BD36,IF($D$2=46.5,BD37,)))))))&amp;
IF($D$2=47.5,BD38,IF($D$2=48.5,BD39,IF($D$2=49.5,BD40,IF($D$2=50.5,BD41,IF($D$2=51.5,BD42,IF($D$2=52.5,BD43,IF($D$2=53.5,BD44,)))))))&amp;
IF($D$2=54.5,BD45,IF($D$2=55.5,BD46,IF($D$2=56.5,BD47,IF($D$2=57.5,BD48,IF($D$2=15.5,BD6,IF($D$2=16.5,BD7,IF($D$2=17.5,BD8,)))))))&amp;
IF($D$2=18.5,BD9,IF($D$2=19.5,BD10,IF($D$2=20.5,BD11,IF($D$2=21.5,BD12,IF($D$2=22.5,BD13,IF($D$2=23.5,BD14,IF($D$2=24.5,BD15,)))))))&amp;IF($D$2=25.5,BD16,IF($D$2=26.5,BD17,IF($D$2=39.5,BD30,)))&amp;IF($D$2=31.5,BD22,IF($D$2=32.5,BD23,IF($D$2=33.5,BD24,IF($D$2=34.5,BD25,IF($D$2=35.5,BD26,IF($D$2=36.5,BD27,IF($D$2=37.5,BD28,IF($C$2=38.5,BD29,))))))))&amp;IF($D$2=27.5,BD18,IF($D$2=28.5,BD19,IF($D$2=29.5,BD20,IF($D$2=30.5,BD21,))))</f>
        <v>#REF!</v>
      </c>
      <c r="F34" s="1279" t="e">
        <f>E34*1.25</f>
        <v>#REF!</v>
      </c>
      <c r="G34" s="1279" t="e">
        <f>D34+E34</f>
        <v>#REF!</v>
      </c>
      <c r="H34" s="1279" t="e">
        <f>D34+F34</f>
        <v>#REF!</v>
      </c>
      <c r="I34" s="230"/>
      <c r="J34" s="1347"/>
      <c r="K34" s="230"/>
      <c r="L34" s="941">
        <v>43.5</v>
      </c>
      <c r="M34" s="941">
        <v>1.3</v>
      </c>
      <c r="N34" s="941">
        <v>0.16</v>
      </c>
      <c r="O34" s="944">
        <v>3.06</v>
      </c>
      <c r="P34" s="944">
        <v>0.46</v>
      </c>
      <c r="Q34" s="944">
        <v>4.7</v>
      </c>
      <c r="R34" s="944">
        <v>0.66</v>
      </c>
      <c r="S34" s="944">
        <v>18.64</v>
      </c>
      <c r="T34" s="1258">
        <v>3.47</v>
      </c>
      <c r="U34" s="944">
        <v>34.380000000000003</v>
      </c>
      <c r="V34" s="944">
        <v>7.92</v>
      </c>
      <c r="W34" s="944">
        <v>18.32</v>
      </c>
      <c r="X34" s="1258">
        <v>2.93</v>
      </c>
      <c r="Y34" s="944">
        <v>6.91</v>
      </c>
      <c r="Z34" s="1258">
        <v>1.7</v>
      </c>
      <c r="AA34" s="944">
        <v>32.89</v>
      </c>
      <c r="AB34" s="1258">
        <v>3.34</v>
      </c>
      <c r="AC34" s="944">
        <v>38.9</v>
      </c>
      <c r="AD34" s="1258">
        <v>5.04</v>
      </c>
      <c r="AE34" s="944">
        <v>51.45</v>
      </c>
      <c r="AF34" s="1258">
        <v>4.66</v>
      </c>
      <c r="AG34" s="944">
        <v>68.84</v>
      </c>
      <c r="AH34" s="1258">
        <v>19</v>
      </c>
      <c r="AI34" s="941">
        <v>26.47</v>
      </c>
      <c r="AJ34" s="1257">
        <v>6.36</v>
      </c>
      <c r="AK34" s="941">
        <v>7.71</v>
      </c>
      <c r="AL34" s="1257">
        <v>1.01</v>
      </c>
      <c r="AM34" s="944">
        <v>41.26</v>
      </c>
      <c r="AN34" s="1258">
        <v>9.5</v>
      </c>
      <c r="AO34" s="944">
        <v>14.52</v>
      </c>
      <c r="AP34" s="1258">
        <v>1.91</v>
      </c>
      <c r="AQ34" s="944">
        <v>48.36</v>
      </c>
      <c r="AR34" s="1258">
        <v>15.33</v>
      </c>
      <c r="AS34" s="944">
        <v>16.39</v>
      </c>
      <c r="AT34" s="1258">
        <v>2.91</v>
      </c>
      <c r="AU34" s="944">
        <v>59.91</v>
      </c>
      <c r="AV34" s="1258">
        <v>19.100000000000001</v>
      </c>
      <c r="AW34" s="944">
        <v>6.32</v>
      </c>
      <c r="AX34" s="1258">
        <v>1.3</v>
      </c>
      <c r="AY34" s="941">
        <v>8.41</v>
      </c>
      <c r="AZ34" s="1257">
        <v>1.51</v>
      </c>
      <c r="BA34" s="945">
        <v>10.28</v>
      </c>
      <c r="BB34" s="1259">
        <v>2.4700000000000002</v>
      </c>
      <c r="BC34" s="944">
        <v>9.0299999999999994</v>
      </c>
      <c r="BD34" s="1258">
        <v>1.25</v>
      </c>
      <c r="BE34" s="944">
        <v>7.65</v>
      </c>
      <c r="BF34" s="1258">
        <v>0.54</v>
      </c>
      <c r="BG34" s="944">
        <v>6.98</v>
      </c>
      <c r="BH34" s="1258">
        <v>0.77</v>
      </c>
      <c r="BI34" s="944">
        <v>16.18</v>
      </c>
      <c r="BJ34" s="1258">
        <v>1.94</v>
      </c>
      <c r="BK34" s="944">
        <v>22.35</v>
      </c>
      <c r="BL34" s="1258">
        <v>2.68</v>
      </c>
      <c r="BM34" s="944">
        <v>33.24</v>
      </c>
      <c r="BN34" s="1258">
        <v>3.99</v>
      </c>
      <c r="BO34" s="944">
        <v>48.68</v>
      </c>
      <c r="BP34" s="1258">
        <v>5.84</v>
      </c>
      <c r="BQ34" s="944">
        <v>1.7</v>
      </c>
      <c r="BR34" s="1259">
        <v>0.49</v>
      </c>
      <c r="BS34" s="944">
        <v>2.35</v>
      </c>
      <c r="BT34" s="1258">
        <v>0.68</v>
      </c>
      <c r="BU34" s="944">
        <v>3.49</v>
      </c>
      <c r="BV34" s="1258">
        <v>1</v>
      </c>
      <c r="BW34" s="944">
        <v>5.12</v>
      </c>
      <c r="BX34" s="1258">
        <v>1.47</v>
      </c>
      <c r="BY34" s="944">
        <v>504.36</v>
      </c>
      <c r="BZ34" s="1258">
        <v>16.77</v>
      </c>
      <c r="CA34" s="944">
        <v>12.91</v>
      </c>
      <c r="CB34" s="1258">
        <v>2.56</v>
      </c>
      <c r="CC34" s="944">
        <v>9.7200000000000006</v>
      </c>
      <c r="CD34" s="1258">
        <v>2.1</v>
      </c>
      <c r="CE34" s="944">
        <v>199.84</v>
      </c>
      <c r="CF34" s="1258">
        <v>34.07</v>
      </c>
      <c r="CG34" s="941">
        <v>15.64</v>
      </c>
      <c r="CH34" s="1257">
        <v>1.52</v>
      </c>
      <c r="CI34" s="941">
        <v>7.81</v>
      </c>
      <c r="CJ34" s="1257">
        <v>3.69</v>
      </c>
      <c r="CK34" s="941">
        <v>8.24</v>
      </c>
      <c r="CL34" s="1257">
        <v>1.92</v>
      </c>
      <c r="CM34" s="941">
        <v>22.49</v>
      </c>
      <c r="CN34" s="1257">
        <v>2.4500000000000002</v>
      </c>
      <c r="CO34" s="941">
        <v>13.54</v>
      </c>
      <c r="CP34" s="1257">
        <v>2.34</v>
      </c>
      <c r="CQ34" s="941">
        <v>8.4600000000000009</v>
      </c>
      <c r="CR34" s="1257">
        <v>0.71</v>
      </c>
      <c r="CS34" s="941">
        <v>37.96</v>
      </c>
      <c r="CT34" s="1257">
        <v>11.03</v>
      </c>
      <c r="CU34" s="941">
        <v>42.29</v>
      </c>
      <c r="CV34" s="1257">
        <v>3.53</v>
      </c>
      <c r="CW34" s="941">
        <v>41.76</v>
      </c>
      <c r="CX34" s="1257">
        <v>11.03</v>
      </c>
      <c r="CY34" s="941">
        <f t="shared" si="4"/>
        <v>42.29</v>
      </c>
      <c r="CZ34" s="1257">
        <v>3.53</v>
      </c>
      <c r="DA34" s="941">
        <v>25.42</v>
      </c>
      <c r="DB34" s="1257">
        <v>10.73</v>
      </c>
      <c r="DC34" s="941">
        <v>31.77</v>
      </c>
      <c r="DD34" s="1257">
        <v>13.41</v>
      </c>
      <c r="DE34" s="941">
        <v>42.36</v>
      </c>
      <c r="DF34" s="1257">
        <v>17.88</v>
      </c>
      <c r="DG34" s="941">
        <v>11.63</v>
      </c>
      <c r="DH34" s="1257">
        <v>1.93</v>
      </c>
      <c r="DI34" s="941">
        <v>2.75</v>
      </c>
      <c r="DJ34" s="1257">
        <v>0.36</v>
      </c>
      <c r="DK34" s="941">
        <v>40.31</v>
      </c>
      <c r="DL34" s="1257">
        <v>5.56</v>
      </c>
      <c r="DM34" s="941">
        <v>52.95</v>
      </c>
      <c r="DN34" s="1257">
        <v>7.06</v>
      </c>
      <c r="DO34" s="941">
        <v>64.09</v>
      </c>
      <c r="DP34" s="1257">
        <v>7.75</v>
      </c>
      <c r="DQ34" s="941">
        <v>77.650000000000006</v>
      </c>
      <c r="DR34" s="1257">
        <v>8.59</v>
      </c>
      <c r="DS34" s="941">
        <v>12.45</v>
      </c>
      <c r="DT34" s="1257">
        <v>1.72</v>
      </c>
      <c r="DU34" s="941">
        <v>14.52</v>
      </c>
      <c r="DV34" s="1257">
        <v>2</v>
      </c>
    </row>
    <row r="35" spans="1:126" ht="18.75" customHeight="1">
      <c r="A35" s="506">
        <v>9</v>
      </c>
      <c r="B35" s="939" t="s">
        <v>265</v>
      </c>
      <c r="C35" s="940" t="s">
        <v>301</v>
      </c>
      <c r="D35" s="1284" t="e">
        <f>IF($D$2=40.5,BE31,IF($D$2=41.5,BE32,IF($D$2=42.5,BE33,IF($D$2=43.5,BE34,IF($D$2=44.5,BE35,IF($D$2=45.5,BE36,IF($D$2=46.5,BE37,)))))))&amp;
IF($D$2=47.5,BE38,IF($D$2=48.5,BE39,IF($D$2=49.5,BE40,IF($D$2=50.5,BE41,IF($D$2=51.5,BE42,IF($D$2=52.5,BE43,IF($D$2=53.5,BE44,)))))))&amp;
IF($D$2=54.5,BE45,IF($D$2=55.5,BE46,IF($D$2=56.5,BE47,IF($D$2=57.5,BE48,IF($D$2=15.5,BE6,IF($D$2=16.5,BE7,IF($D$2=17.5,BE8,)))))))&amp;
IF($D$2=18.5,BE9,IF($D$2=19.5,BE10,IF($D$2=20.5,BE11,IF($D$2=21.5,BE12,IF($D$2=22.5,BE13,IF($D$2=23.5,BE14,IF($D$2=24.5,BE15,)))))))&amp;IF($D$2=25.5,BE16,IF($D$2=26.5,BE17,IF($D$2=39.5,BE30,)))&amp;IF($D$2=31.5,BE22,IF($D$2=32.5,BE23,IF($D$2=33.5,BE24,IF($D$2=34.5,BE25,IF($D$2=35.5,BE26,IF($D$2=36.5,BE27,IF($D$2=37.5,BE28,IF($C$2=38.5,BE29,))))))))&amp;IF($D$2=27.5,BE18,IF($D$2=28.5,BE19,IF($D$2=29.5,BE20,IF($D$2=30.5,BE21,))))</f>
        <v>#REF!</v>
      </c>
      <c r="E35" s="1284" t="e">
        <f>IF($D$2=40.5,BF31,IF($D$2=41.5,BF32,IF($D$2=42.5,BF33,IF($D$2=43.5,BF34,IF($D$2=44.5,BF35,IF($D$2=45.5,BF36,IF($D$2=46.5,BF37,)))))))&amp;
IF($D$2=47.5,BF38,IF($D$2=48.5,BF39,IF($D$2=49.5,BF40,IF($D$2=50.5,BF41,IF($D$2=51.5,BF42,IF($D$2=52.5,BF43,IF($D$2=53.5,BF44,)))))))&amp;
IF($D$2=54.5,BF45,IF($D$2=55.5,BF46,IF($D$2=56.5,BF47,IF($D$2=57.5,BF48,IF($D$2=15.5,BF6,IF($D$2=16.5,BF7,IF($D$2=17.5,BF8,)))))))&amp;
IF($D$2=18.5,BF9,IF($D$2=19.5,BF10,IF($D$2=20.5,BF11,IF($D$2=21.5,BF12,IF($D$2=22.5,BF13,IF($D$2=23.5,BF14,IF($D$2=24.5,BF15,)))))))&amp;IF($D$2=25.5,BF16,IF($D$2=26.5,BF17,IF($D$2=39.5,BF30,)))&amp;IF($D$2=31.5,BF22,IF($D$2=32.5,BF23,IF($D$2=33.5,BF24,IF($D$2=34.5,BF25,IF($D$2=35.5,BF26,IF($D$2=36.5,BF27,IF($D$2=37.5,BF28,IF($C$2=38.5,BF29,))))))))&amp;IF($D$2=27.5,BF18,IF($D$2=28.5,BF19,IF($D$2=29.5,BF20,IF($D$2=30.5,BF21,))))</f>
        <v>#REF!</v>
      </c>
      <c r="F35" s="1279" t="e">
        <f>E35*1.25</f>
        <v>#REF!</v>
      </c>
      <c r="G35" s="1279" t="e">
        <f>D35+E35</f>
        <v>#REF!</v>
      </c>
      <c r="H35" s="1279" t="e">
        <f>D35+F35</f>
        <v>#REF!</v>
      </c>
      <c r="I35" s="230"/>
      <c r="J35" s="1347"/>
      <c r="K35" s="230"/>
      <c r="L35" s="941">
        <v>44.5</v>
      </c>
      <c r="M35" s="941">
        <v>1.31</v>
      </c>
      <c r="N35" s="941">
        <v>0.16</v>
      </c>
      <c r="O35" s="944">
        <v>3.09</v>
      </c>
      <c r="P35" s="944">
        <v>0.46</v>
      </c>
      <c r="Q35" s="944">
        <v>4.76</v>
      </c>
      <c r="R35" s="944">
        <v>0.66</v>
      </c>
      <c r="S35" s="944">
        <v>18.86</v>
      </c>
      <c r="T35" s="1258">
        <v>3.47</v>
      </c>
      <c r="U35" s="944">
        <v>34.83</v>
      </c>
      <c r="V35" s="944">
        <v>7.92</v>
      </c>
      <c r="W35" s="944">
        <v>18.510000000000002</v>
      </c>
      <c r="X35" s="1258">
        <v>2.93</v>
      </c>
      <c r="Y35" s="944">
        <v>6.99</v>
      </c>
      <c r="Z35" s="1258">
        <v>1.7</v>
      </c>
      <c r="AA35" s="944">
        <v>33.28</v>
      </c>
      <c r="AB35" s="1258">
        <v>3.34</v>
      </c>
      <c r="AC35" s="944">
        <v>39.35</v>
      </c>
      <c r="AD35" s="1258">
        <v>5.04</v>
      </c>
      <c r="AE35" s="944">
        <v>51.89</v>
      </c>
      <c r="AF35" s="1258">
        <v>4.66</v>
      </c>
      <c r="AG35" s="944">
        <v>69.790000000000006</v>
      </c>
      <c r="AH35" s="1258">
        <v>19</v>
      </c>
      <c r="AI35" s="941">
        <v>26.77</v>
      </c>
      <c r="AJ35" s="1257">
        <v>6.36</v>
      </c>
      <c r="AK35" s="941">
        <v>7.8</v>
      </c>
      <c r="AL35" s="1257">
        <v>1.01</v>
      </c>
      <c r="AM35" s="944">
        <v>41.8</v>
      </c>
      <c r="AN35" s="1258">
        <v>9.5</v>
      </c>
      <c r="AO35" s="944">
        <v>14.67</v>
      </c>
      <c r="AP35" s="1258">
        <v>1.91</v>
      </c>
      <c r="AQ35" s="944">
        <v>48.98</v>
      </c>
      <c r="AR35" s="1258">
        <v>15.33</v>
      </c>
      <c r="AS35" s="944">
        <v>16.53</v>
      </c>
      <c r="AT35" s="1258">
        <v>2.91</v>
      </c>
      <c r="AU35" s="944">
        <v>60.68</v>
      </c>
      <c r="AV35" s="1258">
        <v>19.100000000000001</v>
      </c>
      <c r="AW35" s="944">
        <v>6.4</v>
      </c>
      <c r="AX35" s="1258">
        <v>1.3</v>
      </c>
      <c r="AY35" s="941">
        <v>8.51</v>
      </c>
      <c r="AZ35" s="1257">
        <v>1.51</v>
      </c>
      <c r="BA35" s="945">
        <v>10.4</v>
      </c>
      <c r="BB35" s="1259">
        <v>2.4700000000000002</v>
      </c>
      <c r="BC35" s="944">
        <v>9.1199999999999992</v>
      </c>
      <c r="BD35" s="1258">
        <v>1.25</v>
      </c>
      <c r="BE35" s="944">
        <v>7.78</v>
      </c>
      <c r="BF35" s="1258">
        <v>0.54</v>
      </c>
      <c r="BG35" s="944">
        <v>7.1</v>
      </c>
      <c r="BH35" s="1258">
        <v>0.77</v>
      </c>
      <c r="BI35" s="944">
        <v>16.440000000000001</v>
      </c>
      <c r="BJ35" s="1258">
        <v>1.94</v>
      </c>
      <c r="BK35" s="944">
        <v>22.71</v>
      </c>
      <c r="BL35" s="1258">
        <v>2.68</v>
      </c>
      <c r="BM35" s="944">
        <v>33.770000000000003</v>
      </c>
      <c r="BN35" s="1258">
        <v>3.99</v>
      </c>
      <c r="BO35" s="944">
        <v>49.46</v>
      </c>
      <c r="BP35" s="1258">
        <v>5.84</v>
      </c>
      <c r="BQ35" s="944">
        <v>1.72</v>
      </c>
      <c r="BR35" s="1259">
        <v>0.49</v>
      </c>
      <c r="BS35" s="944">
        <v>2.37</v>
      </c>
      <c r="BT35" s="1258">
        <v>0.68</v>
      </c>
      <c r="BU35" s="944">
        <v>3.53</v>
      </c>
      <c r="BV35" s="1258">
        <v>1</v>
      </c>
      <c r="BW35" s="944">
        <v>5.17</v>
      </c>
      <c r="BX35" s="1258">
        <v>1.47</v>
      </c>
      <c r="BY35" s="944">
        <v>515.14</v>
      </c>
      <c r="BZ35" s="1258">
        <v>16.77</v>
      </c>
      <c r="CA35" s="944">
        <v>13.08</v>
      </c>
      <c r="CB35" s="1258">
        <v>2.56</v>
      </c>
      <c r="CC35" s="944">
        <v>9.83</v>
      </c>
      <c r="CD35" s="1258">
        <v>2.1</v>
      </c>
      <c r="CE35" s="944">
        <v>203.31</v>
      </c>
      <c r="CF35" s="1258">
        <v>34.07</v>
      </c>
      <c r="CG35" s="941">
        <v>15.92</v>
      </c>
      <c r="CH35" s="1257">
        <v>1.52</v>
      </c>
      <c r="CI35" s="941">
        <v>7.81</v>
      </c>
      <c r="CJ35" s="1257">
        <v>3.69</v>
      </c>
      <c r="CK35" s="941">
        <v>8.2899999999999991</v>
      </c>
      <c r="CL35" s="1257">
        <v>1.92</v>
      </c>
      <c r="CM35" s="941">
        <v>22.73</v>
      </c>
      <c r="CN35" s="1257">
        <v>2.4500000000000002</v>
      </c>
      <c r="CO35" s="941">
        <v>13.76</v>
      </c>
      <c r="CP35" s="1257">
        <v>2.34</v>
      </c>
      <c r="CQ35" s="941">
        <v>8.59</v>
      </c>
      <c r="CR35" s="1257">
        <v>0.71</v>
      </c>
      <c r="CS35" s="941">
        <v>38.36</v>
      </c>
      <c r="CT35" s="1257">
        <v>11.03</v>
      </c>
      <c r="CU35" s="941">
        <v>42.96</v>
      </c>
      <c r="CV35" s="1257">
        <v>3.53</v>
      </c>
      <c r="CW35" s="941">
        <v>42.2</v>
      </c>
      <c r="CX35" s="1257">
        <v>11.03</v>
      </c>
      <c r="CY35" s="941">
        <f t="shared" si="4"/>
        <v>42.96</v>
      </c>
      <c r="CZ35" s="1257">
        <v>3.53</v>
      </c>
      <c r="DA35" s="941">
        <v>25.56</v>
      </c>
      <c r="DB35" s="1257">
        <v>10.73</v>
      </c>
      <c r="DC35" s="941">
        <v>31.95</v>
      </c>
      <c r="DD35" s="1257">
        <v>13.41</v>
      </c>
      <c r="DE35" s="941">
        <v>42.6</v>
      </c>
      <c r="DF35" s="1257">
        <v>17.88</v>
      </c>
      <c r="DG35" s="941">
        <v>11.8</v>
      </c>
      <c r="DH35" s="1257">
        <v>1.93</v>
      </c>
      <c r="DI35" s="941">
        <v>2.79</v>
      </c>
      <c r="DJ35" s="1257">
        <v>0.36</v>
      </c>
      <c r="DK35" s="941">
        <v>40.630000000000003</v>
      </c>
      <c r="DL35" s="1257">
        <v>5.56</v>
      </c>
      <c r="DM35" s="941">
        <v>53.33</v>
      </c>
      <c r="DN35" s="1257">
        <v>7.06</v>
      </c>
      <c r="DO35" s="941">
        <v>64.56</v>
      </c>
      <c r="DP35" s="1257">
        <v>7.75</v>
      </c>
      <c r="DQ35" s="941">
        <v>78.22</v>
      </c>
      <c r="DR35" s="1257">
        <v>8.59</v>
      </c>
      <c r="DS35" s="941">
        <v>12.64</v>
      </c>
      <c r="DT35" s="1257">
        <v>1.72</v>
      </c>
      <c r="DU35" s="941">
        <v>14.75</v>
      </c>
      <c r="DV35" s="1257">
        <v>2</v>
      </c>
    </row>
    <row r="36" spans="1:126" ht="18.75" customHeight="1">
      <c r="A36" s="506">
        <v>10</v>
      </c>
      <c r="B36" s="939" t="s">
        <v>756</v>
      </c>
      <c r="C36" s="940" t="s">
        <v>301</v>
      </c>
      <c r="D36" s="1284" t="e">
        <f>IF($D$2=40.5,BG31,IF($D$2=41.5,BG32,IF($D$2=42.5,BG33,IF($D$2=43.5,BG34,IF($D$2=44.5,BG35,IF($D$2=45.5,BG36,IF($D$2=46.5,BG37,)))))))&amp;
IF($D$2=47.5,BG38,IF($D$2=48.5,BG39,IF($D$2=49.5,BG40,IF($D$2=50.5,BG41,IF($D$2=51.5,BG42,IF($D$2=52.5,BG43,IF($D$2=53.5,BG44,)))))))&amp;
IF($D$2=54.5,BG45,IF($D$2=55.5,BG46,IF($D$2=56.5,BG47,IF($D$2=57.5,BG48,IF($D$2=15.5,BG6,IF($D$2=16.5,BG7,IF($D$2=17.5,BG8,)))))))&amp;
IF($D$2=18.5,BG9,IF($D$2=19.5,BG10,IF($D$2=20.5,BG11,IF($D$2=21.5,BG12,IF($D$2=22.5,BG13,IF($D$2=23.5,BG14,IF($D$2=24.5,BG15,)))))))&amp;IF($D$2=25.5,BG16,IF($D$2=26.5,BG17,IF($D$2=39.5,BG30,)))&amp;IF($D$2=31.5,BG22,IF($D$2=32.5,BG23,IF($D$2=33.5,BG24,IF($D$2=34.5,BG25,IF($D$2=35.5,BG26,IF($D$2=36.5,BG27,IF($D$2=37.5,BG28,IF($C$2=38.5,BG29,))))))))&amp;IF($D$2=27.5,BG18,IF($D$2=28.5,BG19,IF($D$2=29.5,BG20,IF($D$2=30.5,BG21,))))</f>
        <v>#REF!</v>
      </c>
      <c r="E36" s="1284" t="e">
        <f>IF($D$2=40.5,BH31,IF($D$2=41.5,BH32,IF($D$2=42.5,BH33,IF($D$2=43.5,BH34,IF($D$2=44.5,BH35,IF($D$2=45.5,BH36,IF($D$2=46.5,BH37,)))))))&amp;
IF($D$2=47.5,BH38,IF($D$2=48.5,BH39,IF($D$2=49.5,BH40,IF($D$2=50.5,BH41,IF($D$2=51.5,BH42,IF($D$2=52.5,BH43,IF($D$2=53.5,BH44,)))))))&amp;
IF($D$2=54.5,BH45,IF($D$2=55.5,BH46,IF($D$2=56.5,BH47,IF($D$2=57.5,BH48,IF($D$2=15.5,BH6,IF($D$2=16.5,BH7,IF($D$2=17.5,BH8,)))))))&amp;
IF($D$2=18.5,BH9,IF($D$2=19.5,BH10,IF($D$2=20.5,BH11,IF($D$2=21.5,BH12,IF($D$2=22.5,BH13,IF($D$2=23.5,BH14,IF($D$2=24.5,BH15,)))))))&amp;IF($D$2=25.5,BH16,IF($D$2=26.5,BH17,IF($D$2=39.5,BH30,)))&amp;IF($D$2=31.5,BH22,IF($D$2=32.5,BH23,IF($D$2=33.5,BH24,IF($D$2=34.5,BH25,IF($D$2=35.5,BH26,IF($D$2=36.5,BH27,IF($D$2=37.5,BH28,IF($C$2=38.5,BH29,))))))))&amp;IF($D$2=27.5,BH18,IF($D$2=28.5,BH19,IF($D$2=29.5,BH20,IF($D$2=30.5,BH21,))))</f>
        <v>#REF!</v>
      </c>
      <c r="F36" s="1279" t="e">
        <f>E36*1.25</f>
        <v>#REF!</v>
      </c>
      <c r="G36" s="1279" t="e">
        <f>D36+E36</f>
        <v>#REF!</v>
      </c>
      <c r="H36" s="1279" t="e">
        <f>D36+F36</f>
        <v>#REF!</v>
      </c>
      <c r="I36" s="230"/>
      <c r="J36" s="1347"/>
      <c r="K36" s="230"/>
      <c r="L36" s="941">
        <v>45.5</v>
      </c>
      <c r="M36" s="1257">
        <v>1.33</v>
      </c>
      <c r="N36" s="941">
        <v>0.16</v>
      </c>
      <c r="O36" s="944">
        <v>3.12</v>
      </c>
      <c r="P36" s="944">
        <v>0.46</v>
      </c>
      <c r="Q36" s="944">
        <v>4.8099999999999996</v>
      </c>
      <c r="R36" s="944">
        <v>0.66</v>
      </c>
      <c r="S36" s="944">
        <v>19.07</v>
      </c>
      <c r="T36" s="1258">
        <v>3.47</v>
      </c>
      <c r="U36" s="944">
        <v>35.28</v>
      </c>
      <c r="V36" s="944">
        <v>7.92</v>
      </c>
      <c r="W36" s="944">
        <v>18.7</v>
      </c>
      <c r="X36" s="1258">
        <v>2.93</v>
      </c>
      <c r="Y36" s="944">
        <v>7.07</v>
      </c>
      <c r="Z36" s="1258">
        <v>1.7</v>
      </c>
      <c r="AA36" s="944">
        <v>33.67</v>
      </c>
      <c r="AB36" s="1258">
        <v>3.34</v>
      </c>
      <c r="AC36" s="944">
        <v>39.799999999999997</v>
      </c>
      <c r="AD36" s="1258">
        <v>5.04</v>
      </c>
      <c r="AE36" s="944">
        <v>52.32</v>
      </c>
      <c r="AF36" s="1258">
        <v>4.66</v>
      </c>
      <c r="AG36" s="944">
        <v>70.739999999999995</v>
      </c>
      <c r="AH36" s="1258">
        <v>19</v>
      </c>
      <c r="AI36" s="941">
        <v>27.07</v>
      </c>
      <c r="AJ36" s="1257">
        <v>6.36</v>
      </c>
      <c r="AK36" s="941">
        <v>7.88</v>
      </c>
      <c r="AL36" s="1257">
        <v>1.01</v>
      </c>
      <c r="AM36" s="944">
        <v>42.34</v>
      </c>
      <c r="AN36" s="1258">
        <v>9.5</v>
      </c>
      <c r="AO36" s="944">
        <v>14.83</v>
      </c>
      <c r="AP36" s="1258">
        <v>1.91</v>
      </c>
      <c r="AQ36" s="944">
        <v>49.61</v>
      </c>
      <c r="AR36" s="1258">
        <v>15.33</v>
      </c>
      <c r="AS36" s="944">
        <v>16.68</v>
      </c>
      <c r="AT36" s="1258">
        <v>2.91</v>
      </c>
      <c r="AU36" s="944">
        <v>61.46</v>
      </c>
      <c r="AV36" s="1258">
        <v>19.100000000000001</v>
      </c>
      <c r="AW36" s="944">
        <v>6.48</v>
      </c>
      <c r="AX36" s="1258">
        <v>1.3</v>
      </c>
      <c r="AY36" s="941">
        <v>8.61</v>
      </c>
      <c r="AZ36" s="1257">
        <v>1.51</v>
      </c>
      <c r="BA36" s="945">
        <v>10.52</v>
      </c>
      <c r="BB36" s="1259">
        <v>2.4700000000000002</v>
      </c>
      <c r="BC36" s="944">
        <v>9.2200000000000006</v>
      </c>
      <c r="BD36" s="1258">
        <v>1.25</v>
      </c>
      <c r="BE36" s="944">
        <v>7.9</v>
      </c>
      <c r="BF36" s="1258">
        <v>0.54</v>
      </c>
      <c r="BG36" s="944">
        <v>7.22</v>
      </c>
      <c r="BH36" s="1258">
        <v>0.77</v>
      </c>
      <c r="BI36" s="944">
        <v>16.7</v>
      </c>
      <c r="BJ36" s="1258">
        <v>1.94</v>
      </c>
      <c r="BK36" s="944">
        <v>23.07</v>
      </c>
      <c r="BL36" s="1258">
        <v>2.68</v>
      </c>
      <c r="BM36" s="944">
        <v>34.299999999999997</v>
      </c>
      <c r="BN36" s="1258">
        <v>3.99</v>
      </c>
      <c r="BO36" s="944">
        <v>50.24</v>
      </c>
      <c r="BP36" s="1258">
        <v>5.84</v>
      </c>
      <c r="BQ36" s="944">
        <v>1.74</v>
      </c>
      <c r="BR36" s="1259">
        <v>0.49</v>
      </c>
      <c r="BS36" s="944">
        <v>2.4</v>
      </c>
      <c r="BT36" s="1258">
        <v>0.68</v>
      </c>
      <c r="BU36" s="944">
        <v>3.57</v>
      </c>
      <c r="BV36" s="1258">
        <v>1</v>
      </c>
      <c r="BW36" s="944">
        <v>5.23</v>
      </c>
      <c r="BX36" s="1258">
        <v>1.47</v>
      </c>
      <c r="BY36" s="944">
        <v>525.91999999999996</v>
      </c>
      <c r="BZ36" s="1258">
        <v>16.77</v>
      </c>
      <c r="CA36" s="944">
        <v>13.24</v>
      </c>
      <c r="CB36" s="1258">
        <v>2.56</v>
      </c>
      <c r="CC36" s="944">
        <v>9.94</v>
      </c>
      <c r="CD36" s="1258">
        <v>2.1</v>
      </c>
      <c r="CE36" s="944">
        <v>206.77</v>
      </c>
      <c r="CF36" s="1258">
        <v>34.07</v>
      </c>
      <c r="CG36" s="941">
        <v>16.190000000000001</v>
      </c>
      <c r="CH36" s="1257">
        <v>1.52</v>
      </c>
      <c r="CI36" s="941">
        <v>7.81</v>
      </c>
      <c r="CJ36" s="1257">
        <v>3.69</v>
      </c>
      <c r="CK36" s="941">
        <v>8.33</v>
      </c>
      <c r="CL36" s="1257">
        <v>1.92</v>
      </c>
      <c r="CM36" s="941">
        <v>22.98</v>
      </c>
      <c r="CN36" s="1257">
        <v>2.4500000000000002</v>
      </c>
      <c r="CO36" s="941">
        <v>13.99</v>
      </c>
      <c r="CP36" s="1257">
        <v>2.34</v>
      </c>
      <c r="CQ36" s="941">
        <v>8.73</v>
      </c>
      <c r="CR36" s="1257">
        <v>0.71</v>
      </c>
      <c r="CS36" s="941">
        <v>38.76</v>
      </c>
      <c r="CT36" s="1257">
        <v>11.03</v>
      </c>
      <c r="CU36" s="941">
        <v>43.64</v>
      </c>
      <c r="CV36" s="1257">
        <v>3.53</v>
      </c>
      <c r="CW36" s="941">
        <v>42.64</v>
      </c>
      <c r="CX36" s="1257">
        <v>11.03</v>
      </c>
      <c r="CY36" s="941">
        <f t="shared" si="4"/>
        <v>43.64</v>
      </c>
      <c r="CZ36" s="1257">
        <v>3.53</v>
      </c>
      <c r="DA36" s="941">
        <v>25.7</v>
      </c>
      <c r="DB36" s="1257">
        <v>10.73</v>
      </c>
      <c r="DC36" s="941">
        <v>32.119999999999997</v>
      </c>
      <c r="DD36" s="1257">
        <v>13.41</v>
      </c>
      <c r="DE36" s="941">
        <v>42.83</v>
      </c>
      <c r="DF36" s="1257">
        <v>17.88</v>
      </c>
      <c r="DG36" s="941">
        <v>11.98</v>
      </c>
      <c r="DH36" s="1257">
        <v>1.93</v>
      </c>
      <c r="DI36" s="941">
        <v>2.83</v>
      </c>
      <c r="DJ36" s="1257">
        <v>0.36</v>
      </c>
      <c r="DK36" s="941">
        <v>40.950000000000003</v>
      </c>
      <c r="DL36" s="1257">
        <v>5.56</v>
      </c>
      <c r="DM36" s="941">
        <v>53.72</v>
      </c>
      <c r="DN36" s="1257">
        <v>7.06</v>
      </c>
      <c r="DO36" s="941">
        <v>65.02</v>
      </c>
      <c r="DP36" s="1257">
        <v>7.75</v>
      </c>
      <c r="DQ36" s="941">
        <v>78.790000000000006</v>
      </c>
      <c r="DR36" s="1257">
        <v>8.59</v>
      </c>
      <c r="DS36" s="941">
        <v>12.84</v>
      </c>
      <c r="DT36" s="1257">
        <v>1.72</v>
      </c>
      <c r="DU36" s="941">
        <v>14.98</v>
      </c>
      <c r="DV36" s="1257">
        <v>2</v>
      </c>
    </row>
    <row r="37" spans="1:126" ht="18.75" customHeight="1">
      <c r="A37" s="506">
        <v>11</v>
      </c>
      <c r="B37" s="939" t="s">
        <v>266</v>
      </c>
      <c r="C37" s="947"/>
      <c r="D37" s="1280"/>
      <c r="E37" s="1280"/>
      <c r="F37" s="1279"/>
      <c r="G37" s="1279"/>
      <c r="H37" s="1279"/>
      <c r="I37" s="230"/>
      <c r="J37" s="1347"/>
      <c r="K37" s="230"/>
      <c r="L37" s="941">
        <v>46.5</v>
      </c>
      <c r="M37" s="941">
        <v>1.34</v>
      </c>
      <c r="N37" s="941">
        <v>0.16</v>
      </c>
      <c r="O37" s="944">
        <v>3.15</v>
      </c>
      <c r="P37" s="944">
        <v>0.46</v>
      </c>
      <c r="Q37" s="944">
        <v>4.8600000000000003</v>
      </c>
      <c r="R37" s="944">
        <v>0.66</v>
      </c>
      <c r="S37" s="944">
        <v>19.29</v>
      </c>
      <c r="T37" s="1258">
        <v>3.47</v>
      </c>
      <c r="U37" s="944">
        <v>35.74</v>
      </c>
      <c r="V37" s="944">
        <v>7.92</v>
      </c>
      <c r="W37" s="944">
        <v>18.88</v>
      </c>
      <c r="X37" s="1258">
        <v>2.93</v>
      </c>
      <c r="Y37" s="944">
        <v>7.16</v>
      </c>
      <c r="Z37" s="1258">
        <v>1.7</v>
      </c>
      <c r="AA37" s="944">
        <v>34.049999999999997</v>
      </c>
      <c r="AB37" s="1258">
        <v>3.34</v>
      </c>
      <c r="AC37" s="944">
        <v>40.24</v>
      </c>
      <c r="AD37" s="1258">
        <v>5.04</v>
      </c>
      <c r="AE37" s="944">
        <v>52.75</v>
      </c>
      <c r="AF37" s="1258">
        <v>4.66</v>
      </c>
      <c r="AG37" s="944">
        <v>71.69</v>
      </c>
      <c r="AH37" s="1258">
        <v>19</v>
      </c>
      <c r="AI37" s="941">
        <v>27.38</v>
      </c>
      <c r="AJ37" s="1257">
        <v>6.36</v>
      </c>
      <c r="AK37" s="941">
        <v>7.96</v>
      </c>
      <c r="AL37" s="1257">
        <v>1.01</v>
      </c>
      <c r="AM37" s="944">
        <v>42.88</v>
      </c>
      <c r="AN37" s="1258">
        <v>9.5</v>
      </c>
      <c r="AO37" s="944">
        <v>14.98</v>
      </c>
      <c r="AP37" s="1258">
        <v>1.91</v>
      </c>
      <c r="AQ37" s="944">
        <v>50.23</v>
      </c>
      <c r="AR37" s="1258">
        <v>15.33</v>
      </c>
      <c r="AS37" s="944">
        <v>16.82</v>
      </c>
      <c r="AT37" s="1258">
        <v>2.91</v>
      </c>
      <c r="AU37" s="944">
        <v>62.24</v>
      </c>
      <c r="AV37" s="1258">
        <v>19.100000000000001</v>
      </c>
      <c r="AW37" s="944">
        <v>6.55</v>
      </c>
      <c r="AX37" s="1258">
        <v>1.3</v>
      </c>
      <c r="AY37" s="941">
        <f>AY36+0.1</f>
        <v>8.7099999999999991</v>
      </c>
      <c r="AZ37" s="1257">
        <v>1.51</v>
      </c>
      <c r="BA37" s="945">
        <v>10.65</v>
      </c>
      <c r="BB37" s="1259">
        <v>2.4700000000000002</v>
      </c>
      <c r="BC37" s="944">
        <v>9.32</v>
      </c>
      <c r="BD37" s="1258">
        <v>1.25</v>
      </c>
      <c r="BE37" s="944">
        <v>8.0299999999999994</v>
      </c>
      <c r="BF37" s="1258">
        <v>0.54</v>
      </c>
      <c r="BG37" s="944">
        <v>7.34</v>
      </c>
      <c r="BH37" s="1258">
        <v>0.77</v>
      </c>
      <c r="BI37" s="944">
        <v>16.96</v>
      </c>
      <c r="BJ37" s="1258">
        <v>1.94</v>
      </c>
      <c r="BK37" s="944">
        <v>23.43</v>
      </c>
      <c r="BL37" s="1258">
        <v>2.68</v>
      </c>
      <c r="BM37" s="944">
        <v>34.840000000000003</v>
      </c>
      <c r="BN37" s="1258">
        <v>3.99</v>
      </c>
      <c r="BO37" s="944">
        <v>51.02</v>
      </c>
      <c r="BP37" s="1258">
        <v>5.84</v>
      </c>
      <c r="BQ37" s="944">
        <v>1.75</v>
      </c>
      <c r="BR37" s="1259">
        <v>0.49</v>
      </c>
      <c r="BS37" s="944">
        <v>2.42</v>
      </c>
      <c r="BT37" s="1258">
        <v>0.68</v>
      </c>
      <c r="BU37" s="944">
        <v>3.6</v>
      </c>
      <c r="BV37" s="1258">
        <v>1</v>
      </c>
      <c r="BW37" s="944">
        <v>5.28</v>
      </c>
      <c r="BX37" s="1258">
        <v>1.47</v>
      </c>
      <c r="BY37" s="944">
        <v>536.71</v>
      </c>
      <c r="BZ37" s="1258">
        <v>16.77</v>
      </c>
      <c r="CA37" s="944">
        <v>13.41</v>
      </c>
      <c r="CB37" s="1258">
        <v>2.56</v>
      </c>
      <c r="CC37" s="944">
        <v>10.050000000000001</v>
      </c>
      <c r="CD37" s="1258">
        <v>2.1</v>
      </c>
      <c r="CE37" s="944">
        <v>210.24</v>
      </c>
      <c r="CF37" s="1258">
        <v>34.07</v>
      </c>
      <c r="CG37" s="941">
        <v>16.47</v>
      </c>
      <c r="CH37" s="1257">
        <v>1.52</v>
      </c>
      <c r="CI37" s="941">
        <v>7.81</v>
      </c>
      <c r="CJ37" s="1257">
        <v>3.69</v>
      </c>
      <c r="CK37" s="941">
        <v>8.3800000000000008</v>
      </c>
      <c r="CL37" s="1257">
        <v>1.92</v>
      </c>
      <c r="CM37" s="941">
        <v>23.22</v>
      </c>
      <c r="CN37" s="1257">
        <v>2.4500000000000002</v>
      </c>
      <c r="CO37" s="941">
        <v>14.21</v>
      </c>
      <c r="CP37" s="1257">
        <v>2.34</v>
      </c>
      <c r="CQ37" s="941">
        <v>8.86</v>
      </c>
      <c r="CR37" s="1257">
        <v>0.71</v>
      </c>
      <c r="CS37" s="941">
        <v>39.17</v>
      </c>
      <c r="CT37" s="1257">
        <v>11.03</v>
      </c>
      <c r="CU37" s="941">
        <v>44.32</v>
      </c>
      <c r="CV37" s="1257">
        <v>3.53</v>
      </c>
      <c r="CW37" s="941">
        <v>43.08</v>
      </c>
      <c r="CX37" s="1257">
        <v>11.03</v>
      </c>
      <c r="CY37" s="941">
        <f t="shared" si="4"/>
        <v>44.32</v>
      </c>
      <c r="CZ37" s="1257">
        <v>3.53</v>
      </c>
      <c r="DA37" s="941">
        <v>25.84</v>
      </c>
      <c r="DB37" s="1257">
        <v>10.73</v>
      </c>
      <c r="DC37" s="941">
        <v>32.299999999999997</v>
      </c>
      <c r="DD37" s="1257">
        <v>13.41</v>
      </c>
      <c r="DE37" s="941">
        <v>43.07</v>
      </c>
      <c r="DF37" s="1257">
        <v>17.88</v>
      </c>
      <c r="DG37" s="941">
        <v>12.15</v>
      </c>
      <c r="DH37" s="1257">
        <v>1.93</v>
      </c>
      <c r="DI37" s="941">
        <v>2.88</v>
      </c>
      <c r="DJ37" s="1257">
        <v>0.36</v>
      </c>
      <c r="DK37" s="941">
        <v>41.28</v>
      </c>
      <c r="DL37" s="1257">
        <v>5.56</v>
      </c>
      <c r="DM37" s="941">
        <v>54.1</v>
      </c>
      <c r="DN37" s="1257">
        <v>7.06</v>
      </c>
      <c r="DO37" s="941">
        <v>65.489999999999995</v>
      </c>
      <c r="DP37" s="1257">
        <v>7.75</v>
      </c>
      <c r="DQ37" s="941">
        <v>79.36</v>
      </c>
      <c r="DR37" s="1257">
        <v>8.59</v>
      </c>
      <c r="DS37" s="941">
        <v>13.03</v>
      </c>
      <c r="DT37" s="1257">
        <v>1.72</v>
      </c>
      <c r="DU37" s="941">
        <v>15.2</v>
      </c>
      <c r="DV37" s="1257">
        <v>2</v>
      </c>
    </row>
    <row r="38" spans="1:126" ht="18.75" customHeight="1">
      <c r="A38" s="506"/>
      <c r="B38" s="939" t="s">
        <v>267</v>
      </c>
      <c r="C38" s="940" t="s">
        <v>301</v>
      </c>
      <c r="D38" s="1284" t="e">
        <f>IF($D$2=40.5,BI31,IF($D$2=41.5,BI32,IF($D$2=42.5,BI33,IF($D$2=43.5,BI34,IF($D$2=44.5,BI35,IF($D$2=45.5,BI36,IF($D$2=46.5,BI37,)))))))&amp;
IF($D$2=47.5,BI38,IF($D$2=48.5,BI39,IF($D$2=49.5,BI40,IF($D$2=50.5,BI41,IF($D$2=51.5,BI42,IF($D$2=52.5,BI43,IF($D$2=53.5,BI44,)))))))&amp;
IF($D$2=54.5,BI45,IF($D$2=55.5,BI46,IF($D$2=56.5,BI47,IF($D$2=57.5,BI48,IF($D$2=15.5,BI6,IF($D$2=16.5,BI7,IF($D$2=17.5,BI8,)))))))&amp;
IF($D$2=18.5,BI9,IF($D$2=19.5,BI10,IF($D$2=20.5,BI11,IF($D$2=21.5,BI12,IF($D$2=22.5,BI13,IF($D$2=23.5,BI14,IF($D$2=24.5,BI15,)))))))&amp;IF($D$2=25.5,BI16,IF($D$2=26.5,BI17,IF($D$2=39.5,BI30,)))&amp;IF($D$2=31.5,BI22,IF($D$2=32.5,BI23,IF($D$2=33.5,BI24,IF($D$2=34.5,BI25,IF($D$2=35.5,BI26,IF($D$2=36.5,BI27,IF($D$2=37.5,BI28,IF($C$2=38.5,BI29,))))))))&amp;IF($D$2=27.5,BI18,IF($D$2=28.5,BI19,IF($D$2=29.5,BI20,IF($D$2=30.5,BI21,))))</f>
        <v>#REF!</v>
      </c>
      <c r="E38" s="1284" t="e">
        <f>IF($D$2=40.5,BJ31,IF($D$2=41.5,BJ32,IF($D$2=42.5,BJ33,IF($D$2=43.5,BJ34,IF($D$2=44.5,BJ35,IF($D$2=45.5,BJ36,IF($D$2=46.5,BJ37,)))))))&amp;
IF($D$2=47.5,BJ38,IF($D$2=48.5,BJ39,IF($D$2=49.5,BJ40,IF($D$2=50.5,BJ41,IF($D$2=51.5,BJ42,IF($D$2=52.5,BJ43,IF($D$2=53.5,BJ44,)))))))&amp;
IF($D$2=54.5,BJ45,IF($D$2=55.5,BJ46,IF($D$2=56.5,BJ47,IF($D$2=57.5,BJ48,IF($D$2=15.5,BJ6,IF($D$2=16.5,BJ7,IF($D$2=17.5,BJ8,)))))))&amp;
IF($D$2=18.5,BJ9,IF($D$2=19.5,BJ10,IF($D$2=20.5,BJ11,IF($D$2=21.5,BJ12,IF($D$2=22.5,BJ13,IF($D$2=23.5,BJ14,IF($D$2=24.5,BJ15,)))))))&amp;IF($D$2=25.5,BJ16,IF($D$2=26.5,BJ17,IF($D$2=39.5,BJ30,)))&amp;IF($D$2=31.5,BJ22,IF($D$2=32.5,BJ23,IF($D$2=33.5,BJ24,IF($D$2=34.5,BJ25,IF($D$2=35.5,BJ26,IF($D$2=36.5,BJ27,IF($D$2=37.5,BJ28,IF($C$2=38.5,BJ29,))))))))&amp;IF($D$2=27.5,BJ18,IF($D$2=28.5,BJ19,IF($D$2=29.5,BJ20,IF($D$2=30.5,BJ21,))))</f>
        <v>#REF!</v>
      </c>
      <c r="F38" s="1279" t="e">
        <f t="shared" ref="F38:F81" si="5">E38*1.25</f>
        <v>#REF!</v>
      </c>
      <c r="G38" s="1279" t="e">
        <f>D38+E38</f>
        <v>#REF!</v>
      </c>
      <c r="H38" s="1279" t="e">
        <f>D38+F38</f>
        <v>#REF!</v>
      </c>
      <c r="I38" s="230"/>
      <c r="J38" s="1347"/>
      <c r="K38" s="230"/>
      <c r="L38" s="941">
        <v>47.5</v>
      </c>
      <c r="M38" s="941">
        <v>1.35</v>
      </c>
      <c r="N38" s="941">
        <v>0.16</v>
      </c>
      <c r="O38" s="944">
        <v>3.18</v>
      </c>
      <c r="P38" s="944">
        <v>0.46</v>
      </c>
      <c r="Q38" s="944">
        <v>4.91</v>
      </c>
      <c r="R38" s="944">
        <v>0.66</v>
      </c>
      <c r="S38" s="944">
        <v>19.5</v>
      </c>
      <c r="T38" s="1258">
        <v>3.47</v>
      </c>
      <c r="U38" s="944">
        <v>36.19</v>
      </c>
      <c r="V38" s="944">
        <v>7.92</v>
      </c>
      <c r="W38" s="944">
        <v>19.07</v>
      </c>
      <c r="X38" s="1258">
        <v>2.93</v>
      </c>
      <c r="Y38" s="944">
        <v>7.24</v>
      </c>
      <c r="Z38" s="1258">
        <v>1.7</v>
      </c>
      <c r="AA38" s="944">
        <v>34.44</v>
      </c>
      <c r="AB38" s="1258">
        <v>3.34</v>
      </c>
      <c r="AC38" s="944">
        <v>40.69</v>
      </c>
      <c r="AD38" s="1258">
        <v>5.04</v>
      </c>
      <c r="AE38" s="944">
        <v>53.19</v>
      </c>
      <c r="AF38" s="1258">
        <v>4.66</v>
      </c>
      <c r="AG38" s="944">
        <v>72.63</v>
      </c>
      <c r="AH38" s="1258">
        <v>19</v>
      </c>
      <c r="AI38" s="941">
        <v>27.68</v>
      </c>
      <c r="AJ38" s="1257">
        <v>6.36</v>
      </c>
      <c r="AK38" s="941">
        <v>8.0500000000000007</v>
      </c>
      <c r="AL38" s="1257">
        <v>1.01</v>
      </c>
      <c r="AM38" s="944">
        <v>43.42</v>
      </c>
      <c r="AN38" s="1258">
        <v>9.5</v>
      </c>
      <c r="AO38" s="944">
        <v>15.14</v>
      </c>
      <c r="AP38" s="1258">
        <v>1.91</v>
      </c>
      <c r="AQ38" s="944">
        <v>50.85</v>
      </c>
      <c r="AR38" s="1258">
        <v>15.33</v>
      </c>
      <c r="AS38" s="944">
        <v>16.96</v>
      </c>
      <c r="AT38" s="1258">
        <v>2.91</v>
      </c>
      <c r="AU38" s="944">
        <v>63.01</v>
      </c>
      <c r="AV38" s="1258">
        <v>19.100000000000001</v>
      </c>
      <c r="AW38" s="944">
        <v>6.63</v>
      </c>
      <c r="AX38" s="1258">
        <v>1.3</v>
      </c>
      <c r="AY38" s="941">
        <f t="shared" ref="AY38:AY59" si="6">AY37+0.1</f>
        <v>8.8099999999999987</v>
      </c>
      <c r="AZ38" s="1257">
        <v>1.51</v>
      </c>
      <c r="BA38" s="945">
        <v>10.77</v>
      </c>
      <c r="BB38" s="1259">
        <v>2.4700000000000002</v>
      </c>
      <c r="BC38" s="944">
        <v>9.42</v>
      </c>
      <c r="BD38" s="1258">
        <v>1.25</v>
      </c>
      <c r="BE38" s="944">
        <v>8.16</v>
      </c>
      <c r="BF38" s="1258">
        <v>0.54</v>
      </c>
      <c r="BG38" s="944">
        <v>7.46</v>
      </c>
      <c r="BH38" s="1258">
        <v>0.77</v>
      </c>
      <c r="BI38" s="944">
        <v>17.22</v>
      </c>
      <c r="BJ38" s="1258">
        <v>1.94</v>
      </c>
      <c r="BK38" s="944">
        <v>23.79</v>
      </c>
      <c r="BL38" s="1258">
        <v>2.68</v>
      </c>
      <c r="BM38" s="944">
        <v>35.369999999999997</v>
      </c>
      <c r="BN38" s="1258">
        <v>3.99</v>
      </c>
      <c r="BO38" s="944">
        <v>51.81</v>
      </c>
      <c r="BP38" s="1258">
        <v>5.84</v>
      </c>
      <c r="BQ38" s="944">
        <v>1.77</v>
      </c>
      <c r="BR38" s="1259">
        <v>0.49</v>
      </c>
      <c r="BS38" s="944">
        <v>2.4500000000000002</v>
      </c>
      <c r="BT38" s="1258">
        <v>0.68</v>
      </c>
      <c r="BU38" s="944">
        <v>3.64</v>
      </c>
      <c r="BV38" s="1258">
        <v>1</v>
      </c>
      <c r="BW38" s="944">
        <v>5.33</v>
      </c>
      <c r="BX38" s="1258">
        <v>1.47</v>
      </c>
      <c r="BY38" s="944">
        <v>547.49</v>
      </c>
      <c r="BZ38" s="1258">
        <v>16.77</v>
      </c>
      <c r="CA38" s="944">
        <v>13.57</v>
      </c>
      <c r="CB38" s="1258">
        <v>2.56</v>
      </c>
      <c r="CC38" s="944">
        <v>10.16</v>
      </c>
      <c r="CD38" s="1258">
        <v>2.1</v>
      </c>
      <c r="CE38" s="944">
        <v>213.7</v>
      </c>
      <c r="CF38" s="1258">
        <v>34.07</v>
      </c>
      <c r="CG38" s="941">
        <v>16.75</v>
      </c>
      <c r="CH38" s="1257">
        <v>1.52</v>
      </c>
      <c r="CI38" s="941">
        <v>7.81</v>
      </c>
      <c r="CJ38" s="1257">
        <v>3.69</v>
      </c>
      <c r="CK38" s="941">
        <v>8.43</v>
      </c>
      <c r="CL38" s="1257">
        <v>1.92</v>
      </c>
      <c r="CM38" s="941">
        <v>23.47</v>
      </c>
      <c r="CN38" s="1257">
        <v>2.4500000000000002</v>
      </c>
      <c r="CO38" s="941">
        <v>14.44</v>
      </c>
      <c r="CP38" s="1257">
        <v>2.34</v>
      </c>
      <c r="CQ38" s="941">
        <v>9</v>
      </c>
      <c r="CR38" s="1257">
        <v>0.71</v>
      </c>
      <c r="CS38" s="941">
        <v>39.57</v>
      </c>
      <c r="CT38" s="1257">
        <v>11.03</v>
      </c>
      <c r="CU38" s="941">
        <v>44.99</v>
      </c>
      <c r="CV38" s="1257">
        <v>3.53</v>
      </c>
      <c r="CW38" s="941">
        <v>43.53</v>
      </c>
      <c r="CX38" s="1257">
        <v>11.03</v>
      </c>
      <c r="CY38" s="941">
        <f t="shared" si="4"/>
        <v>44.99</v>
      </c>
      <c r="CZ38" s="1257">
        <v>3.53</v>
      </c>
      <c r="DA38" s="941">
        <v>25.98</v>
      </c>
      <c r="DB38" s="1257">
        <v>10.73</v>
      </c>
      <c r="DC38" s="941">
        <v>32.479999999999997</v>
      </c>
      <c r="DD38" s="1257">
        <v>13.41</v>
      </c>
      <c r="DE38" s="941">
        <v>43.31</v>
      </c>
      <c r="DF38" s="1257">
        <v>17.88</v>
      </c>
      <c r="DG38" s="941">
        <v>12.32</v>
      </c>
      <c r="DH38" s="1257">
        <v>1.93</v>
      </c>
      <c r="DI38" s="941">
        <v>2.92</v>
      </c>
      <c r="DJ38" s="1257">
        <v>0.36</v>
      </c>
      <c r="DK38" s="941">
        <v>41.6</v>
      </c>
      <c r="DL38" s="1257">
        <v>5.56</v>
      </c>
      <c r="DM38" s="941">
        <v>54.48</v>
      </c>
      <c r="DN38" s="1257">
        <v>7.06</v>
      </c>
      <c r="DO38" s="941">
        <v>65.959999999999994</v>
      </c>
      <c r="DP38" s="1257">
        <v>7.75</v>
      </c>
      <c r="DQ38" s="941">
        <v>79.930000000000007</v>
      </c>
      <c r="DR38" s="1257">
        <v>8.59</v>
      </c>
      <c r="DS38" s="941">
        <v>13.22</v>
      </c>
      <c r="DT38" s="1257">
        <v>1.72</v>
      </c>
      <c r="DU38" s="941">
        <v>15.43</v>
      </c>
      <c r="DV38" s="1257">
        <v>2</v>
      </c>
    </row>
    <row r="39" spans="1:126" ht="18.75" customHeight="1">
      <c r="A39" s="506"/>
      <c r="B39" s="939" t="s">
        <v>285</v>
      </c>
      <c r="C39" s="940" t="s">
        <v>301</v>
      </c>
      <c r="D39" s="1284" t="e">
        <f>IF($D$2=40.5,BK31,IF($D$2=41.5,BK32,IF($D$2=42.5,BK33,IF($D$2=43.5,BK34,IF($D$2=44.5,BK35,IF($D$2=45.5,BK36,IF($D$2=46.5,BK37,)))))))&amp;
IF($D$2=47.5,BK38,IF($D$2=48.5,BK39,IF($D$2=49.5,BK40,IF($D$2=50.5,BK41,IF($D$2=51.5,BK42,IF($D$2=52.5,BK43,IF($D$2=53.5,BK44,)))))))&amp;
IF($D$2=54.5,BK45,IF($D$2=55.5,BK46,IF($D$2=56.5,BK47,IF($D$2=57.5,BK48,IF($D$2=15.5,BK6,IF($D$2=16.5,BK7,IF($D$2=17.5,BK8,)))))))&amp;
IF($D$2=18.5,BK9,IF($D$2=19.5,BK10,IF($D$2=20.5,BK11,IF($D$2=21.5,BK12,IF($D$2=22.5,BK13,IF($D$2=23.5,BK14,IF($D$2=24.5,BK15,)))))))&amp;IF($D$2=25.5,BK16,IF($D$2=26.5,BK17,IF($D$2=39.5,BK30,)))&amp;IF($D$2=31.5,BK22,IF($D$2=32.5,BK23,IF($D$2=33.5,BK24,IF($D$2=34.5,BK25,IF($D$2=35.5,BK26,IF($D$2=36.5,BK27,IF($D$2=37.5,BK28,IF($C$2=38.5,BK29,))))))))&amp;IF($D$2=27.5,BK18,IF($D$2=28.5,BK19,IF($D$2=29.5,BK20,IF($D$2=30.5,BK21,))))</f>
        <v>#REF!</v>
      </c>
      <c r="E39" s="1284" t="e">
        <f>IF($D$2=40.5,BL31,IF($D$2=41.5,BL32,IF($D$2=42.5,BL33,IF($D$2=43.5,BL34,IF($D$2=44.5,BL35,IF($D$2=45.5,BL36,IF($D$2=46.5,BL37,)))))))&amp;
IF($D$2=47.5,BL38,IF($D$2=48.5,BL39,IF($D$2=49.5,BL40,IF($D$2=50.5,BL41,IF($D$2=51.5,BL42,IF($D$2=52.5,BL43,IF($D$2=53.5,BL44,)))))))&amp;
IF($D$2=54.5,BL45,IF($D$2=55.5,BL46,IF($D$2=56.5,BL47,IF($D$2=57.5,BL48,IF($D$2=15.5,BL6,IF($D$2=16.5,BL7,IF($D$2=17.5,BL8,)))))))&amp;
IF($D$2=18.5,BL9,IF($D$2=19.5,BL10,IF($D$2=20.5,BL11,IF($D$2=21.5,BL12,IF($D$2=22.5,BL13,IF($D$2=23.5,BL14,IF($D$2=24.5,BL15,)))))))&amp;IF($D$2=25.5,BL16,IF($D$2=26.5,BL17,IF($D$2=39.5,BL30,)))&amp;IF($D$2=31.5,BL22,IF($D$2=32.5,BL23,IF($D$2=33.5,BL24,IF($D$2=34.5,BL25,IF($D$2=35.5,BL26,IF($D$2=36.5,BL27,IF($D$2=37.5,BL28,IF($C$2=38.5,BL29,))))))))&amp;IF($D$2=27.5,BL18,IF($D$2=28.5,BL19,IF($D$2=29.5,BL20,IF($D$2=30.5,BL21,))))</f>
        <v>#REF!</v>
      </c>
      <c r="F39" s="1279" t="e">
        <f t="shared" si="5"/>
        <v>#REF!</v>
      </c>
      <c r="G39" s="1279" t="e">
        <f>D39+E39</f>
        <v>#REF!</v>
      </c>
      <c r="H39" s="1279" t="e">
        <f>D39+F39</f>
        <v>#REF!</v>
      </c>
      <c r="I39" s="230"/>
      <c r="J39" s="1347"/>
      <c r="K39" s="230"/>
      <c r="L39" s="941">
        <v>48.5</v>
      </c>
      <c r="M39" s="1257">
        <v>1.37</v>
      </c>
      <c r="N39" s="941">
        <v>0.16</v>
      </c>
      <c r="O39" s="944">
        <v>3.22</v>
      </c>
      <c r="P39" s="944">
        <v>0.46</v>
      </c>
      <c r="Q39" s="944">
        <v>4.97</v>
      </c>
      <c r="R39" s="944">
        <v>0.66</v>
      </c>
      <c r="S39" s="944">
        <v>19.72</v>
      </c>
      <c r="T39" s="1258">
        <v>3.47</v>
      </c>
      <c r="U39" s="944">
        <v>36.64</v>
      </c>
      <c r="V39" s="944">
        <v>7.92</v>
      </c>
      <c r="W39" s="944">
        <v>19.260000000000002</v>
      </c>
      <c r="X39" s="1258">
        <v>2.93</v>
      </c>
      <c r="Y39" s="944">
        <v>7.32</v>
      </c>
      <c r="Z39" s="1258">
        <v>1.7</v>
      </c>
      <c r="AA39" s="944">
        <v>34.82</v>
      </c>
      <c r="AB39" s="1258">
        <v>3.34</v>
      </c>
      <c r="AC39" s="944">
        <v>41.14</v>
      </c>
      <c r="AD39" s="1258">
        <v>5.04</v>
      </c>
      <c r="AE39" s="944">
        <v>53.62</v>
      </c>
      <c r="AF39" s="1258">
        <v>4.66</v>
      </c>
      <c r="AG39" s="944">
        <v>73.58</v>
      </c>
      <c r="AH39" s="1258">
        <v>19</v>
      </c>
      <c r="AI39" s="941">
        <v>27.98</v>
      </c>
      <c r="AJ39" s="1257">
        <v>6.36</v>
      </c>
      <c r="AK39" s="941">
        <v>8.1300000000000008</v>
      </c>
      <c r="AL39" s="1257">
        <v>1.01</v>
      </c>
      <c r="AM39" s="944">
        <v>43.96</v>
      </c>
      <c r="AN39" s="1258">
        <v>9.5</v>
      </c>
      <c r="AO39" s="944">
        <v>15.3</v>
      </c>
      <c r="AP39" s="1258">
        <v>1.91</v>
      </c>
      <c r="AQ39" s="944">
        <v>51.48</v>
      </c>
      <c r="AR39" s="1258">
        <v>15.33</v>
      </c>
      <c r="AS39" s="944">
        <v>17.100000000000001</v>
      </c>
      <c r="AT39" s="1258">
        <v>2.91</v>
      </c>
      <c r="AU39" s="944">
        <v>63.79</v>
      </c>
      <c r="AV39" s="1258">
        <v>19.100000000000001</v>
      </c>
      <c r="AW39" s="944">
        <v>6.71</v>
      </c>
      <c r="AX39" s="1258">
        <v>1.3</v>
      </c>
      <c r="AY39" s="941">
        <f t="shared" si="6"/>
        <v>8.9099999999999984</v>
      </c>
      <c r="AZ39" s="1257">
        <v>1.51</v>
      </c>
      <c r="BA39" s="945">
        <v>10.89</v>
      </c>
      <c r="BB39" s="1259">
        <v>2.4700000000000002</v>
      </c>
      <c r="BC39" s="944">
        <v>9.51</v>
      </c>
      <c r="BD39" s="1258">
        <v>1.25</v>
      </c>
      <c r="BE39" s="944">
        <v>8.2899999999999991</v>
      </c>
      <c r="BF39" s="1258">
        <v>0.54</v>
      </c>
      <c r="BG39" s="944">
        <v>7.57</v>
      </c>
      <c r="BH39" s="1258">
        <v>0.77</v>
      </c>
      <c r="BI39" s="944">
        <v>17.48</v>
      </c>
      <c r="BJ39" s="1258">
        <v>1.94</v>
      </c>
      <c r="BK39" s="944">
        <v>24.15</v>
      </c>
      <c r="BL39" s="1258">
        <v>2.68</v>
      </c>
      <c r="BM39" s="944">
        <v>35.909999999999997</v>
      </c>
      <c r="BN39" s="1258">
        <v>3.99</v>
      </c>
      <c r="BO39" s="944">
        <v>52.59</v>
      </c>
      <c r="BP39" s="1258">
        <v>5.84</v>
      </c>
      <c r="BQ39" s="944">
        <v>1.79</v>
      </c>
      <c r="BR39" s="1259">
        <v>0.49</v>
      </c>
      <c r="BS39" s="944">
        <v>2.4700000000000002</v>
      </c>
      <c r="BT39" s="1258">
        <v>0.68</v>
      </c>
      <c r="BU39" s="944">
        <v>3.68</v>
      </c>
      <c r="BV39" s="1258">
        <v>1</v>
      </c>
      <c r="BW39" s="944">
        <v>5.39</v>
      </c>
      <c r="BX39" s="1258">
        <v>1.47</v>
      </c>
      <c r="BY39" s="944">
        <v>558.28</v>
      </c>
      <c r="BZ39" s="1258">
        <v>16.77</v>
      </c>
      <c r="CA39" s="944">
        <v>13.74</v>
      </c>
      <c r="CB39" s="1258">
        <v>2.56</v>
      </c>
      <c r="CC39" s="944">
        <v>10.27</v>
      </c>
      <c r="CD39" s="1258">
        <v>2.1</v>
      </c>
      <c r="CE39" s="944">
        <v>217.17</v>
      </c>
      <c r="CF39" s="1258">
        <v>34.07</v>
      </c>
      <c r="CG39" s="941">
        <v>17.02</v>
      </c>
      <c r="CH39" s="1257">
        <v>1.52</v>
      </c>
      <c r="CI39" s="941">
        <v>7.81</v>
      </c>
      <c r="CJ39" s="1257">
        <v>3.69</v>
      </c>
      <c r="CK39" s="941">
        <v>8.48</v>
      </c>
      <c r="CL39" s="1257">
        <v>1.92</v>
      </c>
      <c r="CM39" s="941">
        <v>23.71</v>
      </c>
      <c r="CN39" s="1257">
        <v>2.4500000000000002</v>
      </c>
      <c r="CO39" s="941">
        <v>14.66</v>
      </c>
      <c r="CP39" s="1257">
        <v>2.34</v>
      </c>
      <c r="CQ39" s="941">
        <v>9.1300000000000008</v>
      </c>
      <c r="CR39" s="1257">
        <v>0.71</v>
      </c>
      <c r="CS39" s="941">
        <v>39.97</v>
      </c>
      <c r="CT39" s="1257">
        <v>11.03</v>
      </c>
      <c r="CU39" s="941">
        <v>45.67</v>
      </c>
      <c r="CV39" s="1257">
        <v>3.53</v>
      </c>
      <c r="CW39" s="941">
        <v>43.97</v>
      </c>
      <c r="CX39" s="1257">
        <v>11.03</v>
      </c>
      <c r="CY39" s="941">
        <f t="shared" si="4"/>
        <v>45.67</v>
      </c>
      <c r="CZ39" s="1257">
        <v>3.53</v>
      </c>
      <c r="DA39" s="941">
        <v>26.13</v>
      </c>
      <c r="DB39" s="1257">
        <v>10.73</v>
      </c>
      <c r="DC39" s="941">
        <v>32.659999999999997</v>
      </c>
      <c r="DD39" s="1257">
        <v>13.41</v>
      </c>
      <c r="DE39" s="941">
        <v>43.54</v>
      </c>
      <c r="DF39" s="1257">
        <v>17.88</v>
      </c>
      <c r="DG39" s="941">
        <v>12.49</v>
      </c>
      <c r="DH39" s="1257">
        <v>1.93</v>
      </c>
      <c r="DI39" s="941">
        <v>2.97</v>
      </c>
      <c r="DJ39" s="1257">
        <v>0.36</v>
      </c>
      <c r="DK39" s="941">
        <v>41.92</v>
      </c>
      <c r="DL39" s="1257">
        <v>5.56</v>
      </c>
      <c r="DM39" s="941">
        <v>54.89</v>
      </c>
      <c r="DN39" s="1257">
        <v>7.06</v>
      </c>
      <c r="DO39" s="941">
        <v>66.42</v>
      </c>
      <c r="DP39" s="1257">
        <v>7.75</v>
      </c>
      <c r="DQ39" s="941">
        <v>80.489999999999995</v>
      </c>
      <c r="DR39" s="1257">
        <v>8.59</v>
      </c>
      <c r="DS39" s="941">
        <v>13.42</v>
      </c>
      <c r="DT39" s="1257">
        <v>1.72</v>
      </c>
      <c r="DU39" s="941">
        <v>15.66</v>
      </c>
      <c r="DV39" s="1257">
        <v>2</v>
      </c>
    </row>
    <row r="40" spans="1:126" ht="18.75" customHeight="1">
      <c r="A40" s="506"/>
      <c r="B40" s="939" t="s">
        <v>286</v>
      </c>
      <c r="C40" s="940" t="s">
        <v>301</v>
      </c>
      <c r="D40" s="1284" t="e">
        <f>IF($D$2=40.5,BM31,IF($D$2=41.5,BM32,IF($D$2=42.5,BM33,IF($D$2=43.5,BM34,IF($D$2=44.5,BM35,IF($D$2=45.5,BM36,IF($D$2=46.5,BM37,)))))))&amp;
IF($D$2=47.5,BM38,IF($D$2=48.5,BM39,IF($D$2=49.5,BM40,IF($D$2=50.5,BM41,IF($D$2=51.5,BM42,IF($D$2=52.5,BM43,IF($D$2=53.5,BM44,)))))))&amp;
IF($D$2=54.5,BM45,IF($D$2=55.5,BM46,IF($D$2=56.5,BM47,IF($D$2=57.5,BM48,IF($D$2=15.5,BM6,IF($D$2=16.5,BM7,IF($D$2=17.5,BM8,)))))))&amp;
IF($D$2=18.5,BM9,IF($D$2=19.5,BM10,IF($D$2=20.5,BM11,IF($D$2=21.5,BM12,IF($D$2=22.5,BM13,IF($D$2=23.5,BM14,IF($D$2=24.5,BM15,)))))))&amp;IF($D$2=25.5,BM16,IF($D$2=26.5,BM17,IF($D$2=39.5,BM30,)))&amp;IF($D$2=31.5,BM22,IF($D$2=32.5,BM23,IF($D$2=33.5,BM24,IF($D$2=34.5,BM25,IF($D$2=35.5,BM26,IF($D$2=36.5,BM27,IF($D$2=37.5,BM28,IF($C$2=38.5,BM29,))))))))&amp;IF($D$2=27.5,BM18,IF($D$2=28.5,BM19,IF($D$2=29.5,BM20,IF($D$2=30.5,BM21,))))</f>
        <v>#REF!</v>
      </c>
      <c r="E40" s="1284" t="e">
        <f>IF($D$2=40.5,BN31,IF($D$2=41.5,BN32,IF($D$2=42.5,BN33,IF($D$2=43.5,BN34,IF($D$2=44.5,BN35,IF($D$2=45.5,BN36,IF($D$2=46.5,BN37,)))))))&amp;
IF($D$2=47.5,BN38,IF($D$2=48.5,BN39,IF($D$2=49.5,BN40,IF($D$2=50.5,BN41,IF($D$2=51.5,BN42,IF($D$2=52.5,BN43,IF($D$2=53.5,BN44,)))))))&amp;
IF($D$2=54.5,BN45,IF($D$2=55.5,BN46,IF($D$2=56.5,BN47,IF($D$2=57.5,BN48,IF($D$2=15.5,BN6,IF($D$2=16.5,BN7,IF($D$2=17.5,BN8,)))))))&amp;
IF($D$2=18.5,BN9,IF($D$2=19.5,BN10,IF($D$2=20.5,BN11,IF($D$2=21.5,BN12,IF($D$2=22.5,BN13,IF($D$2=23.5,BN14,IF($D$2=24.5,BN15,)))))))&amp;IF($D$2=25.5,BN16,IF($D$2=26.5,BN17,IF($D$2=39.5,BN30,)))&amp;IF($D$2=31.5,BN22,IF($D$2=32.5,BN23,IF($D$2=33.5,BN24,IF($D$2=34.5,BN25,IF($D$2=35.5,BN26,IF($D$2=36.5,BN27,IF($D$2=37.5,BN28,IF($C$2=38.5,BN29,))))))))&amp;IF($D$2=27.5,BN18,IF($D$2=28.5,BN19,IF($D$2=29.5,BN20,IF($D$2=30.5,BN21,))))</f>
        <v>#REF!</v>
      </c>
      <c r="F40" s="1279" t="e">
        <f t="shared" si="5"/>
        <v>#REF!</v>
      </c>
      <c r="G40" s="1279" t="e">
        <f>D40+E40</f>
        <v>#REF!</v>
      </c>
      <c r="H40" s="1279" t="e">
        <f>D40+F40</f>
        <v>#REF!</v>
      </c>
      <c r="I40" s="230"/>
      <c r="J40" s="1347"/>
      <c r="K40" s="230"/>
      <c r="L40" s="941">
        <v>49.5</v>
      </c>
      <c r="M40" s="941">
        <v>1.38</v>
      </c>
      <c r="N40" s="941">
        <v>0.16</v>
      </c>
      <c r="O40" s="944">
        <v>3.25</v>
      </c>
      <c r="P40" s="944">
        <v>0.46</v>
      </c>
      <c r="Q40" s="944">
        <v>5.0233333333333299</v>
      </c>
      <c r="R40" s="944">
        <v>0.66</v>
      </c>
      <c r="S40" s="944">
        <v>19.93</v>
      </c>
      <c r="T40" s="1258">
        <v>3.47</v>
      </c>
      <c r="U40" s="944">
        <v>37.090000000000003</v>
      </c>
      <c r="V40" s="944">
        <v>7.92</v>
      </c>
      <c r="W40" s="944">
        <v>19.45</v>
      </c>
      <c r="X40" s="1258">
        <v>2.93</v>
      </c>
      <c r="Y40" s="944">
        <v>7.4</v>
      </c>
      <c r="Z40" s="1258">
        <v>1.7</v>
      </c>
      <c r="AA40" s="944">
        <v>35.21</v>
      </c>
      <c r="AB40" s="1258">
        <v>3.34</v>
      </c>
      <c r="AC40" s="944">
        <v>41.59</v>
      </c>
      <c r="AD40" s="1258">
        <v>5.04</v>
      </c>
      <c r="AE40" s="944">
        <v>54.05</v>
      </c>
      <c r="AF40" s="1258">
        <v>4.66</v>
      </c>
      <c r="AG40" s="944">
        <v>74.53</v>
      </c>
      <c r="AH40" s="1258">
        <v>19</v>
      </c>
      <c r="AI40" s="941">
        <v>28.29</v>
      </c>
      <c r="AJ40" s="1257">
        <v>6.36</v>
      </c>
      <c r="AK40" s="941">
        <v>8.2100000000000009</v>
      </c>
      <c r="AL40" s="1257">
        <v>1.01</v>
      </c>
      <c r="AM40" s="944">
        <v>44.51</v>
      </c>
      <c r="AN40" s="1258">
        <v>9.5</v>
      </c>
      <c r="AO40" s="944">
        <v>15.45</v>
      </c>
      <c r="AP40" s="1258">
        <v>1.91</v>
      </c>
      <c r="AQ40" s="944">
        <v>52.1</v>
      </c>
      <c r="AR40" s="1258">
        <v>15.33</v>
      </c>
      <c r="AS40" s="944">
        <v>17.25</v>
      </c>
      <c r="AT40" s="1258">
        <v>2.91</v>
      </c>
      <c r="AU40" s="944">
        <v>64.569999999999993</v>
      </c>
      <c r="AV40" s="1258">
        <v>19.100000000000001</v>
      </c>
      <c r="AW40" s="944">
        <v>6.78</v>
      </c>
      <c r="AX40" s="1258">
        <v>1.3</v>
      </c>
      <c r="AY40" s="941">
        <f t="shared" si="6"/>
        <v>9.009999999999998</v>
      </c>
      <c r="AZ40" s="1257">
        <v>1.51</v>
      </c>
      <c r="BA40" s="945">
        <v>11.02</v>
      </c>
      <c r="BB40" s="1259">
        <v>2.4700000000000002</v>
      </c>
      <c r="BC40" s="944">
        <v>9.61</v>
      </c>
      <c r="BD40" s="1258">
        <v>1.25</v>
      </c>
      <c r="BE40" s="944">
        <v>8.42</v>
      </c>
      <c r="BF40" s="1258">
        <v>0.54</v>
      </c>
      <c r="BG40" s="944">
        <v>7.69</v>
      </c>
      <c r="BH40" s="1258">
        <v>0.77</v>
      </c>
      <c r="BI40" s="944">
        <v>17.739999999999998</v>
      </c>
      <c r="BJ40" s="1258">
        <v>1.94</v>
      </c>
      <c r="BK40" s="944">
        <v>24.51</v>
      </c>
      <c r="BL40" s="1258">
        <v>2.68</v>
      </c>
      <c r="BM40" s="944">
        <v>36.44</v>
      </c>
      <c r="BN40" s="1258">
        <v>3.99</v>
      </c>
      <c r="BO40" s="944">
        <v>53.37</v>
      </c>
      <c r="BP40" s="1258">
        <v>5.84</v>
      </c>
      <c r="BQ40" s="944">
        <v>1.81</v>
      </c>
      <c r="BR40" s="1259">
        <v>0.49</v>
      </c>
      <c r="BS40" s="944">
        <v>2.5</v>
      </c>
      <c r="BT40" s="1258">
        <v>0.68</v>
      </c>
      <c r="BU40" s="944">
        <v>3.72</v>
      </c>
      <c r="BV40" s="1258">
        <v>1</v>
      </c>
      <c r="BW40" s="944">
        <v>5.44</v>
      </c>
      <c r="BX40" s="1258">
        <v>1.47</v>
      </c>
      <c r="BY40" s="944">
        <v>569.05999999999995</v>
      </c>
      <c r="BZ40" s="1258">
        <v>16.77</v>
      </c>
      <c r="CA40" s="944">
        <v>13.9</v>
      </c>
      <c r="CB40" s="1258">
        <v>2.56</v>
      </c>
      <c r="CC40" s="944">
        <v>10.38</v>
      </c>
      <c r="CD40" s="1258">
        <v>2.1</v>
      </c>
      <c r="CE40" s="944">
        <v>220.63</v>
      </c>
      <c r="CF40" s="1258">
        <v>34.07</v>
      </c>
      <c r="CG40" s="941">
        <v>17.3</v>
      </c>
      <c r="CH40" s="1257">
        <v>1.52</v>
      </c>
      <c r="CI40" s="941">
        <v>7.81</v>
      </c>
      <c r="CJ40" s="1257">
        <v>3.69</v>
      </c>
      <c r="CK40" s="941">
        <v>8.5299999999999994</v>
      </c>
      <c r="CL40" s="1257">
        <v>1.92</v>
      </c>
      <c r="CM40" s="941">
        <v>23.95</v>
      </c>
      <c r="CN40" s="1257">
        <v>2.4500000000000002</v>
      </c>
      <c r="CO40" s="941">
        <v>14.88</v>
      </c>
      <c r="CP40" s="1257">
        <v>2.34</v>
      </c>
      <c r="CQ40" s="941">
        <v>9.27</v>
      </c>
      <c r="CR40" s="1257">
        <v>0.71</v>
      </c>
      <c r="CS40" s="941">
        <v>40.369999999999997</v>
      </c>
      <c r="CT40" s="1257">
        <v>11.03</v>
      </c>
      <c r="CU40" s="941">
        <v>46.35</v>
      </c>
      <c r="CV40" s="1257">
        <v>3.53</v>
      </c>
      <c r="CW40" s="941">
        <v>44.41</v>
      </c>
      <c r="CX40" s="1257">
        <v>11.03</v>
      </c>
      <c r="CY40" s="941">
        <f t="shared" si="4"/>
        <v>46.35</v>
      </c>
      <c r="CZ40" s="1257">
        <v>3.53</v>
      </c>
      <c r="DA40" s="941">
        <v>26.27</v>
      </c>
      <c r="DB40" s="1257">
        <v>10.73</v>
      </c>
      <c r="DC40" s="941">
        <v>32.83</v>
      </c>
      <c r="DD40" s="1257">
        <v>13.41</v>
      </c>
      <c r="DE40" s="941">
        <v>43.78</v>
      </c>
      <c r="DF40" s="1257">
        <v>17.88</v>
      </c>
      <c r="DG40" s="941">
        <v>12.67</v>
      </c>
      <c r="DH40" s="1257">
        <v>1.93</v>
      </c>
      <c r="DI40" s="941">
        <v>3.01</v>
      </c>
      <c r="DJ40" s="1257">
        <v>0.36</v>
      </c>
      <c r="DK40" s="941">
        <v>42.25</v>
      </c>
      <c r="DL40" s="1257">
        <v>5.56</v>
      </c>
      <c r="DM40" s="941">
        <v>55.24</v>
      </c>
      <c r="DN40" s="1257">
        <v>7.06</v>
      </c>
      <c r="DO40" s="941">
        <v>66.89</v>
      </c>
      <c r="DP40" s="1257">
        <v>7.75</v>
      </c>
      <c r="DQ40" s="941">
        <v>81.06</v>
      </c>
      <c r="DR40" s="1257">
        <v>8.59</v>
      </c>
      <c r="DS40" s="941">
        <v>13.61</v>
      </c>
      <c r="DT40" s="1257">
        <v>1.72</v>
      </c>
      <c r="DU40" s="941">
        <v>15.88</v>
      </c>
      <c r="DV40" s="1257">
        <v>2</v>
      </c>
    </row>
    <row r="41" spans="1:126" ht="18.75" customHeight="1">
      <c r="A41" s="506"/>
      <c r="B41" s="939" t="s">
        <v>287</v>
      </c>
      <c r="C41" s="940" t="s">
        <v>301</v>
      </c>
      <c r="D41" s="1284" t="e">
        <f>IF($D$2=40.5,BO31,IF($D$2=41.5,BO32,IF($D$2=42.5,BO33,IF($D$2=43.5,BO34,IF($D$2=44.5,BO35,IF($D$2=45.5,BO36,IF($D$2=46.5,BO37,)))))))&amp;
IF($D$2=47.5,BO38,IF($D$2=48.5,BO39,IF($D$2=49.5,BO40,IF($D$2=50.5,BO41,IF($D$2=51.5,BO42,IF($D$2=52.5,BO43,IF($D$2=53.5,BO44,)))))))&amp;
IF($D$2=54.5,BO45,IF($D$2=55.5,BO46,IF($D$2=56.5,BO47,IF($D$2=57.5,BO48,IF($D$2=15.5,BO6,IF($D$2=16.5,BO7,IF($D$2=17.5,BO8,)))))))&amp;
IF($D$2=18.5,BO9,IF($D$2=19.5,BO10,IF($D$2=20.5,BO11,IF($D$2=21.5,BO12,IF($D$2=22.5,BO13,IF($D$2=23.5,BO14,IF($D$2=24.5,BO15,)))))))&amp;IF($D$2=25.5,BO16,IF($D$2=26.5,BO17,IF($D$2=39.5,BO30,)))&amp;IF($D$2=31.5,BO22,IF($D$2=32.5,BO23,IF($D$2=33.5,BO24,IF($D$2=34.5,BO25,IF($D$2=35.5,BO26,IF($D$2=36.5,BO27,IF($D$2=37.5,BO28,IF($C$2=38.5,BO29,))))))))&amp;IF($D$2=27.5,BO18,IF($D$2=28.5,BO19,IF($D$2=29.5,BO20,IF($D$2=30.5,BO21,))))</f>
        <v>#REF!</v>
      </c>
      <c r="E41" s="1284" t="e">
        <f>IF($D$2=40.5,BP31,IF($D$2=41.5,BP32,IF($D$2=42.5,BP33,IF($D$2=43.5,BP34,IF($D$2=44.5,BP35,IF($D$2=45.5,BP36,IF($D$2=46.5,BP37,)))))))&amp;
IF($D$2=47.5,BP38,IF($D$2=48.5,BP39,IF($D$2=49.5,BP40,IF($D$2=50.5,BP41,IF($D$2=51.5,BP42,IF($D$2=52.5,BP43,IF($D$2=53.5,BP44,)))))))&amp;
IF($D$2=54.5,BP45,IF($D$2=55.5,BP46,IF($D$2=56.5,BP47,IF($D$2=57.5,BP48,IF($D$2=15.5,BP6,IF($D$2=16.5,BP7,IF($D$2=17.5,BP8,)))))))&amp;
IF($D$2=18.5,BP9,IF($D$2=19.5,BP10,IF($D$2=20.5,BP11,IF($D$2=21.5,BP12,IF($D$2=22.5,BP13,IF($D$2=23.5,BP14,IF($D$2=24.5,BP15,)))))))&amp;IF($D$2=25.5,BP16,IF($D$2=26.5,BP17,IF($D$2=39.5,BP30,)))&amp;IF($D$2=31.5,BP22,IF($D$2=32.5,BP23,IF($D$2=33.5,BP24,IF($D$2=34.5,BP25,IF($D$2=35.5,BP26,IF($D$2=36.5,BP27,IF($D$2=37.5,BP28,IF($C$2=38.5,BP29,))))))))&amp;IF($D$2=27.5,BP18,IF($D$2=28.5,BP19,IF($D$2=29.5,BP20,IF($D$2=30.5,BP21,))))</f>
        <v>#REF!</v>
      </c>
      <c r="F41" s="1279" t="e">
        <f t="shared" si="5"/>
        <v>#REF!</v>
      </c>
      <c r="G41" s="1279" t="e">
        <f>D41+E41</f>
        <v>#REF!</v>
      </c>
      <c r="H41" s="1279" t="e">
        <f>D41+F41</f>
        <v>#REF!</v>
      </c>
      <c r="I41" s="230"/>
      <c r="J41" s="1347"/>
      <c r="K41" s="230"/>
      <c r="L41" s="941">
        <v>50.5</v>
      </c>
      <c r="M41" s="1257">
        <v>1.39</v>
      </c>
      <c r="N41" s="941">
        <v>0.16</v>
      </c>
      <c r="O41" s="944">
        <v>3.28</v>
      </c>
      <c r="P41" s="944">
        <v>0.46</v>
      </c>
      <c r="Q41" s="944">
        <v>5.07</v>
      </c>
      <c r="R41" s="944">
        <v>0.66</v>
      </c>
      <c r="S41" s="944">
        <v>20.149999999999999</v>
      </c>
      <c r="T41" s="1258">
        <v>3.47</v>
      </c>
      <c r="U41" s="944">
        <v>37.54</v>
      </c>
      <c r="V41" s="944">
        <v>7.92</v>
      </c>
      <c r="W41" s="944">
        <v>19.64</v>
      </c>
      <c r="X41" s="1258">
        <v>2.93</v>
      </c>
      <c r="Y41" s="944">
        <v>7.48</v>
      </c>
      <c r="Z41" s="1258">
        <v>1.7</v>
      </c>
      <c r="AA41" s="944">
        <v>35.6</v>
      </c>
      <c r="AB41" s="1258">
        <v>3.34</v>
      </c>
      <c r="AC41" s="944">
        <v>42.04</v>
      </c>
      <c r="AD41" s="1258">
        <v>5.04</v>
      </c>
      <c r="AE41" s="944">
        <v>54.48</v>
      </c>
      <c r="AF41" s="1258">
        <v>4.66</v>
      </c>
      <c r="AG41" s="944">
        <v>75.48</v>
      </c>
      <c r="AH41" s="1258">
        <v>19</v>
      </c>
      <c r="AI41" s="941">
        <v>28.59</v>
      </c>
      <c r="AJ41" s="1257">
        <v>6.36</v>
      </c>
      <c r="AK41" s="941">
        <v>8.2899999999999991</v>
      </c>
      <c r="AL41" s="1257">
        <v>1.01</v>
      </c>
      <c r="AM41" s="944">
        <v>45.05</v>
      </c>
      <c r="AN41" s="1258">
        <v>9.5</v>
      </c>
      <c r="AO41" s="944">
        <v>15.61</v>
      </c>
      <c r="AP41" s="1258">
        <v>1.91</v>
      </c>
      <c r="AQ41" s="944">
        <v>52.72</v>
      </c>
      <c r="AR41" s="1258">
        <v>15.33</v>
      </c>
      <c r="AS41" s="944">
        <v>17.39</v>
      </c>
      <c r="AT41" s="1258">
        <v>2.91</v>
      </c>
      <c r="AU41" s="944">
        <v>65.349999999999994</v>
      </c>
      <c r="AV41" s="1258">
        <v>19.100000000000001</v>
      </c>
      <c r="AW41" s="944">
        <v>6.86</v>
      </c>
      <c r="AX41" s="1258">
        <v>1.3</v>
      </c>
      <c r="AY41" s="941">
        <f t="shared" si="6"/>
        <v>9.1099999999999977</v>
      </c>
      <c r="AZ41" s="1257">
        <v>1.51</v>
      </c>
      <c r="BA41" s="945">
        <v>11.14</v>
      </c>
      <c r="BB41" s="1259">
        <v>2.4700000000000002</v>
      </c>
      <c r="BC41" s="944">
        <v>9.7100000000000009</v>
      </c>
      <c r="BD41" s="1258">
        <v>1.25</v>
      </c>
      <c r="BE41" s="944">
        <v>8.5500000000000007</v>
      </c>
      <c r="BF41" s="1258">
        <v>0.54</v>
      </c>
      <c r="BG41" s="944">
        <v>7.81</v>
      </c>
      <c r="BH41" s="1258">
        <v>0.77</v>
      </c>
      <c r="BI41" s="944">
        <v>18</v>
      </c>
      <c r="BJ41" s="1258">
        <v>1.94</v>
      </c>
      <c r="BK41" s="944">
        <v>24.87</v>
      </c>
      <c r="BL41" s="1258">
        <v>2.68</v>
      </c>
      <c r="BM41" s="944">
        <v>36.97</v>
      </c>
      <c r="BN41" s="1258">
        <v>3.99</v>
      </c>
      <c r="BO41" s="944">
        <v>54.15</v>
      </c>
      <c r="BP41" s="1258">
        <v>5.84</v>
      </c>
      <c r="BQ41" s="944">
        <v>1.83</v>
      </c>
      <c r="BR41" s="1259">
        <v>0.49</v>
      </c>
      <c r="BS41" s="944">
        <v>2.52</v>
      </c>
      <c r="BT41" s="1258">
        <v>0.68</v>
      </c>
      <c r="BU41" s="944">
        <v>3.75</v>
      </c>
      <c r="BV41" s="1258">
        <v>1</v>
      </c>
      <c r="BW41" s="944">
        <v>5.5</v>
      </c>
      <c r="BX41" s="1258">
        <v>1.47</v>
      </c>
      <c r="BY41" s="944">
        <v>579.84</v>
      </c>
      <c r="BZ41" s="1258">
        <v>16.77</v>
      </c>
      <c r="CA41" s="944">
        <v>14.07</v>
      </c>
      <c r="CB41" s="1258">
        <v>2.56</v>
      </c>
      <c r="CC41" s="944">
        <v>10.49</v>
      </c>
      <c r="CD41" s="1258">
        <v>2.1</v>
      </c>
      <c r="CE41" s="944">
        <v>224.1</v>
      </c>
      <c r="CF41" s="1258">
        <v>34.07</v>
      </c>
      <c r="CG41" s="941">
        <v>17.57</v>
      </c>
      <c r="CH41" s="1257">
        <v>1.52</v>
      </c>
      <c r="CI41" s="941">
        <v>7.81</v>
      </c>
      <c r="CJ41" s="1257">
        <v>3.69</v>
      </c>
      <c r="CK41" s="941">
        <v>8.57</v>
      </c>
      <c r="CL41" s="1257">
        <v>1.92</v>
      </c>
      <c r="CM41" s="941">
        <v>24.2</v>
      </c>
      <c r="CN41" s="1257">
        <v>2.4500000000000002</v>
      </c>
      <c r="CO41" s="941">
        <v>15.11</v>
      </c>
      <c r="CP41" s="1257">
        <v>2.34</v>
      </c>
      <c r="CQ41" s="941">
        <v>9.4</v>
      </c>
      <c r="CR41" s="1257">
        <v>0.71</v>
      </c>
      <c r="CS41" s="941">
        <v>40.78</v>
      </c>
      <c r="CT41" s="1257">
        <v>11.03</v>
      </c>
      <c r="CU41" s="941">
        <v>47.02</v>
      </c>
      <c r="CV41" s="1257">
        <v>3.53</v>
      </c>
      <c r="CW41" s="941">
        <v>44.85</v>
      </c>
      <c r="CX41" s="1257">
        <v>11.03</v>
      </c>
      <c r="CY41" s="941">
        <f t="shared" si="4"/>
        <v>47.02</v>
      </c>
      <c r="CZ41" s="1257">
        <v>3.53</v>
      </c>
      <c r="DA41" s="941">
        <v>26.41</v>
      </c>
      <c r="DB41" s="1257">
        <v>10.73</v>
      </c>
      <c r="DC41" s="941">
        <v>33.01</v>
      </c>
      <c r="DD41" s="1257">
        <v>13.41</v>
      </c>
      <c r="DE41" s="941">
        <v>44.02</v>
      </c>
      <c r="DF41" s="1257">
        <v>17.88</v>
      </c>
      <c r="DG41" s="941">
        <v>12.84</v>
      </c>
      <c r="DH41" s="1257">
        <v>1.93</v>
      </c>
      <c r="DI41" s="941">
        <v>3.05</v>
      </c>
      <c r="DJ41" s="1257">
        <v>0.36</v>
      </c>
      <c r="DK41" s="941">
        <v>42.57</v>
      </c>
      <c r="DL41" s="1257">
        <v>5.56</v>
      </c>
      <c r="DM41" s="941">
        <v>55.63</v>
      </c>
      <c r="DN41" s="1257">
        <v>7.06</v>
      </c>
      <c r="DO41" s="941">
        <v>67.349999999999994</v>
      </c>
      <c r="DP41" s="1257">
        <v>7.75</v>
      </c>
      <c r="DQ41" s="941">
        <v>81.63</v>
      </c>
      <c r="DR41" s="1257">
        <v>8.59</v>
      </c>
      <c r="DS41" s="941">
        <v>13.81</v>
      </c>
      <c r="DT41" s="1257">
        <v>1.72</v>
      </c>
      <c r="DU41" s="941">
        <v>16.11</v>
      </c>
      <c r="DV41" s="1257">
        <v>2</v>
      </c>
    </row>
    <row r="42" spans="1:126" ht="18.75" customHeight="1">
      <c r="A42" s="506">
        <v>12</v>
      </c>
      <c r="B42" s="939" t="s">
        <v>514</v>
      </c>
      <c r="C42" s="947"/>
      <c r="D42" s="1280"/>
      <c r="E42" s="1280"/>
      <c r="F42" s="1279"/>
      <c r="G42" s="1279"/>
      <c r="H42" s="1279"/>
      <c r="I42" s="230"/>
      <c r="J42" s="1347"/>
      <c r="K42" s="230"/>
      <c r="L42" s="941">
        <v>51.5</v>
      </c>
      <c r="M42" s="941">
        <v>1.4</v>
      </c>
      <c r="N42" s="941">
        <v>0.16</v>
      </c>
      <c r="O42" s="944">
        <v>3.31</v>
      </c>
      <c r="P42" s="944">
        <v>0.46</v>
      </c>
      <c r="Q42" s="944">
        <v>5.12</v>
      </c>
      <c r="R42" s="944">
        <v>0.66</v>
      </c>
      <c r="S42" s="944">
        <v>20.36</v>
      </c>
      <c r="T42" s="1258">
        <v>3.47</v>
      </c>
      <c r="U42" s="944">
        <v>37.99</v>
      </c>
      <c r="V42" s="944">
        <v>7.92</v>
      </c>
      <c r="W42" s="944">
        <v>19.82</v>
      </c>
      <c r="X42" s="1258">
        <v>2.93</v>
      </c>
      <c r="Y42" s="944">
        <v>7.56</v>
      </c>
      <c r="Z42" s="1258">
        <v>1.7</v>
      </c>
      <c r="AA42" s="944">
        <v>35.979999999999997</v>
      </c>
      <c r="AB42" s="1258">
        <v>3.34</v>
      </c>
      <c r="AC42" s="944">
        <v>42.49</v>
      </c>
      <c r="AD42" s="1258">
        <v>5.04</v>
      </c>
      <c r="AE42" s="944">
        <v>54.92</v>
      </c>
      <c r="AF42" s="1258">
        <v>4.66</v>
      </c>
      <c r="AG42" s="944">
        <v>76.42</v>
      </c>
      <c r="AH42" s="1258">
        <v>19</v>
      </c>
      <c r="AI42" s="941">
        <v>28.89</v>
      </c>
      <c r="AJ42" s="1257">
        <v>6.36</v>
      </c>
      <c r="AK42" s="941">
        <v>8.3800000000000008</v>
      </c>
      <c r="AL42" s="1257">
        <v>1.01</v>
      </c>
      <c r="AM42" s="944">
        <v>45.59</v>
      </c>
      <c r="AN42" s="1258">
        <v>9.5</v>
      </c>
      <c r="AO42" s="944">
        <v>15.76</v>
      </c>
      <c r="AP42" s="1258">
        <v>1.91</v>
      </c>
      <c r="AQ42" s="944">
        <v>53.35</v>
      </c>
      <c r="AR42" s="1258">
        <v>15.33</v>
      </c>
      <c r="AS42" s="944">
        <v>17.53</v>
      </c>
      <c r="AT42" s="1258">
        <v>2.91</v>
      </c>
      <c r="AU42" s="944">
        <v>66.12</v>
      </c>
      <c r="AV42" s="1258">
        <v>19.100000000000001</v>
      </c>
      <c r="AW42" s="944">
        <v>6.94</v>
      </c>
      <c r="AX42" s="1258">
        <v>1.3</v>
      </c>
      <c r="AY42" s="941">
        <f t="shared" si="6"/>
        <v>9.2099999999999973</v>
      </c>
      <c r="AZ42" s="1257">
        <v>1.51</v>
      </c>
      <c r="BA42" s="945">
        <v>11.27</v>
      </c>
      <c r="BB42" s="1259">
        <v>2.4700000000000002</v>
      </c>
      <c r="BC42" s="944">
        <v>9.81</v>
      </c>
      <c r="BD42" s="1258">
        <v>1.25</v>
      </c>
      <c r="BE42" s="944">
        <v>8.68</v>
      </c>
      <c r="BF42" s="1258">
        <v>0.54</v>
      </c>
      <c r="BG42" s="944">
        <v>7.93</v>
      </c>
      <c r="BH42" s="1258">
        <v>0.77</v>
      </c>
      <c r="BI42" s="944">
        <v>18.260000000000002</v>
      </c>
      <c r="BJ42" s="1258">
        <v>1.94</v>
      </c>
      <c r="BK42" s="944">
        <v>25.23</v>
      </c>
      <c r="BL42" s="1258">
        <v>2.68</v>
      </c>
      <c r="BM42" s="944">
        <v>37.51</v>
      </c>
      <c r="BN42" s="1258">
        <v>3.99</v>
      </c>
      <c r="BO42" s="944">
        <v>54.94</v>
      </c>
      <c r="BP42" s="1258">
        <v>5.84</v>
      </c>
      <c r="BQ42" s="944">
        <v>1.84</v>
      </c>
      <c r="BR42" s="1259">
        <v>0.49</v>
      </c>
      <c r="BS42" s="944">
        <v>2.5499999999999998</v>
      </c>
      <c r="BT42" s="1258">
        <v>0.68</v>
      </c>
      <c r="BU42" s="944">
        <v>3.79</v>
      </c>
      <c r="BV42" s="1258">
        <v>1</v>
      </c>
      <c r="BW42" s="944">
        <v>5.55</v>
      </c>
      <c r="BX42" s="1258">
        <v>1.47</v>
      </c>
      <c r="BY42" s="944">
        <v>590.63</v>
      </c>
      <c r="BZ42" s="1258">
        <v>16.77</v>
      </c>
      <c r="CA42" s="944">
        <v>14.23</v>
      </c>
      <c r="CB42" s="1258">
        <v>2.56</v>
      </c>
      <c r="CC42" s="944">
        <v>10.6</v>
      </c>
      <c r="CD42" s="1258">
        <v>2.1</v>
      </c>
      <c r="CE42" s="944">
        <v>227.56</v>
      </c>
      <c r="CF42" s="1258">
        <v>34.07</v>
      </c>
      <c r="CG42" s="941">
        <v>17.579999999999998</v>
      </c>
      <c r="CH42" s="1257">
        <v>1.52</v>
      </c>
      <c r="CI42" s="941">
        <v>7.81</v>
      </c>
      <c r="CJ42" s="1257">
        <v>3.69</v>
      </c>
      <c r="CK42" s="941">
        <v>8.6199999999999992</v>
      </c>
      <c r="CL42" s="1257">
        <v>1.92</v>
      </c>
      <c r="CM42" s="941">
        <v>24.44</v>
      </c>
      <c r="CN42" s="1257">
        <v>2.4500000000000002</v>
      </c>
      <c r="CO42" s="941">
        <v>15.33</v>
      </c>
      <c r="CP42" s="1257">
        <v>2.34</v>
      </c>
      <c r="CQ42" s="941">
        <v>9.5399999999999991</v>
      </c>
      <c r="CR42" s="1257">
        <v>0.71</v>
      </c>
      <c r="CS42" s="941">
        <v>41.18</v>
      </c>
      <c r="CT42" s="1257">
        <v>11.03</v>
      </c>
      <c r="CU42" s="941">
        <v>47.7</v>
      </c>
      <c r="CV42" s="1257">
        <v>3.53</v>
      </c>
      <c r="CW42" s="941">
        <v>45.3</v>
      </c>
      <c r="CX42" s="1257">
        <v>11.03</v>
      </c>
      <c r="CY42" s="941">
        <f t="shared" si="4"/>
        <v>47.7</v>
      </c>
      <c r="CZ42" s="1257">
        <v>3.53</v>
      </c>
      <c r="DA42" s="941">
        <v>26.55</v>
      </c>
      <c r="DB42" s="1257">
        <v>10.73</v>
      </c>
      <c r="DC42" s="941">
        <v>33.19</v>
      </c>
      <c r="DD42" s="1257">
        <v>13.41</v>
      </c>
      <c r="DE42" s="941">
        <v>44.25</v>
      </c>
      <c r="DF42" s="1257">
        <v>17.88</v>
      </c>
      <c r="DG42" s="941">
        <v>13.01</v>
      </c>
      <c r="DH42" s="1257">
        <v>1.93</v>
      </c>
      <c r="DI42" s="941">
        <v>3.1</v>
      </c>
      <c r="DJ42" s="1257">
        <v>0.36</v>
      </c>
      <c r="DK42" s="941">
        <v>42.89</v>
      </c>
      <c r="DL42" s="1257">
        <v>5.56</v>
      </c>
      <c r="DM42" s="941">
        <v>56.01</v>
      </c>
      <c r="DN42" s="1257">
        <v>7.06</v>
      </c>
      <c r="DO42" s="941">
        <v>67.819999999999993</v>
      </c>
      <c r="DP42" s="1257">
        <v>7.75</v>
      </c>
      <c r="DQ42" s="941">
        <v>82.2</v>
      </c>
      <c r="DR42" s="1257">
        <v>8.59</v>
      </c>
      <c r="DS42" s="941">
        <v>14</v>
      </c>
      <c r="DT42" s="1257">
        <v>1.72</v>
      </c>
      <c r="DU42" s="941">
        <v>16.329999999999998</v>
      </c>
      <c r="DV42" s="1257">
        <v>2</v>
      </c>
    </row>
    <row r="43" spans="1:126" ht="18.75" customHeight="1">
      <c r="A43" s="506"/>
      <c r="B43" s="939" t="s">
        <v>267</v>
      </c>
      <c r="C43" s="947" t="s">
        <v>879</v>
      </c>
      <c r="D43" s="1284" t="e">
        <f>IF($D$2=40.5,BQ31,IF($D$2=41.5,BQ32,IF($D$2=42.5,BQ33,IF($D$2=43.5,BQ34,IF($D$2=44.5,BQ35,IF($D$2=45.5,BQ36,IF($D$2=46.5,BQ37,)))))))&amp;
IF($D$2=47.5,BQ38,IF($D$2=48.5,BQ39,IF($D$2=49.5,BQ40,IF($D$2=50.5,BQ41,IF($D$2=51.5,BQ42,IF($D$2=52.5,BQ43,IF($D$2=53.5,BQ44,)))))))&amp;
IF($D$2=54.5,BQ45,IF($D$2=55.5,BQ46,IF($D$2=56.5,BQ47,IF($D$2=57.5,BQ48,IF($D$2=15.5,BQ6,IF($D$2=16.5,BQ7,IF($D$2=17.5,BQ8,)))))))&amp;
IF($D$2=18.5,BQ9,IF($D$2=19.5,BQ10,IF($D$2=20.5,BQ11,IF($D$2=21.5,BQ12,IF($D$2=22.5,BQ13,IF($D$2=23.5,BQ14,IF($D$2=24.5,BQ15,)))))))&amp;IF($D$2=25.5,BQ16,IF($D$2=26.5,BQ17,IF($D$2=39.5,BQ30,)))&amp;IF($D$2=31.5,BQ22,IF($D$2=32.5,BQ23,IF($D$2=33.5,BQ24,IF($D$2=34.5,BQ25,IF($D$2=35.5,BQ26,IF($D$2=36.5,BQ27,IF($D$2=37.5,BQ28,IF($C$2=38.5,BQ29,))))))))&amp;IF($D$2=27.5,BQ18,IF($D$2=28.5,BQ19,IF($D$2=29.5,BQ20,IF($D$2=30.5,BQ21,))))</f>
        <v>#REF!</v>
      </c>
      <c r="E43" s="1284" t="e">
        <f>IF($D$2=40.5,BR31,IF($D$2=41.5,BR32,IF($D$2=42.5,BR33,IF($D$2=43.5,BR34,IF($D$2=44.5,BR35,IF($D$2=45.5,BR36,IF($D$2=46.5,BR37,)))))))&amp;
IF($D$2=47.5,BR38,IF($D$2=48.5,BR39,IF($D$2=49.5,BR40,IF($D$2=50.5,BR41,IF($D$2=51.5,BR42,IF($D$2=52.5,BR43,IF($D$2=53.5,BR44,)))))))&amp;
IF($D$2=54.5,BR45,IF($D$2=55.5,BR46,IF($D$2=56.5,BR47,IF($D$2=57.5,BR48,IF($D$2=15.5,BR6,IF($D$2=16.5,BR7,IF($D$2=17.5,BR8,)))))))&amp;
IF($D$2=18.5,BR9,IF($D$2=19.5,BR10,IF($D$2=20.5,BR11,IF($D$2=21.5,BR12,IF($D$2=22.5,BR13,IF($D$2=23.5,BR14,IF($D$2=24.5,BR15,)))))))&amp;IF($D$2=25.5,BR16,IF($D$2=26.5,BR17,IF($D$2=39.5,BR30,)))&amp;IF($D$2=31.5,BR22,IF($D$2=32.5,BR23,IF($D$2=33.5,BR24,IF($D$2=34.5,BR25,IF($D$2=35.5,BR26,IF($D$2=36.5,BR27,IF($D$2=37.5,BR28,IF($C$2=38.5,BR29,))))))))&amp;IF($D$2=27.5,BR18,IF($D$2=28.5,BR19,IF($D$2=29.5,BR20,IF($D$2=30.5,BR21,))))</f>
        <v>#REF!</v>
      </c>
      <c r="F43" s="1279" t="e">
        <f t="shared" si="5"/>
        <v>#REF!</v>
      </c>
      <c r="G43" s="1279" t="e">
        <f t="shared" ref="G43:G48" si="7">D43+E43</f>
        <v>#REF!</v>
      </c>
      <c r="H43" s="1279" t="e">
        <f t="shared" ref="H43:H48" si="8">D43+F43</f>
        <v>#REF!</v>
      </c>
      <c r="I43" s="230"/>
      <c r="J43" s="1347"/>
      <c r="K43" s="230"/>
      <c r="L43" s="941">
        <v>52.5</v>
      </c>
      <c r="M43" s="1257">
        <v>1.42</v>
      </c>
      <c r="N43" s="941">
        <v>0.16</v>
      </c>
      <c r="O43" s="944">
        <v>3.35</v>
      </c>
      <c r="P43" s="944">
        <v>0.46</v>
      </c>
      <c r="Q43" s="944">
        <v>5.17</v>
      </c>
      <c r="R43" s="944">
        <v>0.66</v>
      </c>
      <c r="S43" s="944">
        <v>20.58</v>
      </c>
      <c r="T43" s="1258">
        <v>3.47</v>
      </c>
      <c r="U43" s="944">
        <v>38.44</v>
      </c>
      <c r="V43" s="944">
        <v>7.92</v>
      </c>
      <c r="W43" s="944">
        <v>20.010000000000002</v>
      </c>
      <c r="X43" s="1258">
        <v>2.93</v>
      </c>
      <c r="Y43" s="944">
        <v>7.64</v>
      </c>
      <c r="Z43" s="1258">
        <v>1.7</v>
      </c>
      <c r="AA43" s="944">
        <v>36.369999999999997</v>
      </c>
      <c r="AB43" s="1258">
        <v>3.34</v>
      </c>
      <c r="AC43" s="944">
        <v>42.94</v>
      </c>
      <c r="AD43" s="1258">
        <v>5.04</v>
      </c>
      <c r="AE43" s="944">
        <v>55.35</v>
      </c>
      <c r="AF43" s="1258">
        <v>4.66</v>
      </c>
      <c r="AG43" s="944">
        <v>77.37</v>
      </c>
      <c r="AH43" s="1258">
        <v>19</v>
      </c>
      <c r="AI43" s="941">
        <v>29.2</v>
      </c>
      <c r="AJ43" s="1257">
        <v>6.36</v>
      </c>
      <c r="AK43" s="941">
        <v>8.4600000000000009</v>
      </c>
      <c r="AL43" s="1257">
        <v>1.01</v>
      </c>
      <c r="AM43" s="944">
        <v>46.13</v>
      </c>
      <c r="AN43" s="1258">
        <v>9.5</v>
      </c>
      <c r="AO43" s="944">
        <v>15.92</v>
      </c>
      <c r="AP43" s="1258">
        <v>1.91</v>
      </c>
      <c r="AQ43" s="944">
        <v>53.97</v>
      </c>
      <c r="AR43" s="1258">
        <v>15.33</v>
      </c>
      <c r="AS43" s="944">
        <v>17.68</v>
      </c>
      <c r="AT43" s="1258">
        <v>2.91</v>
      </c>
      <c r="AU43" s="944">
        <v>66.900000000000006</v>
      </c>
      <c r="AV43" s="1258">
        <v>19.100000000000001</v>
      </c>
      <c r="AW43" s="944">
        <v>7.01</v>
      </c>
      <c r="AX43" s="1258">
        <v>1.3</v>
      </c>
      <c r="AY43" s="941">
        <f t="shared" si="6"/>
        <v>9.3099999999999969</v>
      </c>
      <c r="AZ43" s="1257">
        <v>1.51</v>
      </c>
      <c r="BA43" s="945">
        <v>11.39</v>
      </c>
      <c r="BB43" s="1259">
        <v>2.4700000000000002</v>
      </c>
      <c r="BC43" s="944">
        <v>9.91</v>
      </c>
      <c r="BD43" s="1258">
        <v>1.25</v>
      </c>
      <c r="BE43" s="944">
        <v>8.81</v>
      </c>
      <c r="BF43" s="1258">
        <v>0.54</v>
      </c>
      <c r="BG43" s="944">
        <v>8.0500000000000007</v>
      </c>
      <c r="BH43" s="1258">
        <v>0.77</v>
      </c>
      <c r="BI43" s="944">
        <v>18.52</v>
      </c>
      <c r="BJ43" s="1258">
        <v>1.94</v>
      </c>
      <c r="BK43" s="944">
        <v>25.59</v>
      </c>
      <c r="BL43" s="1258">
        <v>2.68</v>
      </c>
      <c r="BM43" s="944">
        <v>38.04</v>
      </c>
      <c r="BN43" s="1258">
        <v>3.99</v>
      </c>
      <c r="BO43" s="944">
        <v>55.72</v>
      </c>
      <c r="BP43" s="1258">
        <v>5.84</v>
      </c>
      <c r="BQ43" s="944">
        <v>1.86</v>
      </c>
      <c r="BR43" s="1259">
        <v>0.49</v>
      </c>
      <c r="BS43" s="944">
        <v>2.57</v>
      </c>
      <c r="BT43" s="1258">
        <v>0.68</v>
      </c>
      <c r="BU43" s="944">
        <v>3.83</v>
      </c>
      <c r="BV43" s="1258">
        <v>1</v>
      </c>
      <c r="BW43" s="944">
        <v>5.61</v>
      </c>
      <c r="BX43" s="1258">
        <v>1.47</v>
      </c>
      <c r="BY43" s="944">
        <v>601.41</v>
      </c>
      <c r="BZ43" s="1258">
        <v>16.77</v>
      </c>
      <c r="CA43" s="944">
        <v>14.4</v>
      </c>
      <c r="CB43" s="1258">
        <v>2.56</v>
      </c>
      <c r="CC43" s="944">
        <v>10.71</v>
      </c>
      <c r="CD43" s="1258">
        <v>2.1</v>
      </c>
      <c r="CE43" s="944">
        <v>231.03</v>
      </c>
      <c r="CF43" s="1258">
        <v>34.07</v>
      </c>
      <c r="CG43" s="941">
        <v>18.13</v>
      </c>
      <c r="CH43" s="1257">
        <v>1.52</v>
      </c>
      <c r="CI43" s="941">
        <v>7.81</v>
      </c>
      <c r="CJ43" s="1257">
        <v>3.69</v>
      </c>
      <c r="CK43" s="941">
        <v>8.67</v>
      </c>
      <c r="CL43" s="1257">
        <v>1.92</v>
      </c>
      <c r="CM43" s="941">
        <v>24.69</v>
      </c>
      <c r="CN43" s="1257">
        <v>2.4500000000000002</v>
      </c>
      <c r="CO43" s="941">
        <v>15.56</v>
      </c>
      <c r="CP43" s="1257">
        <v>2.34</v>
      </c>
      <c r="CQ43" s="941">
        <v>9.67</v>
      </c>
      <c r="CR43" s="1257">
        <v>0.71</v>
      </c>
      <c r="CS43" s="941">
        <v>41.58</v>
      </c>
      <c r="CT43" s="1257">
        <v>11.03</v>
      </c>
      <c r="CU43" s="941">
        <v>48.37</v>
      </c>
      <c r="CV43" s="1257">
        <v>3.53</v>
      </c>
      <c r="CW43" s="941">
        <v>45.74</v>
      </c>
      <c r="CX43" s="1257">
        <v>11.03</v>
      </c>
      <c r="CY43" s="941">
        <f t="shared" si="4"/>
        <v>48.37</v>
      </c>
      <c r="CZ43" s="1257">
        <v>3.53</v>
      </c>
      <c r="DA43" s="941">
        <v>26.69</v>
      </c>
      <c r="DB43" s="1257">
        <v>10.73</v>
      </c>
      <c r="DC43" s="941">
        <v>33.369999999999997</v>
      </c>
      <c r="DD43" s="1257">
        <v>13.41</v>
      </c>
      <c r="DE43" s="941">
        <v>44.49</v>
      </c>
      <c r="DF43" s="1257">
        <v>17.88</v>
      </c>
      <c r="DG43" s="941">
        <v>13.18</v>
      </c>
      <c r="DH43" s="1257">
        <v>1.93</v>
      </c>
      <c r="DI43" s="941">
        <v>3.14</v>
      </c>
      <c r="DJ43" s="1257">
        <v>0.36</v>
      </c>
      <c r="DK43" s="941">
        <v>43.22</v>
      </c>
      <c r="DL43" s="1257">
        <v>5.56</v>
      </c>
      <c r="DM43" s="941">
        <v>56.39</v>
      </c>
      <c r="DN43" s="1257">
        <v>7.06</v>
      </c>
      <c r="DO43" s="941">
        <v>68.290000000000006</v>
      </c>
      <c r="DP43" s="1257">
        <v>7.75</v>
      </c>
      <c r="DQ43" s="941">
        <v>82.77</v>
      </c>
      <c r="DR43" s="1257">
        <v>8.59</v>
      </c>
      <c r="DS43" s="941">
        <v>14.19</v>
      </c>
      <c r="DT43" s="1257">
        <v>1.72</v>
      </c>
      <c r="DU43" s="941">
        <v>16.559999999999999</v>
      </c>
      <c r="DV43" s="1257">
        <v>2</v>
      </c>
    </row>
    <row r="44" spans="1:126" ht="18.75" customHeight="1">
      <c r="A44" s="506"/>
      <c r="B44" s="939" t="s">
        <v>285</v>
      </c>
      <c r="C44" s="947" t="s">
        <v>879</v>
      </c>
      <c r="D44" s="1284" t="e">
        <f>IF($D$2=40.5,BS31,IF($D$2=41.5,BS32,IF($D$2=42.5,BS33,IF($D$2=43.5,BS34,IF($D$2=44.5,BS35,IF($D$2=45.5,BS36,IF($D$2=46.5,BS37,)))))))&amp;
IF($D$2=47.5,BS38,IF($D$2=48.5,BS39,IF($D$2=49.5,BS40,IF($D$2=50.5,BS41,IF($D$2=51.5,BS42,IF($D$2=52.5,BS43,IF($D$2=53.5,BS44,)))))))&amp;
IF($D$2=54.5,BS45,IF($D$2=55.5,BS46,IF($D$2=56.5,BS47,IF($D$2=57.5,BS48,IF($D$2=15.5,BS6,IF($D$2=16.5,BS7,IF($D$2=17.5,BS8,)))))))&amp;
IF($D$2=18.5,BS9,IF($D$2=19.5,BS10,IF($D$2=20.5,BS11,IF($D$2=21.5,BS12,IF($D$2=22.5,BS13,IF($D$2=23.5,BS14,IF($D$2=24.5,BS15,)))))))&amp;IF($D$2=25.5,BS16,IF($D$2=26.5,BS17,IF($D$2=39.5,BS30,)))&amp;IF($D$2=31.5,BS22,IF($D$2=32.5,BS23,IF($D$2=33.5,BS24,IF($D$2=34.5,BS25,IF($D$2=35.5,BS26,IF($D$2=36.5,BS27,IF($D$2=37.5,BS28,IF($C$2=38.5,BS29,))))))))&amp;IF($D$2=27.5,BS18,IF($D$2=28.5,BS19,IF($D$2=29.5,BS20,IF($D$2=30.5,BS21,))))</f>
        <v>#REF!</v>
      </c>
      <c r="E44" s="1284" t="e">
        <f>IF($D$2=40.5,BT31,IF($D$2=41.5,BT32,IF($D$2=42.5,BT33,IF($D$2=43.5,BT34,IF($D$2=44.5,BT35,IF($D$2=45.5,BT36,IF($D$2=46.5,BT37,)))))))&amp;
IF($D$2=47.5,BT38,IF($D$2=48.5,BT39,IF($D$2=49.5,BT40,IF($D$2=50.5,BT41,IF($D$2=51.5,BT42,IF($D$2=52.5,BT43,IF($D$2=53.5,BT44,)))))))&amp;
IF($D$2=54.5,BT45,IF($D$2=55.5,BT46,IF($D$2=56.5,BT47,IF($D$2=57.5,BT48,IF($D$2=15.5,BT6,IF($D$2=16.5,BT7,IF($D$2=17.5,BT8,)))))))&amp;
IF($D$2=18.5,BT9,IF($D$2=19.5,BT10,IF($D$2=20.5,BT11,IF($D$2=21.5,BT12,IF($D$2=22.5,BT13,IF($D$2=23.5,BT14,IF($D$2=24.5,BT15,)))))))&amp;IF($D$2=25.5,BT16,IF($D$2=26.5,BT17,IF($D$2=39.5,BT30,)))&amp;IF($D$2=31.5,BT22,IF($D$2=32.5,BT23,IF($D$2=33.5,BT24,IF($D$2=34.5,BT25,IF($D$2=35.5,BT26,IF($D$2=36.5,BT27,IF($D$2=37.5,BT28,IF($C$2=38.5,BT29,))))))))&amp;IF($D$2=27.5,BT18,IF($D$2=28.5,BT19,IF($D$2=29.5,BT20,IF($D$2=30.5,BT21,))))</f>
        <v>#REF!</v>
      </c>
      <c r="F44" s="1279" t="e">
        <f t="shared" si="5"/>
        <v>#REF!</v>
      </c>
      <c r="G44" s="1279" t="e">
        <f t="shared" si="7"/>
        <v>#REF!</v>
      </c>
      <c r="H44" s="1279" t="e">
        <f t="shared" si="8"/>
        <v>#REF!</v>
      </c>
      <c r="I44" s="230"/>
      <c r="J44" s="1347"/>
      <c r="K44" s="230"/>
      <c r="L44" s="941">
        <v>53.5</v>
      </c>
      <c r="M44" s="941">
        <v>1.43</v>
      </c>
      <c r="N44" s="941">
        <v>0.16</v>
      </c>
      <c r="O44" s="944">
        <v>3.38</v>
      </c>
      <c r="P44" s="944">
        <v>0.46</v>
      </c>
      <c r="Q44" s="944">
        <v>5.23</v>
      </c>
      <c r="R44" s="944">
        <v>0.66</v>
      </c>
      <c r="S44" s="944">
        <v>20.79</v>
      </c>
      <c r="T44" s="1258">
        <v>3.47</v>
      </c>
      <c r="U44" s="944">
        <v>38.89</v>
      </c>
      <c r="V44" s="944">
        <v>7.92</v>
      </c>
      <c r="W44" s="944">
        <v>20.2</v>
      </c>
      <c r="X44" s="1258">
        <v>2.93</v>
      </c>
      <c r="Y44" s="944">
        <v>7.72</v>
      </c>
      <c r="Z44" s="1258">
        <v>1.7</v>
      </c>
      <c r="AA44" s="944">
        <v>36.76</v>
      </c>
      <c r="AB44" s="1258">
        <v>3.34</v>
      </c>
      <c r="AC44" s="944">
        <v>43.38</v>
      </c>
      <c r="AD44" s="1258">
        <v>5.04</v>
      </c>
      <c r="AE44" s="944">
        <v>55.78</v>
      </c>
      <c r="AF44" s="1258">
        <v>4.66</v>
      </c>
      <c r="AG44" s="944">
        <v>78.319999999999993</v>
      </c>
      <c r="AH44" s="1258">
        <v>19</v>
      </c>
      <c r="AI44" s="941">
        <v>29.5</v>
      </c>
      <c r="AJ44" s="1257">
        <v>6.36</v>
      </c>
      <c r="AK44" s="941">
        <v>8.5399999999999991</v>
      </c>
      <c r="AL44" s="1257">
        <v>1.01</v>
      </c>
      <c r="AM44" s="944">
        <v>46.67</v>
      </c>
      <c r="AN44" s="1258">
        <v>9.5</v>
      </c>
      <c r="AO44" s="944">
        <v>16.07</v>
      </c>
      <c r="AP44" s="1258">
        <v>1.91</v>
      </c>
      <c r="AQ44" s="944">
        <v>54.59</v>
      </c>
      <c r="AR44" s="1258">
        <v>15.33</v>
      </c>
      <c r="AS44" s="944">
        <v>17.82</v>
      </c>
      <c r="AT44" s="1258">
        <v>2.91</v>
      </c>
      <c r="AU44" s="944">
        <v>67.680000000000007</v>
      </c>
      <c r="AV44" s="1258">
        <v>19.100000000000001</v>
      </c>
      <c r="AW44" s="944">
        <v>7.09</v>
      </c>
      <c r="AX44" s="1258">
        <v>1.3</v>
      </c>
      <c r="AY44" s="941">
        <f t="shared" si="6"/>
        <v>9.4099999999999966</v>
      </c>
      <c r="AZ44" s="1257">
        <v>1.51</v>
      </c>
      <c r="BA44" s="945">
        <v>11.51</v>
      </c>
      <c r="BB44" s="1259">
        <v>2.4700000000000002</v>
      </c>
      <c r="BC44" s="944">
        <v>10</v>
      </c>
      <c r="BD44" s="1258">
        <v>1.25</v>
      </c>
      <c r="BE44" s="944">
        <v>8.93</v>
      </c>
      <c r="BF44" s="1258">
        <v>0.54</v>
      </c>
      <c r="BG44" s="944">
        <v>8.17</v>
      </c>
      <c r="BH44" s="1258">
        <v>0.77</v>
      </c>
      <c r="BI44" s="944">
        <v>18.78</v>
      </c>
      <c r="BJ44" s="1258">
        <v>1.94</v>
      </c>
      <c r="BK44" s="944">
        <v>25.95</v>
      </c>
      <c r="BL44" s="1258">
        <v>2.68</v>
      </c>
      <c r="BM44" s="944">
        <v>38.58</v>
      </c>
      <c r="BN44" s="1258">
        <v>3.99</v>
      </c>
      <c r="BO44" s="944">
        <v>56.5</v>
      </c>
      <c r="BP44" s="1258">
        <v>5.84</v>
      </c>
      <c r="BQ44" s="944">
        <v>1.88</v>
      </c>
      <c r="BR44" s="1259">
        <v>0.49</v>
      </c>
      <c r="BS44" s="944">
        <v>2.6</v>
      </c>
      <c r="BT44" s="1258">
        <v>0.68</v>
      </c>
      <c r="BU44" s="944">
        <v>3.86</v>
      </c>
      <c r="BV44" s="1258">
        <v>1</v>
      </c>
      <c r="BW44" s="944">
        <v>5.66</v>
      </c>
      <c r="BX44" s="1258">
        <v>1.47</v>
      </c>
      <c r="BY44" s="944">
        <v>612.19000000000005</v>
      </c>
      <c r="BZ44" s="1258">
        <v>16.77</v>
      </c>
      <c r="CA44" s="944">
        <v>14.56</v>
      </c>
      <c r="CB44" s="1258">
        <v>2.56</v>
      </c>
      <c r="CC44" s="944">
        <v>10.82</v>
      </c>
      <c r="CD44" s="1258">
        <v>2.1</v>
      </c>
      <c r="CE44" s="944">
        <v>234.49</v>
      </c>
      <c r="CF44" s="1258">
        <v>34.07</v>
      </c>
      <c r="CG44" s="941">
        <v>18.399999999999999</v>
      </c>
      <c r="CH44" s="1257">
        <v>1.52</v>
      </c>
      <c r="CI44" s="941">
        <v>7.81</v>
      </c>
      <c r="CJ44" s="1257">
        <v>3.69</v>
      </c>
      <c r="CK44" s="941">
        <v>8.7200000000000006</v>
      </c>
      <c r="CL44" s="1257">
        <v>1.92</v>
      </c>
      <c r="CM44" s="941">
        <v>24.93</v>
      </c>
      <c r="CN44" s="1257">
        <v>2.4500000000000002</v>
      </c>
      <c r="CO44" s="941">
        <v>15.78</v>
      </c>
      <c r="CP44" s="1257">
        <v>2.34</v>
      </c>
      <c r="CQ44" s="941">
        <v>9.81</v>
      </c>
      <c r="CR44" s="1257">
        <v>0.71</v>
      </c>
      <c r="CS44" s="941">
        <v>41.98</v>
      </c>
      <c r="CT44" s="1257">
        <v>11.03</v>
      </c>
      <c r="CU44" s="941">
        <v>49.05</v>
      </c>
      <c r="CV44" s="1257">
        <v>3.53</v>
      </c>
      <c r="CW44" s="941">
        <v>46.18</v>
      </c>
      <c r="CX44" s="1257">
        <v>11.03</v>
      </c>
      <c r="CY44" s="941">
        <f t="shared" si="4"/>
        <v>49.05</v>
      </c>
      <c r="CZ44" s="1257">
        <v>3.53</v>
      </c>
      <c r="DA44" s="941">
        <v>26.84</v>
      </c>
      <c r="DB44" s="1257">
        <v>10.73</v>
      </c>
      <c r="DC44" s="941">
        <v>33.54</v>
      </c>
      <c r="DD44" s="1257">
        <v>13.41</v>
      </c>
      <c r="DE44" s="941">
        <v>44.73</v>
      </c>
      <c r="DF44" s="1257">
        <v>17.88</v>
      </c>
      <c r="DG44" s="941">
        <v>13.36</v>
      </c>
      <c r="DH44" s="1257">
        <v>1.93</v>
      </c>
      <c r="DI44" s="941">
        <v>3.19</v>
      </c>
      <c r="DJ44" s="1257">
        <v>0.36</v>
      </c>
      <c r="DK44" s="941">
        <v>43.54</v>
      </c>
      <c r="DL44" s="1257">
        <v>5.56</v>
      </c>
      <c r="DM44" s="941">
        <v>56.77</v>
      </c>
      <c r="DN44" s="1257">
        <v>7.06</v>
      </c>
      <c r="DO44" s="941">
        <v>68.75</v>
      </c>
      <c r="DP44" s="1257">
        <v>7.75</v>
      </c>
      <c r="DQ44" s="941">
        <v>83.34</v>
      </c>
      <c r="DR44" s="1257">
        <v>8.59</v>
      </c>
      <c r="DS44" s="941">
        <v>14.39</v>
      </c>
      <c r="DT44" s="1257">
        <v>1.72</v>
      </c>
      <c r="DU44" s="941">
        <v>16.79</v>
      </c>
      <c r="DV44" s="1257">
        <v>2</v>
      </c>
    </row>
    <row r="45" spans="1:126" ht="18.75" customHeight="1">
      <c r="A45" s="506"/>
      <c r="B45" s="939" t="s">
        <v>286</v>
      </c>
      <c r="C45" s="947" t="s">
        <v>879</v>
      </c>
      <c r="D45" s="1284" t="e">
        <f>IF($D$2=40.5,BU31,IF($D$2=41.5,BU32,IF($D$2=42.5,BU33,IF($D$2=43.5,BU34,IF($D$2=44.5,BU35,IF($D$2=45.5,BU36,IF($D$2=46.5,BU37,)))))))&amp;
IF($D$2=47.5,BU38,IF($D$2=48.5,BU39,IF($D$2=49.5,BU40,IF($D$2=50.5,BU41,IF($D$2=51.5,BU42,IF($D$2=52.5,BU43,IF($D$2=53.5,BU44,)))))))&amp;
IF($D$2=54.5,BU45,IF($D$2=55.5,BU46,IF($D$2=56.5,BU47,IF($D$2=57.5,BU48,IF($D$2=15.5,BU6,IF($D$2=16.5,BU7,IF($D$2=17.5,BU8,)))))))&amp;
IF($D$2=18.5,BU9,IF($D$2=19.5,BU10,IF($D$2=20.5,BU11,IF($D$2=21.5,BU12,IF($D$2=22.5,BU13,IF($D$2=23.5,BU14,IF($D$2=24.5,BU15,)))))))&amp;IF($D$2=25.5,BU16,IF($D$2=26.5,BU17,IF($D$2=39.5,BU30,)))&amp;IF($D$2=31.5,BU22,IF($D$2=32.5,BU23,IF($D$2=33.5,BU24,IF($D$2=34.5,BU25,IF($D$2=35.5,BU26,IF($D$2=36.5,BU27,IF($D$2=37.5,BU28,IF($C$2=38.5,BU29,))))))))&amp;IF($D$2=27.5,BU18,IF($D$2=28.5,BU19,IF($D$2=29.5,BU20,IF($D$2=30.5,BU21,))))</f>
        <v>#REF!</v>
      </c>
      <c r="E45" s="1284" t="e">
        <f>IF($D$2=40.5,BV31,IF($D$2=41.5,BV32,IF($D$2=42.5,BV33,IF($D$2=43.5,BV34,IF($D$2=44.5,BV35,IF($D$2=45.5,BV36,IF($D$2=46.5,BV37,)))))))&amp;
IF($D$2=47.5,BV38,IF($D$2=48.5,BV39,IF($D$2=49.5,BV40,IF($D$2=50.5,BV41,IF($D$2=51.5,BV42,IF($D$2=52.5,BV43,IF($D$2=53.5,BV44,)))))))&amp;
IF($D$2=54.5,BV45,IF($D$2=55.5,BV46,IF($D$2=56.5,BV47,IF($D$2=57.5,BV48,IF($D$2=15.5,BV6,IF($D$2=16.5,BV7,IF($D$2=17.5,BV8,)))))))&amp;
IF($D$2=18.5,BV9,IF($D$2=19.5,BV10,IF($D$2=20.5,BV11,IF($D$2=21.5,BV12,IF($D$2=22.5,BV13,IF($D$2=23.5,BV14,IF($D$2=24.5,BV15,)))))))&amp;IF($D$2=25.5,BV16,IF($D$2=26.5,BV17,IF($D$2=39.5,BV30,)))&amp;IF($D$2=31.5,BV22,IF($D$2=32.5,BV23,IF($D$2=33.5,BV24,IF($D$2=34.5,BV25,IF($D$2=35.5,BV26,IF($D$2=36.5,BV27,IF($D$2=37.5,BV28,IF($C$2=38.5,BV29,))))))))&amp;IF($D$2=27.5,BV18,IF($D$2=28.5,BV19,IF($D$2=29.5,BV20,IF($D$2=30.5,BV21,))))</f>
        <v>#REF!</v>
      </c>
      <c r="F45" s="1279" t="e">
        <f t="shared" si="5"/>
        <v>#REF!</v>
      </c>
      <c r="G45" s="1279" t="e">
        <f t="shared" si="7"/>
        <v>#REF!</v>
      </c>
      <c r="H45" s="1279" t="e">
        <f t="shared" si="8"/>
        <v>#REF!</v>
      </c>
      <c r="I45" s="230"/>
      <c r="J45" s="1347"/>
      <c r="K45" s="230"/>
      <c r="L45" s="941">
        <v>54.5</v>
      </c>
      <c r="M45" s="941">
        <v>1.44</v>
      </c>
      <c r="N45" s="941">
        <v>0.16</v>
      </c>
      <c r="O45" s="944">
        <v>3.41</v>
      </c>
      <c r="P45" s="944">
        <v>0.46</v>
      </c>
      <c r="Q45" s="944">
        <v>5.28</v>
      </c>
      <c r="R45" s="944">
        <v>0.66</v>
      </c>
      <c r="S45" s="944">
        <v>21.01</v>
      </c>
      <c r="T45" s="1258">
        <v>3.47</v>
      </c>
      <c r="U45" s="944">
        <v>39.340000000000003</v>
      </c>
      <c r="V45" s="944">
        <v>7.92</v>
      </c>
      <c r="W45" s="944">
        <v>20.39</v>
      </c>
      <c r="X45" s="1258">
        <v>2.93</v>
      </c>
      <c r="Y45" s="944">
        <v>7.81</v>
      </c>
      <c r="Z45" s="1258">
        <v>1.7</v>
      </c>
      <c r="AA45" s="944">
        <v>37.14</v>
      </c>
      <c r="AB45" s="1258">
        <v>3.34</v>
      </c>
      <c r="AC45" s="944">
        <v>43.83</v>
      </c>
      <c r="AD45" s="1258">
        <v>5.04</v>
      </c>
      <c r="AE45" s="944">
        <v>56.21</v>
      </c>
      <c r="AF45" s="1258">
        <v>4.66</v>
      </c>
      <c r="AG45" s="944">
        <v>79.27</v>
      </c>
      <c r="AH45" s="1258">
        <v>19</v>
      </c>
      <c r="AI45" s="941">
        <v>29.81</v>
      </c>
      <c r="AJ45" s="1257">
        <v>6.36</v>
      </c>
      <c r="AK45" s="941">
        <v>8.6300000000000008</v>
      </c>
      <c r="AL45" s="1257">
        <v>1.01</v>
      </c>
      <c r="AM45" s="944">
        <v>47.21</v>
      </c>
      <c r="AN45" s="1258">
        <v>9.5</v>
      </c>
      <c r="AO45" s="944">
        <v>16.23</v>
      </c>
      <c r="AP45" s="1258">
        <v>1.91</v>
      </c>
      <c r="AQ45" s="944">
        <v>55.22</v>
      </c>
      <c r="AR45" s="1258">
        <v>15.33</v>
      </c>
      <c r="AS45" s="944">
        <v>17.96</v>
      </c>
      <c r="AT45" s="1258">
        <v>2.91</v>
      </c>
      <c r="AU45" s="944">
        <v>68.45</v>
      </c>
      <c r="AV45" s="1258">
        <v>19.100000000000001</v>
      </c>
      <c r="AW45" s="944">
        <v>7.17</v>
      </c>
      <c r="AX45" s="1258">
        <v>1.3</v>
      </c>
      <c r="AY45" s="941">
        <f t="shared" si="6"/>
        <v>9.5099999999999962</v>
      </c>
      <c r="AZ45" s="1257">
        <v>1.51</v>
      </c>
      <c r="BA45" s="945">
        <v>11.64</v>
      </c>
      <c r="BB45" s="1259">
        <v>2.4700000000000002</v>
      </c>
      <c r="BC45" s="944">
        <v>10.1</v>
      </c>
      <c r="BD45" s="1258">
        <v>1.25</v>
      </c>
      <c r="BE45" s="944">
        <v>9.06</v>
      </c>
      <c r="BF45" s="1258">
        <v>0.54</v>
      </c>
      <c r="BG45" s="944">
        <v>8.2899999999999991</v>
      </c>
      <c r="BH45" s="1258">
        <v>0.77</v>
      </c>
      <c r="BI45" s="944">
        <v>19.04</v>
      </c>
      <c r="BJ45" s="1258">
        <v>1.94</v>
      </c>
      <c r="BK45" s="944">
        <v>26.31</v>
      </c>
      <c r="BL45" s="1258">
        <v>2.68</v>
      </c>
      <c r="BM45" s="944">
        <v>39.11</v>
      </c>
      <c r="BN45" s="1258">
        <v>3.99</v>
      </c>
      <c r="BO45" s="944">
        <v>57.28</v>
      </c>
      <c r="BP45" s="1258">
        <v>5.84</v>
      </c>
      <c r="BQ45" s="944">
        <v>1.9</v>
      </c>
      <c r="BR45" s="1259">
        <v>0.49</v>
      </c>
      <c r="BS45" s="944">
        <v>2.62</v>
      </c>
      <c r="BT45" s="1258">
        <v>0.68</v>
      </c>
      <c r="BU45" s="944">
        <v>3.9</v>
      </c>
      <c r="BV45" s="1258">
        <v>1</v>
      </c>
      <c r="BW45" s="944">
        <v>5.71</v>
      </c>
      <c r="BX45" s="1258">
        <v>1.47</v>
      </c>
      <c r="BY45" s="944">
        <v>622.98</v>
      </c>
      <c r="BZ45" s="1258">
        <v>16.77</v>
      </c>
      <c r="CA45" s="944">
        <v>14.73</v>
      </c>
      <c r="CB45" s="1258">
        <v>2.56</v>
      </c>
      <c r="CC45" s="944">
        <v>10.93</v>
      </c>
      <c r="CD45" s="1258">
        <v>2.1</v>
      </c>
      <c r="CE45" s="944">
        <v>237.95</v>
      </c>
      <c r="CF45" s="1258">
        <v>34.07</v>
      </c>
      <c r="CG45" s="941">
        <v>18.68</v>
      </c>
      <c r="CH45" s="1257">
        <v>1.52</v>
      </c>
      <c r="CI45" s="941">
        <v>7.81</v>
      </c>
      <c r="CJ45" s="1257">
        <v>3.69</v>
      </c>
      <c r="CK45" s="941">
        <v>8.76</v>
      </c>
      <c r="CL45" s="1257">
        <v>1.92</v>
      </c>
      <c r="CM45" s="941">
        <v>25.18</v>
      </c>
      <c r="CN45" s="1257">
        <v>2.4500000000000002</v>
      </c>
      <c r="CO45" s="941">
        <v>16.010000000000002</v>
      </c>
      <c r="CP45" s="1257">
        <v>2.34</v>
      </c>
      <c r="CQ45" s="941">
        <v>9.9499999999999993</v>
      </c>
      <c r="CR45" s="1257">
        <v>0.71</v>
      </c>
      <c r="CS45" s="941">
        <v>42.39</v>
      </c>
      <c r="CT45" s="1257">
        <v>11.03</v>
      </c>
      <c r="CU45" s="941">
        <v>49.73</v>
      </c>
      <c r="CV45" s="1257">
        <v>3.53</v>
      </c>
      <c r="CW45" s="941">
        <v>46.63</v>
      </c>
      <c r="CX45" s="1257">
        <v>11.03</v>
      </c>
      <c r="CY45" s="941">
        <f t="shared" si="4"/>
        <v>49.73</v>
      </c>
      <c r="CZ45" s="1257">
        <v>3.53</v>
      </c>
      <c r="DA45" s="941">
        <v>26.98</v>
      </c>
      <c r="DB45" s="1257">
        <v>10.73</v>
      </c>
      <c r="DC45" s="941">
        <v>33.72</v>
      </c>
      <c r="DD45" s="1257">
        <v>13.41</v>
      </c>
      <c r="DE45" s="941">
        <v>44.96</v>
      </c>
      <c r="DF45" s="1257">
        <v>17.88</v>
      </c>
      <c r="DG45" s="941">
        <v>13.53</v>
      </c>
      <c r="DH45" s="1257">
        <v>1.93</v>
      </c>
      <c r="DI45" s="941">
        <v>3.23</v>
      </c>
      <c r="DJ45" s="1257">
        <v>0.36</v>
      </c>
      <c r="DK45" s="941">
        <v>43.86</v>
      </c>
      <c r="DL45" s="1257">
        <v>5.56</v>
      </c>
      <c r="DM45" s="941">
        <v>57.15</v>
      </c>
      <c r="DN45" s="1257">
        <v>7.06</v>
      </c>
      <c r="DO45" s="941">
        <v>69.22</v>
      </c>
      <c r="DP45" s="1257">
        <v>7.75</v>
      </c>
      <c r="DQ45" s="941">
        <v>83.9</v>
      </c>
      <c r="DR45" s="1257">
        <v>8.59</v>
      </c>
      <c r="DS45" s="941">
        <v>14.58</v>
      </c>
      <c r="DT45" s="1257">
        <v>1.72</v>
      </c>
      <c r="DU45" s="941">
        <v>17.010000000000002</v>
      </c>
      <c r="DV45" s="1257">
        <v>2</v>
      </c>
    </row>
    <row r="46" spans="1:126" ht="18.75" customHeight="1">
      <c r="A46" s="506"/>
      <c r="B46" s="939" t="s">
        <v>287</v>
      </c>
      <c r="C46" s="947" t="s">
        <v>879</v>
      </c>
      <c r="D46" s="1284" t="e">
        <f>IF($D$2=40.5,BW31,IF($D$2=41.5,BW32,IF($D$2=42.5,BW33,IF($D$2=43.5,BW34,IF($D$2=44.5,BW35,IF($D$2=45.5,BW36,IF($D$2=46.5,BW37,)))))))&amp;
IF($D$2=47.5,BW38,IF($D$2=48.5,BW39,IF($D$2=49.5,BW40,IF($D$2=50.5,BW41,IF($D$2=51.5,BW42,IF($D$2=52.5,BW43,IF($D$2=53.5,BW44,)))))))&amp;
IF($D$2=54.5,BW45,IF($D$2=55.5,BW46,IF($D$2=56.5,BW47,IF($D$2=57.5,BW48,IF($D$2=15.5,BW6,IF($D$2=16.5,BW7,IF($D$2=17.5,BW8,)))))))&amp;
IF($D$2=18.5,BW9,IF($D$2=19.5,BW10,IF($D$2=20.5,BW11,IF($D$2=21.5,BW12,IF($D$2=22.5,BW13,IF($D$2=23.5,BW14,IF($D$2=24.5,BW15,)))))))&amp;IF($D$2=25.5,BW16,IF($D$2=26.5,BW17,IF($D$2=39.5,BW30,)))&amp;IF($D$2=31.5,BW22,IF($D$2=32.5,BW23,IF($D$2=33.5,BW24,IF($D$2=34.5,BW25,IF($D$2=35.5,BW26,IF($D$2=36.5,BW27,IF($D$2=37.5,BW28,IF($C$2=38.5,BW29,))))))))&amp;IF($D$2=27.5,BW18,IF($D$2=28.5,BW19,IF($D$2=29.5,BW20,IF($D$2=30.5,BW21,))))</f>
        <v>#REF!</v>
      </c>
      <c r="E46" s="1284" t="e">
        <f>IF($D$2=40.5,BX31,IF($D$2=41.5,BX32,IF($D$2=42.5,BX33,IF($D$2=43.5,BX34,IF($D$2=44.5,BX35,IF($D$2=45.5,BX36,IF($D$2=46.5,BX37,)))))))&amp;
IF($D$2=47.5,BX38,IF($D$2=48.5,BX39,IF($D$2=49.5,BX40,IF($D$2=50.5,BX41,IF($D$2=51.5,BX42,IF($D$2=52.5,BX43,IF($D$2=53.5,BX44,)))))))&amp;
IF($D$2=54.5,BX45,IF($D$2=55.5,BX46,IF($D$2=56.5,BX47,IF($D$2=57.5,BX48,IF($D$2=15.5,BX6,IF($D$2=16.5,BX7,IF($D$2=17.5,BX8,)))))))&amp;
IF($D$2=18.5,BX9,IF($D$2=19.5,BX10,IF($D$2=20.5,BX11,IF($D$2=21.5,BX12,IF($D$2=22.5,BX13,IF($D$2=23.5,BX14,IF($D$2=24.5,BX15,)))))))&amp;IF($D$2=25.5,BX16,IF($D$2=26.5,BX17,IF($D$2=39.5,BX30,)))&amp;IF($D$2=31.5,BX22,IF($D$2=32.5,BX23,IF($D$2=33.5,BX24,IF($D$2=34.5,BX25,IF($D$2=35.5,BX26,IF($D$2=36.5,BX27,IF($D$2=37.5,BX28,IF($C$2=38.5,BX29,))))))))&amp;IF($D$2=27.5,BX18,IF($D$2=28.5,BX19,IF($D$2=29.5,BX20,IF($D$2=30.5,BX21,))))</f>
        <v>#REF!</v>
      </c>
      <c r="F46" s="1279" t="e">
        <f t="shared" si="5"/>
        <v>#REF!</v>
      </c>
      <c r="G46" s="1279" t="e">
        <f t="shared" si="7"/>
        <v>#REF!</v>
      </c>
      <c r="H46" s="1279" t="e">
        <f t="shared" si="8"/>
        <v>#REF!</v>
      </c>
      <c r="I46" s="230"/>
      <c r="J46" s="1347"/>
      <c r="K46" s="230"/>
      <c r="L46" s="941">
        <v>55.5</v>
      </c>
      <c r="M46" s="941">
        <v>1.45</v>
      </c>
      <c r="N46" s="941">
        <v>0.16</v>
      </c>
      <c r="O46" s="944">
        <v>3.44</v>
      </c>
      <c r="P46" s="944">
        <v>0.46</v>
      </c>
      <c r="Q46" s="944">
        <v>5.33</v>
      </c>
      <c r="R46" s="944">
        <v>0.66</v>
      </c>
      <c r="S46" s="944">
        <v>21.23</v>
      </c>
      <c r="T46" s="1258">
        <v>3.47</v>
      </c>
      <c r="U46" s="944">
        <v>39.79</v>
      </c>
      <c r="V46" s="944">
        <v>7.92</v>
      </c>
      <c r="W46" s="944">
        <v>20.57</v>
      </c>
      <c r="X46" s="1258">
        <v>2.93</v>
      </c>
      <c r="Y46" s="944">
        <v>7.89</v>
      </c>
      <c r="Z46" s="1258">
        <v>1.7</v>
      </c>
      <c r="AA46" s="944">
        <v>37.53</v>
      </c>
      <c r="AB46" s="1258">
        <v>3.34</v>
      </c>
      <c r="AC46" s="944">
        <v>44.28</v>
      </c>
      <c r="AD46" s="1258">
        <v>5.04</v>
      </c>
      <c r="AE46" s="944">
        <v>56.65</v>
      </c>
      <c r="AF46" s="1258">
        <v>4.66</v>
      </c>
      <c r="AG46" s="944">
        <v>80.209999999999994</v>
      </c>
      <c r="AH46" s="1258">
        <v>19</v>
      </c>
      <c r="AI46" s="941">
        <v>30.11</v>
      </c>
      <c r="AJ46" s="1257">
        <v>6.36</v>
      </c>
      <c r="AK46" s="941">
        <v>8.7100000000000009</v>
      </c>
      <c r="AL46" s="1257">
        <v>1.01</v>
      </c>
      <c r="AM46" s="944">
        <v>47.75</v>
      </c>
      <c r="AN46" s="1258">
        <v>9.5</v>
      </c>
      <c r="AO46" s="944">
        <v>16.39</v>
      </c>
      <c r="AP46" s="1258">
        <v>1.91</v>
      </c>
      <c r="AQ46" s="944">
        <v>55.84</v>
      </c>
      <c r="AR46" s="1258">
        <v>15.33</v>
      </c>
      <c r="AS46" s="944">
        <v>18.100000000000001</v>
      </c>
      <c r="AT46" s="1258">
        <v>2.91</v>
      </c>
      <c r="AU46" s="944">
        <v>69.23</v>
      </c>
      <c r="AV46" s="1258">
        <v>19.100000000000001</v>
      </c>
      <c r="AW46" s="944">
        <v>7.24</v>
      </c>
      <c r="AX46" s="1258">
        <v>1.3</v>
      </c>
      <c r="AY46" s="941">
        <f>AY45+0.1</f>
        <v>9.6099999999999959</v>
      </c>
      <c r="AZ46" s="1257">
        <v>1.51</v>
      </c>
      <c r="BA46" s="945">
        <v>11.76</v>
      </c>
      <c r="BB46" s="1259">
        <v>2.4700000000000002</v>
      </c>
      <c r="BC46" s="944">
        <v>10.199999999999999</v>
      </c>
      <c r="BD46" s="1258">
        <v>1.25</v>
      </c>
      <c r="BE46" s="944">
        <v>9.19</v>
      </c>
      <c r="BF46" s="1258">
        <v>0.54</v>
      </c>
      <c r="BG46" s="944">
        <v>8.41</v>
      </c>
      <c r="BH46" s="1258">
        <v>0.77</v>
      </c>
      <c r="BI46" s="944">
        <v>19.3</v>
      </c>
      <c r="BJ46" s="1258">
        <v>1.94</v>
      </c>
      <c r="BK46" s="944">
        <v>26.66</v>
      </c>
      <c r="BL46" s="1258">
        <v>2.68</v>
      </c>
      <c r="BM46" s="944">
        <v>39.65</v>
      </c>
      <c r="BN46" s="1258">
        <v>3.99</v>
      </c>
      <c r="BO46" s="944">
        <v>58.07</v>
      </c>
      <c r="BP46" s="1258">
        <v>5.84</v>
      </c>
      <c r="BQ46" s="944">
        <v>1.92</v>
      </c>
      <c r="BR46" s="1259">
        <v>0.49</v>
      </c>
      <c r="BS46" s="944">
        <v>2.65</v>
      </c>
      <c r="BT46" s="1258">
        <v>0.68</v>
      </c>
      <c r="BU46" s="944">
        <v>3.94</v>
      </c>
      <c r="BV46" s="1258">
        <v>1</v>
      </c>
      <c r="BW46" s="944">
        <v>5.77</v>
      </c>
      <c r="BX46" s="1258">
        <v>1.47</v>
      </c>
      <c r="BY46" s="944">
        <v>633.76</v>
      </c>
      <c r="BZ46" s="1258">
        <v>16.77</v>
      </c>
      <c r="CA46" s="944">
        <v>14.89</v>
      </c>
      <c r="CB46" s="1258">
        <v>2.56</v>
      </c>
      <c r="CC46" s="944">
        <v>11.04</v>
      </c>
      <c r="CD46" s="1258">
        <v>2.1</v>
      </c>
      <c r="CE46" s="944">
        <v>241.42</v>
      </c>
      <c r="CF46" s="1258">
        <v>34.07</v>
      </c>
      <c r="CG46" s="941">
        <v>18.95</v>
      </c>
      <c r="CH46" s="1257">
        <v>1.52</v>
      </c>
      <c r="CI46" s="941">
        <v>7.81</v>
      </c>
      <c r="CJ46" s="1257">
        <v>3.69</v>
      </c>
      <c r="CK46" s="941">
        <v>8.81</v>
      </c>
      <c r="CL46" s="1257">
        <v>1.92</v>
      </c>
      <c r="CM46" s="941">
        <v>25.42</v>
      </c>
      <c r="CN46" s="1257">
        <v>2.4500000000000002</v>
      </c>
      <c r="CO46" s="941">
        <v>16.23</v>
      </c>
      <c r="CP46" s="1257">
        <v>2.34</v>
      </c>
      <c r="CQ46" s="941">
        <v>10.08</v>
      </c>
      <c r="CR46" s="1257">
        <v>0.71</v>
      </c>
      <c r="CS46" s="941">
        <v>42.79</v>
      </c>
      <c r="CT46" s="1257">
        <v>11.03</v>
      </c>
      <c r="CU46" s="941">
        <v>50.4</v>
      </c>
      <c r="CV46" s="1257">
        <v>3.53</v>
      </c>
      <c r="CW46" s="941">
        <v>47.07</v>
      </c>
      <c r="CX46" s="1257">
        <v>11.03</v>
      </c>
      <c r="CY46" s="941">
        <f t="shared" si="4"/>
        <v>50.4</v>
      </c>
      <c r="CZ46" s="1257">
        <v>3.53</v>
      </c>
      <c r="DA46" s="941">
        <v>27.12</v>
      </c>
      <c r="DB46" s="1257">
        <v>10.73</v>
      </c>
      <c r="DC46" s="941">
        <v>33.9</v>
      </c>
      <c r="DD46" s="1257">
        <v>13.41</v>
      </c>
      <c r="DE46" s="941">
        <v>45.2</v>
      </c>
      <c r="DF46" s="1257">
        <v>17.88</v>
      </c>
      <c r="DG46" s="941">
        <v>13.7</v>
      </c>
      <c r="DH46" s="1257">
        <v>1.93</v>
      </c>
      <c r="DI46" s="941">
        <v>3.27</v>
      </c>
      <c r="DJ46" s="1257">
        <v>0.36</v>
      </c>
      <c r="DK46" s="941">
        <v>44.19</v>
      </c>
      <c r="DL46" s="1257">
        <v>5.56</v>
      </c>
      <c r="DM46" s="941">
        <v>57.54</v>
      </c>
      <c r="DN46" s="1257">
        <v>7.06</v>
      </c>
      <c r="DO46" s="941">
        <v>69.680000000000007</v>
      </c>
      <c r="DP46" s="1257">
        <v>7.75</v>
      </c>
      <c r="DQ46" s="941">
        <v>84.47</v>
      </c>
      <c r="DR46" s="1257">
        <v>8.59</v>
      </c>
      <c r="DS46" s="941">
        <v>14.78</v>
      </c>
      <c r="DT46" s="1257">
        <v>1.72</v>
      </c>
      <c r="DU46" s="941">
        <v>17.239999999999998</v>
      </c>
      <c r="DV46" s="1257">
        <v>2</v>
      </c>
    </row>
    <row r="47" spans="1:126" ht="18.75" customHeight="1">
      <c r="A47" s="506">
        <v>13</v>
      </c>
      <c r="B47" s="939" t="s">
        <v>757</v>
      </c>
      <c r="C47" s="940"/>
      <c r="D47" s="1280"/>
      <c r="E47" s="1280"/>
      <c r="F47" s="1279"/>
      <c r="G47" s="1279"/>
      <c r="H47" s="1279"/>
      <c r="I47" s="230"/>
      <c r="J47" s="1347"/>
      <c r="K47" s="230"/>
      <c r="L47" s="941">
        <v>56.5</v>
      </c>
      <c r="M47" s="1257">
        <v>1.47</v>
      </c>
      <c r="N47" s="941">
        <v>0.16</v>
      </c>
      <c r="O47" s="944">
        <v>3.48</v>
      </c>
      <c r="P47" s="944">
        <v>0.46</v>
      </c>
      <c r="Q47" s="944">
        <v>5.38</v>
      </c>
      <c r="R47" s="944">
        <v>0.66</v>
      </c>
      <c r="S47" s="944">
        <v>21.44</v>
      </c>
      <c r="T47" s="1258">
        <v>3.47</v>
      </c>
      <c r="U47" s="944">
        <v>40.24</v>
      </c>
      <c r="V47" s="944">
        <v>7.92</v>
      </c>
      <c r="W47" s="944">
        <v>20.76</v>
      </c>
      <c r="X47" s="1258">
        <v>2.93</v>
      </c>
      <c r="Y47" s="944">
        <v>7.97</v>
      </c>
      <c r="Z47" s="1258">
        <v>1.7</v>
      </c>
      <c r="AA47" s="944">
        <v>37.92</v>
      </c>
      <c r="AB47" s="1258">
        <v>3.34</v>
      </c>
      <c r="AC47" s="944">
        <v>44.73</v>
      </c>
      <c r="AD47" s="1258">
        <v>5.04</v>
      </c>
      <c r="AE47" s="944">
        <v>57.08</v>
      </c>
      <c r="AF47" s="1258">
        <v>4.66</v>
      </c>
      <c r="AG47" s="944">
        <v>81.16</v>
      </c>
      <c r="AH47" s="1258">
        <v>19</v>
      </c>
      <c r="AI47" s="941">
        <v>30.41</v>
      </c>
      <c r="AJ47" s="1257">
        <v>6.36</v>
      </c>
      <c r="AK47" s="941">
        <v>8.7899999999999991</v>
      </c>
      <c r="AL47" s="1257">
        <v>1.01</v>
      </c>
      <c r="AM47" s="944">
        <v>48.29</v>
      </c>
      <c r="AN47" s="1258">
        <v>9.5</v>
      </c>
      <c r="AO47" s="944">
        <v>16.54</v>
      </c>
      <c r="AP47" s="1258">
        <v>1.91</v>
      </c>
      <c r="AQ47" s="944">
        <v>56.46</v>
      </c>
      <c r="AR47" s="1258">
        <v>15.33</v>
      </c>
      <c r="AS47" s="944">
        <v>18.25</v>
      </c>
      <c r="AT47" s="1258">
        <v>2.91</v>
      </c>
      <c r="AU47" s="944">
        <v>70.010000000000005</v>
      </c>
      <c r="AV47" s="1258">
        <v>19.100000000000001</v>
      </c>
      <c r="AW47" s="944">
        <v>7.32</v>
      </c>
      <c r="AX47" s="1258">
        <v>1.3</v>
      </c>
      <c r="AY47" s="941">
        <f t="shared" si="6"/>
        <v>9.7099999999999955</v>
      </c>
      <c r="AZ47" s="1257">
        <v>1.51</v>
      </c>
      <c r="BA47" s="945">
        <v>11.88</v>
      </c>
      <c r="BB47" s="1259">
        <v>2.4700000000000002</v>
      </c>
      <c r="BC47" s="944">
        <v>10.3</v>
      </c>
      <c r="BD47" s="1258">
        <v>1.25</v>
      </c>
      <c r="BE47" s="944">
        <v>9.32</v>
      </c>
      <c r="BF47" s="1258">
        <v>0.54</v>
      </c>
      <c r="BG47" s="944">
        <v>8.5299999999999994</v>
      </c>
      <c r="BH47" s="1258">
        <v>0.77</v>
      </c>
      <c r="BI47" s="944">
        <v>19.559999999999999</v>
      </c>
      <c r="BJ47" s="1258">
        <v>1.94</v>
      </c>
      <c r="BK47" s="944">
        <v>27.02</v>
      </c>
      <c r="BL47" s="1258">
        <v>2.68</v>
      </c>
      <c r="BM47" s="944">
        <v>40.18</v>
      </c>
      <c r="BN47" s="1258">
        <v>3.99</v>
      </c>
      <c r="BO47" s="944">
        <v>58.85</v>
      </c>
      <c r="BP47" s="1258">
        <v>5.84</v>
      </c>
      <c r="BQ47" s="944">
        <v>1.93</v>
      </c>
      <c r="BR47" s="1259">
        <v>0.49</v>
      </c>
      <c r="BS47" s="944">
        <v>2.67</v>
      </c>
      <c r="BT47" s="1258">
        <v>0.68</v>
      </c>
      <c r="BU47" s="944">
        <v>3.98</v>
      </c>
      <c r="BV47" s="1258">
        <v>1</v>
      </c>
      <c r="BW47" s="944">
        <v>5.82</v>
      </c>
      <c r="BX47" s="1258">
        <v>1.47</v>
      </c>
      <c r="BY47" s="944">
        <v>644.54</v>
      </c>
      <c r="BZ47" s="1258">
        <v>16.77</v>
      </c>
      <c r="CA47" s="944">
        <v>15.06</v>
      </c>
      <c r="CB47" s="1258">
        <v>2.56</v>
      </c>
      <c r="CC47" s="944">
        <v>11.15</v>
      </c>
      <c r="CD47" s="1258">
        <v>2.1</v>
      </c>
      <c r="CE47" s="944">
        <v>244.88</v>
      </c>
      <c r="CF47" s="1258">
        <v>34.07</v>
      </c>
      <c r="CG47" s="941">
        <v>19.23</v>
      </c>
      <c r="CH47" s="1257">
        <v>1.52</v>
      </c>
      <c r="CI47" s="941">
        <v>7.81</v>
      </c>
      <c r="CJ47" s="1257">
        <v>3.69</v>
      </c>
      <c r="CK47" s="941">
        <v>8.86</v>
      </c>
      <c r="CL47" s="1257">
        <v>1.92</v>
      </c>
      <c r="CM47" s="941">
        <v>25.66</v>
      </c>
      <c r="CN47" s="1257">
        <v>2.4500000000000002</v>
      </c>
      <c r="CO47" s="941">
        <v>16.45</v>
      </c>
      <c r="CP47" s="1257">
        <v>2.34</v>
      </c>
      <c r="CQ47" s="941">
        <v>10.220000000000001</v>
      </c>
      <c r="CR47" s="1257">
        <v>0.71</v>
      </c>
      <c r="CS47" s="941">
        <v>43.19</v>
      </c>
      <c r="CT47" s="1257">
        <v>11.03</v>
      </c>
      <c r="CU47" s="941">
        <v>51.08</v>
      </c>
      <c r="CV47" s="1257">
        <v>3.53</v>
      </c>
      <c r="CW47" s="941">
        <v>47.51</v>
      </c>
      <c r="CX47" s="1257">
        <v>11.03</v>
      </c>
      <c r="CY47" s="941">
        <f t="shared" si="4"/>
        <v>51.08</v>
      </c>
      <c r="CZ47" s="1257">
        <v>3.53</v>
      </c>
      <c r="DA47" s="941">
        <v>27.26</v>
      </c>
      <c r="DB47" s="1257">
        <v>10.73</v>
      </c>
      <c r="DC47" s="941">
        <v>34.08</v>
      </c>
      <c r="DD47" s="1257">
        <v>13.41</v>
      </c>
      <c r="DE47" s="941">
        <v>45.44</v>
      </c>
      <c r="DF47" s="1257">
        <v>17.88</v>
      </c>
      <c r="DG47" s="941">
        <v>13.87</v>
      </c>
      <c r="DH47" s="1257">
        <v>1.93</v>
      </c>
      <c r="DI47" s="941">
        <v>3.32</v>
      </c>
      <c r="DJ47" s="1257">
        <v>0.36</v>
      </c>
      <c r="DK47" s="941">
        <v>44.51</v>
      </c>
      <c r="DL47" s="1257">
        <v>5.56</v>
      </c>
      <c r="DM47" s="941">
        <v>57.92</v>
      </c>
      <c r="DN47" s="1257">
        <v>7.06</v>
      </c>
      <c r="DO47" s="941">
        <v>70.150000000000006</v>
      </c>
      <c r="DP47" s="1257">
        <v>7.75</v>
      </c>
      <c r="DQ47" s="941">
        <v>85.04</v>
      </c>
      <c r="DR47" s="1257">
        <v>8.59</v>
      </c>
      <c r="DS47" s="941">
        <v>14.97</v>
      </c>
      <c r="DT47" s="1257">
        <v>1.72</v>
      </c>
      <c r="DU47" s="941">
        <v>17.47</v>
      </c>
      <c r="DV47" s="1257">
        <v>2</v>
      </c>
    </row>
    <row r="48" spans="1:126" ht="18.75" customHeight="1">
      <c r="A48" s="506"/>
      <c r="B48" s="939" t="s">
        <v>758</v>
      </c>
      <c r="C48" s="947" t="s">
        <v>759</v>
      </c>
      <c r="D48" s="1284" t="e">
        <f>IF($D$2=40.5,BY31,IF($D$2=41.5,BY32,IF($D$2=42.5,BY33,IF($D$2=43.5,BY34,IF($D$2=44.5,BY35,IF($D$2=45.5,BY36,IF($D$2=46.5,BY37,)))))))&amp;
IF($D$2=47.5,BY38,IF($D$2=48.5,BY39,IF($D$2=49.5,BY40,IF($D$2=50.5,BY41,IF($D$2=51.5,BY42,IF($D$2=52.5,BY43,IF($D$2=53.5,BY44,)))))))&amp;
IF($D$2=54.5,BY45,IF($D$2=55.5,BY46,IF($D$2=56.5,BY47,IF($D$2=57.5,BY48,IF($D$2=15.5,BY6,IF($D$2=16.5,BY7,IF($D$2=17.5,BY8,)))))))&amp;
IF($D$2=18.5,BY9,IF($D$2=19.5,BY10,IF($D$2=20.5,BY11,IF($D$2=21.5,BY12,IF($D$2=22.5,BY13,IF($D$2=23.5,BY14,IF($D$2=24.5,BY15,)))))))&amp;IF($D$2=25.5,BY16,IF($D$2=26.5,BY17,IF($D$2=39.5,BY30,)))&amp;IF($D$2=31.5,BY22,IF($D$2=32.5,BY23,IF($D$2=33.5,BY24,IF($D$2=34.5,BY25,IF($D$2=35.5,BY26,IF($D$2=36.5,BY27,IF($D$2=37.5,BY28,IF($C$2=38.5,BY29,))))))))&amp;IF($D$2=27.5,BY18,IF($D$2=28.5,BY19,IF($D$2=29.5,BY20,IF($D$2=30.5,BY21,))))</f>
        <v>#REF!</v>
      </c>
      <c r="E48" s="1284" t="e">
        <f>IF($D$2=40.5,BZ31,IF($D$2=41.5,BZ32,IF($D$2=42.5,BZ33,IF($D$2=43.5,BZ34,IF($D$2=44.5,BZ35,IF($D$2=45.5,BZ36,IF($D$2=46.5,BZ37,)))))))&amp;
IF($D$2=47.5,BZ38,IF($D$2=48.5,BZ39,IF($D$2=49.5,BZ40,IF($D$2=50.5,BZ41,IF($D$2=51.5,BZ42,IF($D$2=52.5,BZ43,IF($D$2=53.5,BZ44,)))))))&amp;
IF($D$2=54.5,BZ45,IF($D$2=55.5,BZ46,IF($D$2=56.5,BZ47,IF($D$2=57.5,BZ48,IF($D$2=15.5,BZ6,IF($D$2=16.5,BZ7,IF($D$2=17.5,BZ8,)))))))&amp;
IF($D$2=18.5,BZ9,IF($D$2=19.5,BZ10,IF($D$2=20.5,BZ11,IF($D$2=21.5,BZ12,IF($D$2=22.5,BZ13,IF($D$2=23.5,BZ14,IF($D$2=24.5,BZ15,)))))))&amp;IF($D$2=25.5,BZ16,IF($D$2=26.5,BZ17,IF($D$2=39.5,BZ30,)))&amp;IF($D$2=31.5,BZ22,IF($D$2=32.5,BZ23,IF($D$2=33.5,BZ24,IF($D$2=34.5,BZ25,IF($D$2=35.5,BZ26,IF($D$2=36.5,BZ27,IF($D$2=37.5,BZ28,IF($C$2=38.5,BZ29,))))))))&amp;IF($D$2=27.5,BZ18,IF($D$2=28.5,BZ19,IF($D$2=29.5,BZ20,IF($D$2=30.5,BZ21,))))</f>
        <v>#REF!</v>
      </c>
      <c r="F48" s="1279" t="e">
        <f t="shared" si="5"/>
        <v>#REF!</v>
      </c>
      <c r="G48" s="1279" t="e">
        <f t="shared" si="7"/>
        <v>#REF!</v>
      </c>
      <c r="H48" s="1279" t="e">
        <f t="shared" si="8"/>
        <v>#REF!</v>
      </c>
      <c r="I48" s="230"/>
      <c r="J48" s="1347"/>
      <c r="K48" s="230"/>
      <c r="L48" s="941">
        <v>57.5</v>
      </c>
      <c r="M48" s="941">
        <v>1.48</v>
      </c>
      <c r="N48" s="941">
        <v>0.16</v>
      </c>
      <c r="O48" s="944">
        <v>3.51</v>
      </c>
      <c r="P48" s="944">
        <v>0.46</v>
      </c>
      <c r="Q48" s="944">
        <v>5.44</v>
      </c>
      <c r="R48" s="944">
        <v>0.66</v>
      </c>
      <c r="S48" s="944">
        <v>21.66</v>
      </c>
      <c r="T48" s="1258">
        <v>3.47</v>
      </c>
      <c r="U48" s="944">
        <v>40.69</v>
      </c>
      <c r="V48" s="944">
        <v>7.92</v>
      </c>
      <c r="W48" s="944">
        <v>20.95</v>
      </c>
      <c r="X48" s="1258">
        <v>2.93</v>
      </c>
      <c r="Y48" s="944">
        <v>8.0500000000000007</v>
      </c>
      <c r="Z48" s="1258">
        <v>1.7</v>
      </c>
      <c r="AA48" s="944">
        <v>38.299999999999997</v>
      </c>
      <c r="AB48" s="1258">
        <v>3.34</v>
      </c>
      <c r="AC48" s="944">
        <v>45.18</v>
      </c>
      <c r="AD48" s="1258">
        <v>5.04</v>
      </c>
      <c r="AE48" s="944">
        <v>57.51</v>
      </c>
      <c r="AF48" s="1258">
        <v>4.66</v>
      </c>
      <c r="AG48" s="944">
        <v>82.11</v>
      </c>
      <c r="AH48" s="1258">
        <v>19</v>
      </c>
      <c r="AI48" s="941">
        <v>30.72</v>
      </c>
      <c r="AJ48" s="1257">
        <v>6.36</v>
      </c>
      <c r="AK48" s="941">
        <v>8.8699999999999992</v>
      </c>
      <c r="AL48" s="1257">
        <v>1.01</v>
      </c>
      <c r="AM48" s="944">
        <v>48.83</v>
      </c>
      <c r="AN48" s="1258">
        <v>9.5</v>
      </c>
      <c r="AO48" s="944">
        <v>16.7</v>
      </c>
      <c r="AP48" s="1258">
        <v>1.91</v>
      </c>
      <c r="AQ48" s="944">
        <v>57.09</v>
      </c>
      <c r="AR48" s="1258">
        <v>15.33</v>
      </c>
      <c r="AS48" s="944">
        <v>18.39</v>
      </c>
      <c r="AT48" s="1258">
        <v>2.91</v>
      </c>
      <c r="AU48" s="944">
        <v>70.790000000000006</v>
      </c>
      <c r="AV48" s="1258">
        <v>19.100000000000001</v>
      </c>
      <c r="AW48" s="944">
        <v>7.4</v>
      </c>
      <c r="AX48" s="1258">
        <v>1.3</v>
      </c>
      <c r="AY48" s="941">
        <f t="shared" si="6"/>
        <v>9.8099999999999952</v>
      </c>
      <c r="AZ48" s="1257">
        <v>1.51</v>
      </c>
      <c r="BA48" s="945">
        <v>12.01</v>
      </c>
      <c r="BB48" s="1259">
        <v>2.4700000000000002</v>
      </c>
      <c r="BC48" s="944">
        <v>10.39</v>
      </c>
      <c r="BD48" s="1258">
        <v>1.25</v>
      </c>
      <c r="BE48" s="944">
        <v>9.4499999999999993</v>
      </c>
      <c r="BF48" s="1258">
        <v>0.54</v>
      </c>
      <c r="BG48" s="944">
        <v>8.65</v>
      </c>
      <c r="BH48" s="1258">
        <v>0.77</v>
      </c>
      <c r="BI48" s="944">
        <v>19.82</v>
      </c>
      <c r="BJ48" s="1258">
        <v>1.94</v>
      </c>
      <c r="BK48" s="944">
        <v>27.38</v>
      </c>
      <c r="BL48" s="1258">
        <v>2.68</v>
      </c>
      <c r="BM48" s="944">
        <v>40.71</v>
      </c>
      <c r="BN48" s="1258">
        <v>3.99</v>
      </c>
      <c r="BO48" s="944">
        <v>59.63</v>
      </c>
      <c r="BP48" s="1258">
        <v>5.84</v>
      </c>
      <c r="BQ48" s="944">
        <v>1.95</v>
      </c>
      <c r="BR48" s="1259">
        <v>0.49</v>
      </c>
      <c r="BS48" s="944">
        <v>2.7</v>
      </c>
      <c r="BT48" s="1258">
        <v>0.68</v>
      </c>
      <c r="BU48" s="944">
        <v>4.01</v>
      </c>
      <c r="BV48" s="1258">
        <v>1</v>
      </c>
      <c r="BW48" s="944">
        <v>5.88</v>
      </c>
      <c r="BX48" s="1258">
        <v>1.47</v>
      </c>
      <c r="BY48" s="944">
        <v>655.33000000000004</v>
      </c>
      <c r="BZ48" s="1258">
        <v>16.77</v>
      </c>
      <c r="CA48" s="944">
        <v>15.23</v>
      </c>
      <c r="CB48" s="1258">
        <v>2.56</v>
      </c>
      <c r="CC48" s="944">
        <v>11.26</v>
      </c>
      <c r="CD48" s="1258">
        <v>2.1</v>
      </c>
      <c r="CE48" s="944">
        <v>248.35</v>
      </c>
      <c r="CF48" s="1258">
        <v>34.07</v>
      </c>
      <c r="CG48" s="941">
        <v>19.510000000000002</v>
      </c>
      <c r="CH48" s="1257">
        <v>1.52</v>
      </c>
      <c r="CI48" s="941">
        <v>7.81</v>
      </c>
      <c r="CJ48" s="1257">
        <v>3.69</v>
      </c>
      <c r="CK48" s="941">
        <v>8.91</v>
      </c>
      <c r="CL48" s="1257">
        <v>1.92</v>
      </c>
      <c r="CM48" s="941">
        <v>25.91</v>
      </c>
      <c r="CN48" s="1257">
        <v>2.4500000000000002</v>
      </c>
      <c r="CO48" s="941">
        <v>16.68</v>
      </c>
      <c r="CP48" s="1257">
        <v>2.34</v>
      </c>
      <c r="CQ48" s="941">
        <v>10.35</v>
      </c>
      <c r="CR48" s="1257">
        <v>0.71</v>
      </c>
      <c r="CS48" s="941">
        <v>43.59</v>
      </c>
      <c r="CT48" s="1257">
        <v>11.03</v>
      </c>
      <c r="CU48" s="941">
        <v>51.76</v>
      </c>
      <c r="CV48" s="1257">
        <v>3.53</v>
      </c>
      <c r="CW48" s="941">
        <v>47.95</v>
      </c>
      <c r="CX48" s="1257">
        <v>11.03</v>
      </c>
      <c r="CY48" s="941">
        <f t="shared" si="4"/>
        <v>51.76</v>
      </c>
      <c r="CZ48" s="1257">
        <v>3.53</v>
      </c>
      <c r="DA48" s="941">
        <v>27.4</v>
      </c>
      <c r="DB48" s="1257">
        <v>10.73</v>
      </c>
      <c r="DC48" s="941">
        <v>34.25</v>
      </c>
      <c r="DD48" s="1257">
        <v>13.41</v>
      </c>
      <c r="DE48" s="941">
        <v>45.67</v>
      </c>
      <c r="DF48" s="1257">
        <v>17.88</v>
      </c>
      <c r="DG48" s="941">
        <v>14.05</v>
      </c>
      <c r="DH48" s="1257">
        <v>1.93</v>
      </c>
      <c r="DI48" s="941">
        <v>3.36</v>
      </c>
      <c r="DJ48" s="1257">
        <v>0.36</v>
      </c>
      <c r="DK48" s="941">
        <v>44.83</v>
      </c>
      <c r="DL48" s="1257">
        <v>5.56</v>
      </c>
      <c r="DM48" s="941">
        <v>58.3</v>
      </c>
      <c r="DN48" s="1257">
        <v>7.06</v>
      </c>
      <c r="DO48" s="941">
        <v>70.62</v>
      </c>
      <c r="DP48" s="1257">
        <v>7.75</v>
      </c>
      <c r="DQ48" s="941">
        <v>85.61</v>
      </c>
      <c r="DR48" s="1257">
        <v>8.59</v>
      </c>
      <c r="DS48" s="941">
        <v>15.16</v>
      </c>
      <c r="DT48" s="1257">
        <v>1.72</v>
      </c>
      <c r="DU48" s="941">
        <v>17.690000000000001</v>
      </c>
      <c r="DV48" s="1257">
        <v>2</v>
      </c>
    </row>
    <row r="49" spans="1:126" ht="18.75" customHeight="1">
      <c r="A49" s="506"/>
      <c r="B49" s="939" t="s">
        <v>288</v>
      </c>
      <c r="C49" s="947"/>
      <c r="D49" s="1280"/>
      <c r="E49" s="1280"/>
      <c r="F49" s="1279"/>
      <c r="G49" s="1279"/>
      <c r="H49" s="1279"/>
      <c r="I49" s="230"/>
      <c r="J49" s="1347"/>
      <c r="K49" s="230"/>
      <c r="L49" s="941">
        <v>58.5</v>
      </c>
      <c r="M49" s="941">
        <v>1.49</v>
      </c>
      <c r="N49" s="941">
        <v>0.16</v>
      </c>
      <c r="O49" s="944">
        <v>3.54</v>
      </c>
      <c r="P49" s="944">
        <v>0.46</v>
      </c>
      <c r="Q49" s="944">
        <v>5.49</v>
      </c>
      <c r="R49" s="944">
        <v>0.66</v>
      </c>
      <c r="S49" s="944">
        <v>21.87</v>
      </c>
      <c r="T49" s="1258">
        <v>3.47</v>
      </c>
      <c r="U49" s="944">
        <v>41.15</v>
      </c>
      <c r="V49" s="944">
        <v>7.92</v>
      </c>
      <c r="W49" s="944">
        <v>21.14</v>
      </c>
      <c r="X49" s="1258">
        <v>2.93</v>
      </c>
      <c r="Y49" s="944">
        <v>8.1300000000000008</v>
      </c>
      <c r="Z49" s="1258">
        <v>1.7</v>
      </c>
      <c r="AA49" s="944">
        <v>38.69</v>
      </c>
      <c r="AB49" s="1258">
        <v>3.34</v>
      </c>
      <c r="AC49" s="944">
        <v>45.63</v>
      </c>
      <c r="AD49" s="1258">
        <v>5.04</v>
      </c>
      <c r="AE49" s="944">
        <v>57.94</v>
      </c>
      <c r="AF49" s="1258">
        <v>4.66</v>
      </c>
      <c r="AG49" s="944">
        <v>83.06</v>
      </c>
      <c r="AH49" s="1258">
        <v>19</v>
      </c>
      <c r="AI49" s="941">
        <v>31.02</v>
      </c>
      <c r="AJ49" s="1257">
        <v>6.36</v>
      </c>
      <c r="AK49" s="941">
        <v>8.9600000000000009</v>
      </c>
      <c r="AL49" s="1257">
        <v>1.01</v>
      </c>
      <c r="AM49" s="944">
        <v>49.37</v>
      </c>
      <c r="AN49" s="1258">
        <v>9.5</v>
      </c>
      <c r="AO49" s="944">
        <v>16.850000000000001</v>
      </c>
      <c r="AP49" s="1258">
        <v>1.91</v>
      </c>
      <c r="AQ49" s="944">
        <v>57.71</v>
      </c>
      <c r="AR49" s="1258">
        <v>15.33</v>
      </c>
      <c r="AS49" s="944">
        <v>18.53</v>
      </c>
      <c r="AT49" s="1258">
        <v>2.91</v>
      </c>
      <c r="AU49" s="944">
        <v>71.56</v>
      </c>
      <c r="AV49" s="1258">
        <v>19.100000000000001</v>
      </c>
      <c r="AW49" s="944">
        <v>7.47</v>
      </c>
      <c r="AX49" s="1258">
        <v>1.3</v>
      </c>
      <c r="AY49" s="941">
        <f t="shared" si="6"/>
        <v>9.9099999999999948</v>
      </c>
      <c r="AZ49" s="1257">
        <v>1.51</v>
      </c>
      <c r="BA49" s="945">
        <v>12.13</v>
      </c>
      <c r="BB49" s="1259">
        <v>2.4700000000000002</v>
      </c>
      <c r="BC49" s="944">
        <v>10.49</v>
      </c>
      <c r="BD49" s="1258">
        <v>1.25</v>
      </c>
      <c r="BE49" s="944">
        <v>9.58</v>
      </c>
      <c r="BF49" s="1258">
        <v>0.54</v>
      </c>
      <c r="BG49" s="944">
        <v>8.77</v>
      </c>
      <c r="BH49" s="1258">
        <v>0.77</v>
      </c>
      <c r="BI49" s="944">
        <v>20.079999999999998</v>
      </c>
      <c r="BJ49" s="1258">
        <v>1.94</v>
      </c>
      <c r="BK49" s="944">
        <v>27.74</v>
      </c>
      <c r="BL49" s="1258">
        <v>2.68</v>
      </c>
      <c r="BM49" s="944">
        <v>41.25</v>
      </c>
      <c r="BN49" s="1258">
        <v>3.99</v>
      </c>
      <c r="BO49" s="944">
        <v>60.41</v>
      </c>
      <c r="BP49" s="1258">
        <v>5.84</v>
      </c>
      <c r="BQ49" s="944">
        <v>1.97</v>
      </c>
      <c r="BR49" s="1259">
        <v>0.49</v>
      </c>
      <c r="BS49" s="944">
        <v>2.72</v>
      </c>
      <c r="BT49" s="1258">
        <v>0.68</v>
      </c>
      <c r="BU49" s="944">
        <v>4.05</v>
      </c>
      <c r="BV49" s="1258">
        <v>1</v>
      </c>
      <c r="BW49" s="944">
        <v>5.93</v>
      </c>
      <c r="BX49" s="1258">
        <v>1.47</v>
      </c>
      <c r="BY49" s="944">
        <v>666.11</v>
      </c>
      <c r="BZ49" s="1258">
        <v>16.77</v>
      </c>
      <c r="CA49" s="944">
        <v>15.39</v>
      </c>
      <c r="CB49" s="1258">
        <v>2.56</v>
      </c>
      <c r="CC49" s="944">
        <v>11.37</v>
      </c>
      <c r="CD49" s="1258">
        <v>2.1</v>
      </c>
      <c r="CE49" s="944">
        <v>251.81</v>
      </c>
      <c r="CF49" s="1258">
        <v>34.07</v>
      </c>
      <c r="CG49" s="941">
        <v>19.78</v>
      </c>
      <c r="CH49" s="1257">
        <v>1.52</v>
      </c>
      <c r="CI49" s="941">
        <v>7.81</v>
      </c>
      <c r="CJ49" s="1257">
        <v>3.69</v>
      </c>
      <c r="CK49" s="941">
        <v>8.9600000000000009</v>
      </c>
      <c r="CL49" s="1257">
        <v>1.92</v>
      </c>
      <c r="CM49" s="941">
        <v>26.15</v>
      </c>
      <c r="CN49" s="1257">
        <v>2.4500000000000002</v>
      </c>
      <c r="CO49" s="941">
        <v>16.899999999999999</v>
      </c>
      <c r="CP49" s="1257">
        <v>2.34</v>
      </c>
      <c r="CQ49" s="941">
        <v>10.49</v>
      </c>
      <c r="CR49" s="1257">
        <v>0.71</v>
      </c>
      <c r="CS49" s="941">
        <v>44</v>
      </c>
      <c r="CT49" s="1257">
        <v>11.03</v>
      </c>
      <c r="CU49" s="941">
        <v>52.43</v>
      </c>
      <c r="CV49" s="1257">
        <v>3.53</v>
      </c>
      <c r="CW49" s="941">
        <v>48.4</v>
      </c>
      <c r="CX49" s="1257">
        <v>11.03</v>
      </c>
      <c r="CY49" s="941">
        <f t="shared" si="4"/>
        <v>52.43</v>
      </c>
      <c r="CZ49" s="1257">
        <v>3.53</v>
      </c>
      <c r="DA49" s="941">
        <v>27.55</v>
      </c>
      <c r="DB49" s="1257">
        <v>10.73</v>
      </c>
      <c r="DC49" s="941">
        <v>34.43</v>
      </c>
      <c r="DD49" s="1257">
        <v>13.41</v>
      </c>
      <c r="DE49" s="941">
        <v>45.91</v>
      </c>
      <c r="DF49" s="1257">
        <v>17.88</v>
      </c>
      <c r="DG49" s="941">
        <v>14.22</v>
      </c>
      <c r="DH49" s="1257">
        <v>1.93</v>
      </c>
      <c r="DI49" s="941">
        <v>3.4</v>
      </c>
      <c r="DJ49" s="1257">
        <v>0.36</v>
      </c>
      <c r="DK49" s="941">
        <v>45.16</v>
      </c>
      <c r="DL49" s="1257">
        <v>5.56</v>
      </c>
      <c r="DM49" s="941">
        <v>58.68</v>
      </c>
      <c r="DN49" s="1257">
        <v>7.06</v>
      </c>
      <c r="DO49" s="941">
        <v>71.08</v>
      </c>
      <c r="DP49" s="1257">
        <v>7.75</v>
      </c>
      <c r="DQ49" s="941">
        <v>86.18</v>
      </c>
      <c r="DR49" s="1257">
        <v>8.59</v>
      </c>
      <c r="DS49" s="941">
        <v>15.36</v>
      </c>
      <c r="DT49" s="1257">
        <v>1.72</v>
      </c>
      <c r="DU49" s="941">
        <v>17.920000000000002</v>
      </c>
      <c r="DV49" s="1257">
        <v>2</v>
      </c>
    </row>
    <row r="50" spans="1:126" ht="18.75" customHeight="1">
      <c r="A50" s="506"/>
      <c r="B50" s="939" t="s">
        <v>776</v>
      </c>
      <c r="C50" s="947" t="s">
        <v>777</v>
      </c>
      <c r="D50" s="1280">
        <v>250000</v>
      </c>
      <c r="E50" s="1280"/>
      <c r="F50" s="1279"/>
      <c r="G50" s="1279"/>
      <c r="H50" s="1279"/>
      <c r="I50" s="230"/>
      <c r="J50" s="1347"/>
      <c r="K50" s="230"/>
      <c r="L50" s="941">
        <v>59.5</v>
      </c>
      <c r="M50" s="941">
        <v>1.5</v>
      </c>
      <c r="N50" s="941">
        <v>0.16</v>
      </c>
      <c r="O50" s="944">
        <v>3.57</v>
      </c>
      <c r="P50" s="944">
        <v>0.46</v>
      </c>
      <c r="Q50" s="944">
        <v>5.54</v>
      </c>
      <c r="R50" s="944">
        <v>0.66</v>
      </c>
      <c r="S50" s="944">
        <v>22.09</v>
      </c>
      <c r="T50" s="1258">
        <v>3.47</v>
      </c>
      <c r="U50" s="944">
        <v>41.6</v>
      </c>
      <c r="V50" s="944">
        <v>7.92</v>
      </c>
      <c r="W50" s="944">
        <v>21.33</v>
      </c>
      <c r="X50" s="1258">
        <v>2.93</v>
      </c>
      <c r="Y50" s="944">
        <v>8.2100000000000009</v>
      </c>
      <c r="Z50" s="1258">
        <v>1.7</v>
      </c>
      <c r="AA50" s="944">
        <v>39.07</v>
      </c>
      <c r="AB50" s="1258">
        <v>3.34</v>
      </c>
      <c r="AC50" s="944">
        <v>46.07</v>
      </c>
      <c r="AD50" s="1258">
        <v>5.04</v>
      </c>
      <c r="AE50" s="944">
        <v>58.38</v>
      </c>
      <c r="AF50" s="1258">
        <v>4.66</v>
      </c>
      <c r="AG50" s="944">
        <v>84</v>
      </c>
      <c r="AH50" s="1258">
        <v>19</v>
      </c>
      <c r="AI50" s="941">
        <v>31.32</v>
      </c>
      <c r="AJ50" s="1257">
        <v>6.36</v>
      </c>
      <c r="AK50" s="941">
        <v>9.0399999999999991</v>
      </c>
      <c r="AL50" s="1257">
        <v>1.01</v>
      </c>
      <c r="AM50" s="944">
        <v>49.92</v>
      </c>
      <c r="AN50" s="1258">
        <v>9.5</v>
      </c>
      <c r="AO50" s="944">
        <v>17.010000000000002</v>
      </c>
      <c r="AP50" s="1258">
        <v>1.91</v>
      </c>
      <c r="AQ50" s="944">
        <v>58.33</v>
      </c>
      <c r="AR50" s="1258">
        <v>15.33</v>
      </c>
      <c r="AS50" s="944">
        <v>18.68</v>
      </c>
      <c r="AT50" s="1258">
        <v>2.91</v>
      </c>
      <c r="AU50" s="944">
        <v>72.34</v>
      </c>
      <c r="AV50" s="1258">
        <v>19.100000000000001</v>
      </c>
      <c r="AW50" s="944">
        <v>7.55</v>
      </c>
      <c r="AX50" s="1258">
        <v>1.3</v>
      </c>
      <c r="AY50" s="941">
        <f t="shared" si="6"/>
        <v>10.009999999999994</v>
      </c>
      <c r="AZ50" s="1257">
        <v>1.51</v>
      </c>
      <c r="BA50" s="945">
        <v>12.26</v>
      </c>
      <c r="BB50" s="1259">
        <v>2.4700000000000002</v>
      </c>
      <c r="BC50" s="944">
        <v>10.59</v>
      </c>
      <c r="BD50" s="1258">
        <v>1.25</v>
      </c>
      <c r="BE50" s="944">
        <v>9.7100000000000009</v>
      </c>
      <c r="BF50" s="1258">
        <v>0.54</v>
      </c>
      <c r="BG50" s="944">
        <v>8.89</v>
      </c>
      <c r="BH50" s="1258">
        <v>0.77</v>
      </c>
      <c r="BI50" s="944">
        <v>20.34</v>
      </c>
      <c r="BJ50" s="1258">
        <v>1.94</v>
      </c>
      <c r="BK50" s="944">
        <v>28.1</v>
      </c>
      <c r="BL50" s="1258">
        <v>2.68</v>
      </c>
      <c r="BM50" s="944">
        <v>41.78</v>
      </c>
      <c r="BN50" s="1258">
        <v>3.99</v>
      </c>
      <c r="BO50" s="944">
        <v>61.2</v>
      </c>
      <c r="BP50" s="1258">
        <v>5.84</v>
      </c>
      <c r="BQ50" s="944">
        <v>1.99</v>
      </c>
      <c r="BR50" s="1259">
        <v>0.49</v>
      </c>
      <c r="BS50" s="944">
        <v>2.75</v>
      </c>
      <c r="BT50" s="1258">
        <v>0.68</v>
      </c>
      <c r="BU50" s="944">
        <v>4.09</v>
      </c>
      <c r="BV50" s="1258">
        <v>1</v>
      </c>
      <c r="BW50" s="944">
        <v>5.99</v>
      </c>
      <c r="BX50" s="1258">
        <v>1.47</v>
      </c>
      <c r="BY50" s="944">
        <v>676.89</v>
      </c>
      <c r="BZ50" s="1258">
        <v>16.77</v>
      </c>
      <c r="CA50" s="944">
        <v>15.56</v>
      </c>
      <c r="CB50" s="1258">
        <v>2.56</v>
      </c>
      <c r="CC50" s="944">
        <v>11.48</v>
      </c>
      <c r="CD50" s="1258">
        <v>2.1</v>
      </c>
      <c r="CE50" s="944">
        <v>255.28</v>
      </c>
      <c r="CF50" s="1258">
        <v>34.07</v>
      </c>
      <c r="CG50" s="941">
        <v>20.059999999999999</v>
      </c>
      <c r="CH50" s="1257">
        <v>1.52</v>
      </c>
      <c r="CI50" s="941">
        <v>7.81</v>
      </c>
      <c r="CJ50" s="1257">
        <v>3.69</v>
      </c>
      <c r="CK50" s="941">
        <v>9</v>
      </c>
      <c r="CL50" s="1257">
        <v>1.92</v>
      </c>
      <c r="CM50" s="941">
        <v>26.4</v>
      </c>
      <c r="CN50" s="1257">
        <v>2.4500000000000002</v>
      </c>
      <c r="CO50" s="941">
        <v>17.13</v>
      </c>
      <c r="CP50" s="1257">
        <v>2.34</v>
      </c>
      <c r="CQ50" s="941">
        <v>10.62</v>
      </c>
      <c r="CR50" s="1257">
        <v>0.71</v>
      </c>
      <c r="CS50" s="941">
        <v>44.4</v>
      </c>
      <c r="CT50" s="1257">
        <v>11.03</v>
      </c>
      <c r="CU50" s="941">
        <v>53.11</v>
      </c>
      <c r="CV50" s="1257">
        <v>3.53</v>
      </c>
      <c r="CW50" s="941">
        <v>48.84</v>
      </c>
      <c r="CX50" s="1257">
        <v>11.03</v>
      </c>
      <c r="CY50" s="941">
        <f t="shared" si="4"/>
        <v>53.11</v>
      </c>
      <c r="CZ50" s="1257">
        <v>3.53</v>
      </c>
      <c r="DA50" s="941">
        <v>27.69</v>
      </c>
      <c r="DB50" s="1257">
        <v>10.73</v>
      </c>
      <c r="DC50" s="941">
        <v>34.61</v>
      </c>
      <c r="DD50" s="1257">
        <v>13.41</v>
      </c>
      <c r="DE50" s="941">
        <v>46.15</v>
      </c>
      <c r="DF50" s="1257">
        <v>17.88</v>
      </c>
      <c r="DG50" s="941">
        <v>14.39</v>
      </c>
      <c r="DH50" s="1257">
        <v>1.93</v>
      </c>
      <c r="DI50" s="941">
        <v>3.45</v>
      </c>
      <c r="DJ50" s="1257">
        <v>0.36</v>
      </c>
      <c r="DK50" s="941">
        <v>45.48</v>
      </c>
      <c r="DL50" s="1257">
        <v>5.56</v>
      </c>
      <c r="DM50" s="941">
        <v>59.06</v>
      </c>
      <c r="DN50" s="1257">
        <v>7.06</v>
      </c>
      <c r="DO50" s="941">
        <v>71.55</v>
      </c>
      <c r="DP50" s="1257">
        <v>7.75</v>
      </c>
      <c r="DQ50" s="941">
        <v>86.75</v>
      </c>
      <c r="DR50" s="1257">
        <v>8.59</v>
      </c>
      <c r="DS50" s="941">
        <v>15.55</v>
      </c>
      <c r="DT50" s="1257">
        <v>1.72</v>
      </c>
      <c r="DU50" s="941">
        <v>18.14</v>
      </c>
      <c r="DV50" s="1257">
        <v>2</v>
      </c>
    </row>
    <row r="51" spans="1:126" ht="18.75" customHeight="1">
      <c r="A51" s="506"/>
      <c r="B51" s="939" t="s">
        <v>858</v>
      </c>
      <c r="C51" s="947"/>
      <c r="D51" s="1280"/>
      <c r="E51" s="1280"/>
      <c r="F51" s="1279"/>
      <c r="G51" s="1279"/>
      <c r="H51" s="1279"/>
      <c r="I51" s="230"/>
      <c r="J51" s="1347"/>
      <c r="K51" s="230"/>
      <c r="L51" s="941">
        <v>60.5</v>
      </c>
      <c r="M51" s="1257">
        <v>1.52</v>
      </c>
      <c r="N51" s="941">
        <v>0.16</v>
      </c>
      <c r="O51" s="944">
        <v>3.6</v>
      </c>
      <c r="P51" s="944">
        <v>0.46</v>
      </c>
      <c r="Q51" s="944">
        <v>5.59</v>
      </c>
      <c r="R51" s="944">
        <v>0.66</v>
      </c>
      <c r="S51" s="944">
        <v>22.3</v>
      </c>
      <c r="T51" s="1258">
        <v>3.47</v>
      </c>
      <c r="U51" s="944">
        <v>42.05</v>
      </c>
      <c r="V51" s="944">
        <v>7.92</v>
      </c>
      <c r="W51" s="944">
        <v>21.51</v>
      </c>
      <c r="X51" s="1258">
        <v>2.93</v>
      </c>
      <c r="Y51" s="944">
        <v>8.2899999999999991</v>
      </c>
      <c r="Z51" s="1258">
        <v>1.7</v>
      </c>
      <c r="AA51" s="944">
        <v>39.46</v>
      </c>
      <c r="AB51" s="1258">
        <v>3.34</v>
      </c>
      <c r="AC51" s="944">
        <v>46.52</v>
      </c>
      <c r="AD51" s="1258">
        <v>5.04</v>
      </c>
      <c r="AE51" s="944">
        <v>58.81</v>
      </c>
      <c r="AF51" s="1258">
        <v>4.66</v>
      </c>
      <c r="AG51" s="944">
        <v>84.95</v>
      </c>
      <c r="AH51" s="1258">
        <v>19</v>
      </c>
      <c r="AI51" s="941">
        <v>31.63</v>
      </c>
      <c r="AJ51" s="1257">
        <v>6.36</v>
      </c>
      <c r="AK51" s="941">
        <v>9.1199999999999992</v>
      </c>
      <c r="AL51" s="1257">
        <v>1.01</v>
      </c>
      <c r="AM51" s="944">
        <v>50.46</v>
      </c>
      <c r="AN51" s="1258">
        <v>9.5</v>
      </c>
      <c r="AO51" s="944">
        <v>17.170000000000002</v>
      </c>
      <c r="AP51" s="1258">
        <v>1.91</v>
      </c>
      <c r="AQ51" s="944">
        <v>58.96</v>
      </c>
      <c r="AR51" s="1258">
        <v>15.33</v>
      </c>
      <c r="AS51" s="944">
        <v>18.82</v>
      </c>
      <c r="AT51" s="1258">
        <v>2.91</v>
      </c>
      <c r="AU51" s="944">
        <v>73.12</v>
      </c>
      <c r="AV51" s="1258">
        <v>19.100000000000001</v>
      </c>
      <c r="AW51" s="944">
        <v>7.63</v>
      </c>
      <c r="AX51" s="1258">
        <v>1.3</v>
      </c>
      <c r="AY51" s="941">
        <f t="shared" si="6"/>
        <v>10.109999999999994</v>
      </c>
      <c r="AZ51" s="1257">
        <v>1.51</v>
      </c>
      <c r="BA51" s="945">
        <v>12.38</v>
      </c>
      <c r="BB51" s="1259">
        <v>2.4700000000000002</v>
      </c>
      <c r="BC51" s="944">
        <v>10.69</v>
      </c>
      <c r="BD51" s="1258">
        <v>1.25</v>
      </c>
      <c r="BE51" s="944">
        <v>9.84</v>
      </c>
      <c r="BF51" s="1258">
        <v>0.54</v>
      </c>
      <c r="BG51" s="944">
        <v>9.01</v>
      </c>
      <c r="BH51" s="1258">
        <v>0.77</v>
      </c>
      <c r="BI51" s="944">
        <v>20.6</v>
      </c>
      <c r="BJ51" s="1258">
        <v>1.94</v>
      </c>
      <c r="BK51" s="944">
        <v>28.46</v>
      </c>
      <c r="BL51" s="1258">
        <v>2.68</v>
      </c>
      <c r="BM51" s="944">
        <v>42.32</v>
      </c>
      <c r="BN51" s="1258">
        <v>3.99</v>
      </c>
      <c r="BO51" s="944">
        <v>61.98</v>
      </c>
      <c r="BP51" s="1258">
        <v>5.84</v>
      </c>
      <c r="BQ51" s="944">
        <v>2.0099999999999998</v>
      </c>
      <c r="BR51" s="1259">
        <v>0.49</v>
      </c>
      <c r="BS51" s="944">
        <v>2.77</v>
      </c>
      <c r="BT51" s="1258">
        <v>0.68</v>
      </c>
      <c r="BU51" s="944">
        <v>4.12</v>
      </c>
      <c r="BV51" s="1258">
        <v>1</v>
      </c>
      <c r="BW51" s="944">
        <v>6.04</v>
      </c>
      <c r="BX51" s="1258">
        <v>1.47</v>
      </c>
      <c r="BY51" s="944">
        <v>687.68</v>
      </c>
      <c r="BZ51" s="1258">
        <v>16.77</v>
      </c>
      <c r="CA51" s="944">
        <v>15.72</v>
      </c>
      <c r="CB51" s="1258">
        <v>2.56</v>
      </c>
      <c r="CC51" s="944">
        <v>11.59</v>
      </c>
      <c r="CD51" s="1258">
        <v>2.1</v>
      </c>
      <c r="CE51" s="944">
        <v>258.74</v>
      </c>
      <c r="CF51" s="1258">
        <v>34.07</v>
      </c>
      <c r="CG51" s="941">
        <v>20.329999999999998</v>
      </c>
      <c r="CH51" s="1257">
        <v>1.52</v>
      </c>
      <c r="CI51" s="941">
        <v>7.81</v>
      </c>
      <c r="CJ51" s="1257">
        <v>3.69</v>
      </c>
      <c r="CK51" s="941">
        <v>9.0500000000000007</v>
      </c>
      <c r="CL51" s="1257">
        <v>1.92</v>
      </c>
      <c r="CM51" s="941">
        <v>26.64</v>
      </c>
      <c r="CN51" s="1257">
        <v>2.4500000000000002</v>
      </c>
      <c r="CO51" s="941">
        <v>17.350000000000001</v>
      </c>
      <c r="CP51" s="1257">
        <v>2.34</v>
      </c>
      <c r="CQ51" s="941">
        <v>10.76</v>
      </c>
      <c r="CR51" s="1257">
        <v>0.71</v>
      </c>
      <c r="CS51" s="941">
        <v>44.8</v>
      </c>
      <c r="CT51" s="1257">
        <v>11.03</v>
      </c>
      <c r="CU51" s="941">
        <v>53.78</v>
      </c>
      <c r="CV51" s="1257">
        <v>3.53</v>
      </c>
      <c r="CW51" s="941">
        <v>49.28</v>
      </c>
      <c r="CX51" s="1257">
        <v>11.03</v>
      </c>
      <c r="CY51" s="941">
        <f t="shared" si="4"/>
        <v>53.78</v>
      </c>
      <c r="CZ51" s="1257">
        <v>3.53</v>
      </c>
      <c r="DA51" s="941">
        <v>27.83</v>
      </c>
      <c r="DB51" s="1257">
        <v>10.73</v>
      </c>
      <c r="DC51" s="941">
        <v>34.79</v>
      </c>
      <c r="DD51" s="1257">
        <v>13.41</v>
      </c>
      <c r="DE51" s="941">
        <v>46.38</v>
      </c>
      <c r="DF51" s="1257">
        <v>17.88</v>
      </c>
      <c r="DG51" s="941">
        <v>14.56</v>
      </c>
      <c r="DH51" s="1257">
        <v>1.93</v>
      </c>
      <c r="DI51" s="941">
        <v>3.49</v>
      </c>
      <c r="DJ51" s="1257">
        <v>0.36</v>
      </c>
      <c r="DK51" s="941">
        <v>45.8</v>
      </c>
      <c r="DL51" s="1257">
        <v>5.56</v>
      </c>
      <c r="DM51" s="941">
        <v>59.45</v>
      </c>
      <c r="DN51" s="1257">
        <v>7.06</v>
      </c>
      <c r="DO51" s="941">
        <v>72.010000000000005</v>
      </c>
      <c r="DP51" s="1257">
        <v>7.75</v>
      </c>
      <c r="DQ51" s="941">
        <v>87.32</v>
      </c>
      <c r="DR51" s="1257">
        <v>8.59</v>
      </c>
      <c r="DS51" s="941">
        <v>15.75</v>
      </c>
      <c r="DT51" s="1257">
        <v>1.72</v>
      </c>
      <c r="DU51" s="941">
        <v>18.37</v>
      </c>
      <c r="DV51" s="1257">
        <v>2</v>
      </c>
    </row>
    <row r="52" spans="1:126" ht="18.75" customHeight="1">
      <c r="A52" s="506"/>
      <c r="B52" s="939" t="s">
        <v>859</v>
      </c>
      <c r="C52" s="940" t="s">
        <v>301</v>
      </c>
      <c r="D52" s="1284" t="e">
        <f>IF($D$2=40.5,CA31,IF($D$2=41.5,CA32,IF($D$2=42.5,CA33,IF($D$2=43.5,CA34,IF($D$2=44.5,CA35,IF($D$2=45.5,CA36,IF($D$2=46.5,CA37,)))))))&amp;
IF($D$2=47.5,CA38,IF($D$2=48.5,CA39,IF($D$2=49.5,CA40,IF($D$2=50.5,CA41,IF($D$2=51.5,CA42,IF($D$2=52.5,CA43,IF($D$2=53.5,CA44,)))))))&amp;
IF($D$2=54.5,CA45,IF($D$2=55.5,CA46,IF($D$2=56.5,CA47,IF($D$2=57.5,CA48,IF($D$2=15.5,CA6,IF($D$2=16.5,CA7,IF($D$2=17.5,CA8,)))))))&amp;
IF($D$2=18.5,CA9,IF($D$2=19.5,CA10,IF($D$2=20.5,CA11,IF($D$2=21.5,CA12,IF($D$2=22.5,CA13,IF($D$2=23.5,CA14,IF($D$2=24.5,CA15,)))))))&amp;IF($D$2=25.5,CA16,IF($D$2=26.5,CA17,IF($D$2=39.5,CA30,)))&amp;IF($D$2=31.5,CA22,IF($D$2=32.5,CA23,IF($D$2=33.5,CA24,IF($D$2=34.5,CA25,IF($D$2=35.5,CA26,IF($D$2=36.5,CA27,IF($D$2=37.5,CA28,IF($C$2=38.5,CA29,))))))))&amp;IF($D$2=27.5,CA18,IF($D$2=28.5,CA19,IF($D$2=29.5,CA20,IF($D$2=30.5,CA21,))))</f>
        <v>#REF!</v>
      </c>
      <c r="E52" s="1284" t="e">
        <f>IF($D$2=40.5,CB31,IF($D$2=41.5,CB32,IF($D$2=42.5,CB33,IF($D$2=43.5,CB34,IF($D$2=44.5,CB35,IF($D$2=45.5,CB36,IF($D$2=46.5,CB37,)))))))&amp;
IF($D$2=47.5,CB38,IF($D$2=48.5,CB39,IF($D$2=49.5,CB40,IF($D$2=50.5,CB41,IF($D$2=51.5,CB42,IF($D$2=52.5,CB43,IF($D$2=53.5,CB44,)))))))&amp;
IF($D$2=54.5,CB45,IF($D$2=55.5,CB46,IF($D$2=56.5,CB47,IF($D$2=57.5,CB48,IF($D$2=15.5,CB6,IF($D$2=16.5,CB7,IF($D$2=17.5,CB8,)))))))&amp;
IF($D$2=18.5,CB9,IF($D$2=19.5,CB10,IF($D$2=20.5,CB11,IF($D$2=21.5,CB12,IF($D$2=22.5,CB13,IF($D$2=23.5,CB14,IF($D$2=24.5,CB15,)))))))&amp;IF($D$2=25.5,CB16,IF($D$2=26.5,CB17,IF($D$2=39.5,CB30,)))&amp;IF($D$2=31.5,CB22,IF($D$2=32.5,CB23,IF($D$2=33.5,CB24,IF($D$2=34.5,CB25,IF($D$2=35.5,CB26,IF($D$2=36.5,CB27,IF($D$2=37.5,CB28,IF($C$2=38.5,CB29,))))))))&amp;IF($D$2=27.5,CB18,IF($D$2=28.5,CB19,IF($D$2=29.5,CB20,IF($D$2=30.5,CB21,))))</f>
        <v>#REF!</v>
      </c>
      <c r="F52" s="1279" t="e">
        <f t="shared" si="5"/>
        <v>#REF!</v>
      </c>
      <c r="G52" s="1279" t="e">
        <f t="shared" ref="G52:G81" si="9">D52+E52</f>
        <v>#REF!</v>
      </c>
      <c r="H52" s="1279" t="e">
        <f t="shared" ref="H52:H81" si="10">D52+F52</f>
        <v>#REF!</v>
      </c>
      <c r="I52" s="230"/>
      <c r="J52" s="1347"/>
      <c r="K52" s="230"/>
      <c r="L52" s="941">
        <v>61.5</v>
      </c>
      <c r="M52" s="941">
        <v>1.53</v>
      </c>
      <c r="N52" s="941">
        <v>0.16</v>
      </c>
      <c r="O52" s="944">
        <v>3.64</v>
      </c>
      <c r="P52" s="944">
        <v>0.46</v>
      </c>
      <c r="Q52" s="944">
        <v>5.64</v>
      </c>
      <c r="R52" s="944">
        <v>0.66</v>
      </c>
      <c r="S52" s="944">
        <v>22.52</v>
      </c>
      <c r="T52" s="1258">
        <v>3.47</v>
      </c>
      <c r="U52" s="944">
        <v>42.5</v>
      </c>
      <c r="V52" s="944">
        <v>7.92</v>
      </c>
      <c r="W52" s="944">
        <v>21.7</v>
      </c>
      <c r="X52" s="1258">
        <v>2.93</v>
      </c>
      <c r="Y52" s="944">
        <v>8.3699999999999992</v>
      </c>
      <c r="Z52" s="1258">
        <v>1.7</v>
      </c>
      <c r="AA52" s="944">
        <v>39.85</v>
      </c>
      <c r="AB52" s="1258">
        <v>3.34</v>
      </c>
      <c r="AC52" s="944">
        <v>46.97</v>
      </c>
      <c r="AD52" s="1258">
        <v>5.04</v>
      </c>
      <c r="AE52" s="944">
        <v>59.24</v>
      </c>
      <c r="AF52" s="1258">
        <v>4.66</v>
      </c>
      <c r="AG52" s="944">
        <v>85.9</v>
      </c>
      <c r="AH52" s="1258">
        <v>19</v>
      </c>
      <c r="AI52" s="941">
        <v>31.93</v>
      </c>
      <c r="AJ52" s="1257">
        <v>6.36</v>
      </c>
      <c r="AK52" s="941">
        <v>9.1999999999999993</v>
      </c>
      <c r="AL52" s="1257">
        <v>1.01</v>
      </c>
      <c r="AM52" s="944">
        <v>51</v>
      </c>
      <c r="AN52" s="1258">
        <v>9.5</v>
      </c>
      <c r="AO52" s="944">
        <v>17.32</v>
      </c>
      <c r="AP52" s="1258">
        <v>1.91</v>
      </c>
      <c r="AQ52" s="944">
        <v>59.58</v>
      </c>
      <c r="AR52" s="1258">
        <v>15.33</v>
      </c>
      <c r="AS52" s="944">
        <v>18.96</v>
      </c>
      <c r="AT52" s="1258">
        <v>2.91</v>
      </c>
      <c r="AU52" s="944">
        <v>73.900000000000006</v>
      </c>
      <c r="AV52" s="1258">
        <v>19.100000000000001</v>
      </c>
      <c r="AW52" s="944">
        <v>7.7</v>
      </c>
      <c r="AX52" s="1258">
        <v>1.3</v>
      </c>
      <c r="AY52" s="941">
        <f t="shared" si="6"/>
        <v>10.209999999999994</v>
      </c>
      <c r="AZ52" s="1257">
        <v>1.51</v>
      </c>
      <c r="BA52" s="945">
        <v>12.5</v>
      </c>
      <c r="BB52" s="1259">
        <v>2.4700000000000002</v>
      </c>
      <c r="BC52" s="944">
        <v>10.79</v>
      </c>
      <c r="BD52" s="1258">
        <v>1.25</v>
      </c>
      <c r="BE52" s="944">
        <v>9.9700000000000006</v>
      </c>
      <c r="BF52" s="1258">
        <v>0.54</v>
      </c>
      <c r="BG52" s="944">
        <v>9.1300000000000008</v>
      </c>
      <c r="BH52" s="1258">
        <v>0.77</v>
      </c>
      <c r="BI52" s="944">
        <v>20.86</v>
      </c>
      <c r="BJ52" s="1258">
        <v>1.94</v>
      </c>
      <c r="BK52" s="944">
        <v>28.82</v>
      </c>
      <c r="BL52" s="1258">
        <v>2.68</v>
      </c>
      <c r="BM52" s="944">
        <v>42.85</v>
      </c>
      <c r="BN52" s="1258">
        <v>3.99</v>
      </c>
      <c r="BO52" s="944">
        <v>62.76</v>
      </c>
      <c r="BP52" s="1258">
        <v>5.84</v>
      </c>
      <c r="BQ52" s="944">
        <v>2.0299999999999998</v>
      </c>
      <c r="BR52" s="1259">
        <v>0.49</v>
      </c>
      <c r="BS52" s="944">
        <v>2.8</v>
      </c>
      <c r="BT52" s="1258">
        <v>0.68</v>
      </c>
      <c r="BU52" s="944">
        <v>4.16</v>
      </c>
      <c r="BV52" s="1258">
        <v>1</v>
      </c>
      <c r="BW52" s="944">
        <v>6.09</v>
      </c>
      <c r="BX52" s="1258">
        <v>1.47</v>
      </c>
      <c r="BY52" s="944">
        <v>698.46</v>
      </c>
      <c r="BZ52" s="1258">
        <v>16.77</v>
      </c>
      <c r="CA52" s="944">
        <v>15.89</v>
      </c>
      <c r="CB52" s="1258">
        <v>2.56</v>
      </c>
      <c r="CC52" s="944">
        <v>11.7</v>
      </c>
      <c r="CD52" s="1258">
        <v>2.1</v>
      </c>
      <c r="CE52" s="944">
        <v>262.20999999999998</v>
      </c>
      <c r="CF52" s="1258">
        <v>34.07</v>
      </c>
      <c r="CG52" s="941">
        <v>20.61</v>
      </c>
      <c r="CH52" s="1257">
        <v>1.52</v>
      </c>
      <c r="CI52" s="941">
        <v>7.81</v>
      </c>
      <c r="CJ52" s="1257">
        <v>3.69</v>
      </c>
      <c r="CK52" s="941">
        <v>9.1</v>
      </c>
      <c r="CL52" s="1257">
        <v>1.92</v>
      </c>
      <c r="CM52" s="941">
        <v>26.89</v>
      </c>
      <c r="CN52" s="1257">
        <v>2.4500000000000002</v>
      </c>
      <c r="CO52" s="941">
        <v>17.57</v>
      </c>
      <c r="CP52" s="1257">
        <v>2.34</v>
      </c>
      <c r="CQ52" s="941">
        <v>10.89</v>
      </c>
      <c r="CR52" s="1257">
        <v>0.71</v>
      </c>
      <c r="CS52" s="941">
        <v>45.2</v>
      </c>
      <c r="CT52" s="1257">
        <v>11.03</v>
      </c>
      <c r="CU52" s="941">
        <v>54.46</v>
      </c>
      <c r="CV52" s="1257">
        <v>3.53</v>
      </c>
      <c r="CW52" s="941">
        <v>46.73</v>
      </c>
      <c r="CX52" s="1257">
        <v>11.03</v>
      </c>
      <c r="CY52" s="941">
        <f t="shared" si="4"/>
        <v>54.46</v>
      </c>
      <c r="CZ52" s="1257">
        <v>3.53</v>
      </c>
      <c r="DA52" s="941">
        <v>27.97</v>
      </c>
      <c r="DB52" s="1257">
        <v>10.73</v>
      </c>
      <c r="DC52" s="941">
        <v>34.96</v>
      </c>
      <c r="DD52" s="1257">
        <v>13.41</v>
      </c>
      <c r="DE52" s="941">
        <v>46.62</v>
      </c>
      <c r="DF52" s="1257">
        <v>17.88</v>
      </c>
      <c r="DG52" s="941">
        <v>14.74</v>
      </c>
      <c r="DH52" s="1257">
        <v>1.93</v>
      </c>
      <c r="DI52" s="941">
        <v>3.54</v>
      </c>
      <c r="DJ52" s="1257">
        <v>0.36</v>
      </c>
      <c r="DK52" s="941">
        <v>46.13</v>
      </c>
      <c r="DL52" s="1257">
        <v>5.56</v>
      </c>
      <c r="DM52" s="941">
        <v>59.83</v>
      </c>
      <c r="DN52" s="1257">
        <v>7.06</v>
      </c>
      <c r="DO52" s="941">
        <v>72.48</v>
      </c>
      <c r="DP52" s="1257">
        <v>7.75</v>
      </c>
      <c r="DQ52" s="941">
        <v>87.88</v>
      </c>
      <c r="DR52" s="1257">
        <v>8.59</v>
      </c>
      <c r="DS52" s="941">
        <v>15.94</v>
      </c>
      <c r="DT52" s="1257">
        <v>1.72</v>
      </c>
      <c r="DU52" s="941">
        <v>18.600000000000001</v>
      </c>
      <c r="DV52" s="1257">
        <v>2</v>
      </c>
    </row>
    <row r="53" spans="1:126" ht="18.75" customHeight="1">
      <c r="A53" s="506"/>
      <c r="B53" s="939" t="s">
        <v>409</v>
      </c>
      <c r="C53" s="940" t="s">
        <v>301</v>
      </c>
      <c r="D53" s="1284" t="e">
        <f>IF($D$2=40.5,CC31,IF($D$2=41.5,CC32,IF($D$2=42.5,CC33,IF($D$2=43.5,CC34,IF($D$2=44.5,CC35,IF($D$2=45.5,CC36,IF($D$2=46.5,CC37,)))))))&amp;
IF($D$2=47.5,CC38,IF($D$2=48.5,CC39,IF($D$2=49.5,CC40,IF($D$2=50.5,CC41,IF($D$2=51.5,CC42,IF($D$2=52.5,CC43,IF($D$2=53.5,CC44,)))))))&amp;
IF($D$2=54.5,CC45,IF($D$2=55.5,CC46,IF($D$2=56.5,CC47,IF($D$2=57.5,CC48,IF($D$2=15.5,CC6,IF($D$2=16.5,CC7,IF($D$2=17.5,CC8,)))))))&amp;
IF($D$2=18.5,CC9,IF($D$2=19.5,CC10,IF($D$2=20.5,CC11,IF($D$2=21.5,CC12,IF($D$2=22.5,CC13,IF($D$2=23.5,CC14,IF($D$2=24.5,CC15,)))))))&amp;IF($D$2=25.5,CC16,IF($D$2=26.5,CC17,IF($D$2=39.5,CC30,)))&amp;IF($D$2=31.5,CC22,IF($D$2=32.5,CC23,IF($D$2=33.5,CC24,IF($D$2=34.5,CC25,IF($D$2=35.5,CC26,IF($D$2=36.5,CC27,IF($D$2=37.5,CC28,IF($C$2=38.5,CC29,))))))))&amp;IF($D$2=27.5,CC18,IF($D$2=28.5,CC19,IF($D$2=29.5,CC20,IF($D$2=30.5,CC21,))))</f>
        <v>#REF!</v>
      </c>
      <c r="E53" s="1284" t="e">
        <f>IF($D$2=40.5,CD31,IF($D$2=41.5,CD32,IF($D$2=42.5,CD33,IF($D$2=43.5,CD34,IF($D$2=44.5,CD35,IF($D$2=45.5,CD36,IF($D$2=46.5,CD37,)))))))&amp;
IF($D$2=47.5,CD38,IF($D$2=48.5,CD39,IF($D$2=49.5,CD40,IF($D$2=50.5,CD41,IF($D$2=51.5,CD42,IF($D$2=52.5,CD43,IF($D$2=53.5,CD44,)))))))&amp;
IF($D$2=54.5,CD45,IF($D$2=55.5,CD46,IF($D$2=56.5,CD47,IF($D$2=57.5,CD48,IF($D$2=15.5,CD6,IF($D$2=16.5,CD7,IF($D$2=17.5,CD8,)))))))&amp;
IF($D$2=18.5,CD9,IF($D$2=19.5,CD10,IF($D$2=20.5,CD11,IF($D$2=21.5,CD12,IF($D$2=22.5,CD13,IF($D$2=23.5,CD14,IF($D$2=24.5,CD15,)))))))&amp;IF($D$2=25.5,CD16,IF($D$2=26.5,CD17,IF($D$2=39.5,CD30,)))&amp;IF($D$2=31.5,CD22,IF($D$2=32.5,CD23,IF($D$2=33.5,CD24,IF($D$2=34.5,CD25,IF($D$2=35.5,CD26,IF($D$2=36.5,CD27,IF($D$2=37.5,CD28,IF($C$2=38.5,CD29,))))))))&amp;IF($D$2=27.5,CD18,IF($D$2=28.5,CD19,IF($D$2=29.5,CD20,IF($D$2=30.5,CD21,))))</f>
        <v>#REF!</v>
      </c>
      <c r="F53" s="1279" t="e">
        <f t="shared" si="5"/>
        <v>#REF!</v>
      </c>
      <c r="G53" s="1279" t="e">
        <f t="shared" si="9"/>
        <v>#REF!</v>
      </c>
      <c r="H53" s="1279" t="e">
        <f t="shared" si="10"/>
        <v>#REF!</v>
      </c>
      <c r="I53" s="230"/>
      <c r="J53" s="1347"/>
      <c r="K53" s="230"/>
      <c r="L53" s="941">
        <v>62.5</v>
      </c>
      <c r="M53" s="941">
        <v>1.54</v>
      </c>
      <c r="N53" s="941">
        <v>0.16</v>
      </c>
      <c r="O53" s="944">
        <v>3.67</v>
      </c>
      <c r="P53" s="944">
        <v>0.46</v>
      </c>
      <c r="Q53" s="944">
        <v>5.7</v>
      </c>
      <c r="R53" s="944">
        <v>0.66</v>
      </c>
      <c r="S53" s="944">
        <v>22.73</v>
      </c>
      <c r="T53" s="1258">
        <v>3.47</v>
      </c>
      <c r="U53" s="944">
        <v>42.95</v>
      </c>
      <c r="V53" s="944">
        <v>7.92</v>
      </c>
      <c r="W53" s="944">
        <v>21.89</v>
      </c>
      <c r="X53" s="1258">
        <v>2.93</v>
      </c>
      <c r="Y53" s="944">
        <v>8.4499999999999993</v>
      </c>
      <c r="Z53" s="1258">
        <v>1.7</v>
      </c>
      <c r="AA53" s="944">
        <v>40.229999999999997</v>
      </c>
      <c r="AB53" s="1258">
        <v>3.34</v>
      </c>
      <c r="AC53" s="944">
        <v>47.42</v>
      </c>
      <c r="AD53" s="1258">
        <v>5.04</v>
      </c>
      <c r="AE53" s="944">
        <v>59.67</v>
      </c>
      <c r="AF53" s="1258">
        <v>4.66</v>
      </c>
      <c r="AG53" s="944">
        <v>86.85</v>
      </c>
      <c r="AH53" s="1258">
        <v>19</v>
      </c>
      <c r="AI53" s="941">
        <v>32.24</v>
      </c>
      <c r="AJ53" s="1257">
        <v>6.36</v>
      </c>
      <c r="AK53" s="941">
        <v>9.2899999999999991</v>
      </c>
      <c r="AL53" s="1257">
        <v>1.01</v>
      </c>
      <c r="AM53" s="944">
        <v>51.54</v>
      </c>
      <c r="AN53" s="1258">
        <v>9.5</v>
      </c>
      <c r="AO53" s="944">
        <v>17.48</v>
      </c>
      <c r="AP53" s="1258">
        <v>1.91</v>
      </c>
      <c r="AQ53" s="944">
        <v>60.2</v>
      </c>
      <c r="AR53" s="1258">
        <v>15.33</v>
      </c>
      <c r="AS53" s="944">
        <v>19.100000000000001</v>
      </c>
      <c r="AT53" s="1258">
        <v>2.91</v>
      </c>
      <c r="AU53" s="944">
        <v>74.67</v>
      </c>
      <c r="AV53" s="1258">
        <v>19.100000000000001</v>
      </c>
      <c r="AW53" s="944">
        <v>7.78</v>
      </c>
      <c r="AX53" s="1258">
        <v>1.3</v>
      </c>
      <c r="AY53" s="941">
        <f t="shared" si="6"/>
        <v>10.309999999999993</v>
      </c>
      <c r="AZ53" s="1257">
        <v>1.51</v>
      </c>
      <c r="BA53" s="945">
        <v>12.63</v>
      </c>
      <c r="BB53" s="1259">
        <v>2.4700000000000002</v>
      </c>
      <c r="BC53" s="944">
        <v>10.88</v>
      </c>
      <c r="BD53" s="1258">
        <v>1.25</v>
      </c>
      <c r="BE53" s="944">
        <v>10.09</v>
      </c>
      <c r="BF53" s="1258">
        <v>0.54</v>
      </c>
      <c r="BG53" s="944">
        <v>9.25</v>
      </c>
      <c r="BH53" s="1258">
        <v>0.77</v>
      </c>
      <c r="BI53" s="944">
        <v>21.12</v>
      </c>
      <c r="BJ53" s="1258">
        <v>1.94</v>
      </c>
      <c r="BK53" s="944">
        <v>29.18</v>
      </c>
      <c r="BL53" s="1258">
        <v>2.68</v>
      </c>
      <c r="BM53" s="944">
        <v>43.39</v>
      </c>
      <c r="BN53" s="1258">
        <v>3.99</v>
      </c>
      <c r="BO53" s="944">
        <v>63.54</v>
      </c>
      <c r="BP53" s="1258">
        <v>5.84</v>
      </c>
      <c r="BQ53" s="944">
        <v>2.04</v>
      </c>
      <c r="BR53" s="1259">
        <v>0.49</v>
      </c>
      <c r="BS53" s="944">
        <v>2.82</v>
      </c>
      <c r="BT53" s="1258">
        <v>0.68</v>
      </c>
      <c r="BU53" s="944">
        <v>4.2</v>
      </c>
      <c r="BV53" s="1258">
        <v>1</v>
      </c>
      <c r="BW53" s="944">
        <v>6.15</v>
      </c>
      <c r="BX53" s="1258">
        <v>1.47</v>
      </c>
      <c r="BY53" s="944">
        <v>709.24</v>
      </c>
      <c r="BZ53" s="1258">
        <v>16.77</v>
      </c>
      <c r="CA53" s="944">
        <v>16.05</v>
      </c>
      <c r="CB53" s="1258">
        <v>2.56</v>
      </c>
      <c r="CC53" s="944">
        <v>11.81</v>
      </c>
      <c r="CD53" s="1258">
        <v>2.1</v>
      </c>
      <c r="CE53" s="944">
        <v>265.67</v>
      </c>
      <c r="CF53" s="1258">
        <v>34.07</v>
      </c>
      <c r="CG53" s="941">
        <v>20.89</v>
      </c>
      <c r="CH53" s="1257">
        <v>1.52</v>
      </c>
      <c r="CI53" s="941">
        <v>7.81</v>
      </c>
      <c r="CJ53" s="1257">
        <v>3.69</v>
      </c>
      <c r="CK53" s="941">
        <v>9.15</v>
      </c>
      <c r="CL53" s="1257">
        <v>1.92</v>
      </c>
      <c r="CM53" s="941">
        <v>27.13</v>
      </c>
      <c r="CN53" s="1257">
        <v>2.4500000000000002</v>
      </c>
      <c r="CO53" s="941">
        <v>17.8</v>
      </c>
      <c r="CP53" s="1257">
        <v>2.34</v>
      </c>
      <c r="CQ53" s="941">
        <v>11.03</v>
      </c>
      <c r="CR53" s="1257">
        <v>0.71</v>
      </c>
      <c r="CS53" s="941">
        <v>45.61</v>
      </c>
      <c r="CT53" s="1257">
        <v>11.03</v>
      </c>
      <c r="CU53" s="941">
        <v>55.14</v>
      </c>
      <c r="CV53" s="1257">
        <v>3.53</v>
      </c>
      <c r="CW53" s="941">
        <v>50.17</v>
      </c>
      <c r="CX53" s="1257">
        <v>11.03</v>
      </c>
      <c r="CY53" s="941">
        <f t="shared" si="4"/>
        <v>55.14</v>
      </c>
      <c r="CZ53" s="1257">
        <v>3.53</v>
      </c>
      <c r="DA53" s="941">
        <v>28.11</v>
      </c>
      <c r="DB53" s="1257">
        <v>10.73</v>
      </c>
      <c r="DC53" s="941">
        <v>35.14</v>
      </c>
      <c r="DD53" s="1257">
        <v>13.41</v>
      </c>
      <c r="DE53" s="941">
        <v>46.86</v>
      </c>
      <c r="DF53" s="1257">
        <v>17.88</v>
      </c>
      <c r="DG53" s="941">
        <v>14.91</v>
      </c>
      <c r="DH53" s="1257">
        <v>1.93</v>
      </c>
      <c r="DI53" s="941">
        <v>3.58</v>
      </c>
      <c r="DJ53" s="1257">
        <v>0.36</v>
      </c>
      <c r="DK53" s="941">
        <v>46.45</v>
      </c>
      <c r="DL53" s="1257">
        <v>5.56</v>
      </c>
      <c r="DM53" s="941">
        <v>60.21</v>
      </c>
      <c r="DN53" s="1257">
        <v>7.06</v>
      </c>
      <c r="DO53" s="941">
        <v>72.95</v>
      </c>
      <c r="DP53" s="1257">
        <v>7.75</v>
      </c>
      <c r="DQ53" s="941">
        <v>88.45</v>
      </c>
      <c r="DR53" s="1257">
        <v>8.59</v>
      </c>
      <c r="DS53" s="941">
        <v>16.13</v>
      </c>
      <c r="DT53" s="1257">
        <v>1.72</v>
      </c>
      <c r="DU53" s="941">
        <v>18.82</v>
      </c>
      <c r="DV53" s="1257">
        <v>2</v>
      </c>
    </row>
    <row r="54" spans="1:126" ht="18.75" customHeight="1">
      <c r="A54" s="506">
        <v>14</v>
      </c>
      <c r="B54" s="939" t="s">
        <v>411</v>
      </c>
      <c r="C54" s="947"/>
      <c r="D54" s="1280"/>
      <c r="E54" s="1280"/>
      <c r="F54" s="1279"/>
      <c r="G54" s="1279"/>
      <c r="H54" s="1279"/>
      <c r="I54" s="230"/>
      <c r="J54" s="1347"/>
      <c r="K54" s="230"/>
      <c r="L54" s="941">
        <v>63.5</v>
      </c>
      <c r="M54" s="1257">
        <v>1.56</v>
      </c>
      <c r="N54" s="941">
        <v>0.16</v>
      </c>
      <c r="O54" s="944">
        <v>3.7</v>
      </c>
      <c r="P54" s="944">
        <v>0.46</v>
      </c>
      <c r="Q54" s="944">
        <v>5.75</v>
      </c>
      <c r="R54" s="944">
        <v>0.66</v>
      </c>
      <c r="S54" s="944">
        <v>22.95</v>
      </c>
      <c r="T54" s="1258">
        <v>3.47</v>
      </c>
      <c r="U54" s="944">
        <v>43.4</v>
      </c>
      <c r="V54" s="944">
        <v>7.92</v>
      </c>
      <c r="W54" s="944">
        <v>22.08</v>
      </c>
      <c r="X54" s="1258">
        <v>2.93</v>
      </c>
      <c r="Y54" s="944">
        <v>8.5399999999999991</v>
      </c>
      <c r="Z54" s="1258">
        <v>1.7</v>
      </c>
      <c r="AA54" s="944">
        <v>40.619999999999997</v>
      </c>
      <c r="AB54" s="1258">
        <v>3.34</v>
      </c>
      <c r="AC54" s="944">
        <v>47.87</v>
      </c>
      <c r="AD54" s="1258">
        <v>5.04</v>
      </c>
      <c r="AE54" s="944">
        <v>60.11</v>
      </c>
      <c r="AF54" s="1258">
        <v>4.66</v>
      </c>
      <c r="AG54" s="944">
        <v>87.79</v>
      </c>
      <c r="AH54" s="1258">
        <v>19</v>
      </c>
      <c r="AI54" s="941">
        <v>32.54</v>
      </c>
      <c r="AJ54" s="1257">
        <v>6.36</v>
      </c>
      <c r="AK54" s="941">
        <v>9.3699999999999992</v>
      </c>
      <c r="AL54" s="1257">
        <v>1.01</v>
      </c>
      <c r="AM54" s="944">
        <v>52.08</v>
      </c>
      <c r="AN54" s="1258">
        <v>9.5</v>
      </c>
      <c r="AO54" s="944">
        <v>17.63</v>
      </c>
      <c r="AP54" s="1258">
        <v>1.91</v>
      </c>
      <c r="AQ54" s="944">
        <v>60.82</v>
      </c>
      <c r="AR54" s="1258">
        <v>15.33</v>
      </c>
      <c r="AS54" s="944">
        <v>19.25</v>
      </c>
      <c r="AT54" s="1258">
        <v>2.91</v>
      </c>
      <c r="AU54" s="944">
        <v>75.45</v>
      </c>
      <c r="AV54" s="1258">
        <v>19.100000000000001</v>
      </c>
      <c r="AW54" s="944">
        <v>7.86</v>
      </c>
      <c r="AX54" s="1258">
        <v>1.3</v>
      </c>
      <c r="AY54" s="941">
        <f>AY53+0.1</f>
        <v>10.409999999999993</v>
      </c>
      <c r="AZ54" s="1257">
        <v>1.51</v>
      </c>
      <c r="BA54" s="945">
        <v>12.75</v>
      </c>
      <c r="BB54" s="1259">
        <v>2.4700000000000002</v>
      </c>
      <c r="BC54" s="944">
        <v>10.98</v>
      </c>
      <c r="BD54" s="1258">
        <v>1.25</v>
      </c>
      <c r="BE54" s="944">
        <v>10.220000000000001</v>
      </c>
      <c r="BF54" s="1258">
        <v>0.54</v>
      </c>
      <c r="BG54" s="944">
        <v>9.3699999999999992</v>
      </c>
      <c r="BH54" s="1258">
        <v>0.77</v>
      </c>
      <c r="BI54" s="944">
        <v>21.38</v>
      </c>
      <c r="BJ54" s="1258">
        <v>1.94</v>
      </c>
      <c r="BK54" s="944">
        <v>29.54</v>
      </c>
      <c r="BL54" s="1258">
        <v>2.68</v>
      </c>
      <c r="BM54" s="944">
        <v>43.92</v>
      </c>
      <c r="BN54" s="1258">
        <v>3.99</v>
      </c>
      <c r="BO54" s="944">
        <v>64.319999999999993</v>
      </c>
      <c r="BP54" s="1258">
        <v>5.84</v>
      </c>
      <c r="BQ54" s="944">
        <v>2.06</v>
      </c>
      <c r="BR54" s="1259">
        <v>0.49</v>
      </c>
      <c r="BS54" s="944">
        <v>2.85</v>
      </c>
      <c r="BT54" s="1258">
        <v>0.68</v>
      </c>
      <c r="BU54" s="944">
        <v>4.2300000000000004</v>
      </c>
      <c r="BV54" s="1258">
        <v>1</v>
      </c>
      <c r="BW54" s="944">
        <v>6.2</v>
      </c>
      <c r="BX54" s="1258">
        <v>1.47</v>
      </c>
      <c r="BY54" s="944">
        <v>720.03</v>
      </c>
      <c r="BZ54" s="1258">
        <v>16.77</v>
      </c>
      <c r="CA54" s="944">
        <v>16.22</v>
      </c>
      <c r="CB54" s="1258">
        <v>2.56</v>
      </c>
      <c r="CC54" s="944">
        <v>11.92</v>
      </c>
      <c r="CD54" s="1258">
        <v>2.1</v>
      </c>
      <c r="CE54" s="944">
        <v>269.14</v>
      </c>
      <c r="CF54" s="1258">
        <v>34.07</v>
      </c>
      <c r="CG54" s="941">
        <v>21.16</v>
      </c>
      <c r="CH54" s="1257">
        <v>1.52</v>
      </c>
      <c r="CI54" s="941">
        <v>7.81</v>
      </c>
      <c r="CJ54" s="1257">
        <v>3.69</v>
      </c>
      <c r="CK54" s="941">
        <v>9.1999999999999993</v>
      </c>
      <c r="CL54" s="1257">
        <v>1.92</v>
      </c>
      <c r="CM54" s="941">
        <v>27.37</v>
      </c>
      <c r="CN54" s="1257">
        <v>2.4500000000000002</v>
      </c>
      <c r="CO54" s="941">
        <v>18.02</v>
      </c>
      <c r="CP54" s="1257">
        <v>2.34</v>
      </c>
      <c r="CQ54" s="941">
        <v>11.16</v>
      </c>
      <c r="CR54" s="1257">
        <v>0.71</v>
      </c>
      <c r="CS54" s="941">
        <v>46.01</v>
      </c>
      <c r="CT54" s="1257">
        <v>11.03</v>
      </c>
      <c r="CU54" s="941">
        <v>55.81</v>
      </c>
      <c r="CV54" s="1257">
        <v>3.53</v>
      </c>
      <c r="CW54" s="941">
        <v>50.61</v>
      </c>
      <c r="CX54" s="1257">
        <v>11.03</v>
      </c>
      <c r="CY54" s="941">
        <f t="shared" si="4"/>
        <v>55.81</v>
      </c>
      <c r="CZ54" s="1257">
        <v>3.53</v>
      </c>
      <c r="DA54" s="941">
        <v>28.26</v>
      </c>
      <c r="DB54" s="1257">
        <v>10.73</v>
      </c>
      <c r="DC54" s="941">
        <v>35.32</v>
      </c>
      <c r="DD54" s="1257">
        <v>13.41</v>
      </c>
      <c r="DE54" s="941">
        <v>47.09</v>
      </c>
      <c r="DF54" s="1257">
        <v>17.88</v>
      </c>
      <c r="DG54" s="941">
        <v>15.08</v>
      </c>
      <c r="DH54" s="1257">
        <v>1.93</v>
      </c>
      <c r="DI54" s="941">
        <v>3.62</v>
      </c>
      <c r="DJ54" s="1257">
        <v>0.36</v>
      </c>
      <c r="DK54" s="941">
        <v>46.77</v>
      </c>
      <c r="DL54" s="1257">
        <v>5.56</v>
      </c>
      <c r="DM54" s="941">
        <v>60.59</v>
      </c>
      <c r="DN54" s="1257">
        <v>7.06</v>
      </c>
      <c r="DO54" s="941">
        <v>73.41</v>
      </c>
      <c r="DP54" s="1257">
        <v>7.75</v>
      </c>
      <c r="DQ54" s="941">
        <v>89.02</v>
      </c>
      <c r="DR54" s="1257">
        <v>8.59</v>
      </c>
      <c r="DS54" s="941">
        <v>16.329999999999998</v>
      </c>
      <c r="DT54" s="1257">
        <v>1.72</v>
      </c>
      <c r="DU54" s="941">
        <v>19.05</v>
      </c>
      <c r="DV54" s="1257">
        <v>2</v>
      </c>
    </row>
    <row r="55" spans="1:126" ht="18.75" customHeight="1">
      <c r="A55" s="506"/>
      <c r="B55" s="939" t="s">
        <v>776</v>
      </c>
      <c r="C55" s="947" t="s">
        <v>777</v>
      </c>
      <c r="D55" s="1280">
        <v>150000</v>
      </c>
      <c r="E55" s="1280"/>
      <c r="F55" s="1279"/>
      <c r="G55" s="1279"/>
      <c r="H55" s="1279"/>
      <c r="I55" s="230"/>
      <c r="J55" s="1347"/>
      <c r="K55" s="230"/>
      <c r="L55" s="941">
        <v>64.5</v>
      </c>
      <c r="M55" s="941">
        <v>1.57</v>
      </c>
      <c r="N55" s="941">
        <v>0.16</v>
      </c>
      <c r="O55" s="944">
        <v>3.73</v>
      </c>
      <c r="P55" s="944">
        <v>0.46</v>
      </c>
      <c r="Q55" s="944">
        <v>5.8</v>
      </c>
      <c r="R55" s="944">
        <v>0.66</v>
      </c>
      <c r="S55" s="944">
        <v>23.16</v>
      </c>
      <c r="T55" s="1258">
        <v>3.47</v>
      </c>
      <c r="U55" s="944">
        <v>43.85</v>
      </c>
      <c r="V55" s="944">
        <v>7.92</v>
      </c>
      <c r="W55" s="944">
        <v>22.26</v>
      </c>
      <c r="X55" s="1258">
        <v>2.93</v>
      </c>
      <c r="Y55" s="944">
        <v>8.6199999999999992</v>
      </c>
      <c r="Z55" s="1258">
        <v>1.7</v>
      </c>
      <c r="AA55" s="944">
        <v>41.01</v>
      </c>
      <c r="AB55" s="1258">
        <v>3.34</v>
      </c>
      <c r="AC55" s="944">
        <v>48.32</v>
      </c>
      <c r="AD55" s="1258">
        <v>5.04</v>
      </c>
      <c r="AE55" s="944">
        <v>60.54</v>
      </c>
      <c r="AF55" s="1258">
        <v>4.66</v>
      </c>
      <c r="AG55" s="944">
        <v>88.74</v>
      </c>
      <c r="AH55" s="1258">
        <v>19</v>
      </c>
      <c r="AI55" s="941">
        <v>32.840000000000003</v>
      </c>
      <c r="AJ55" s="1257">
        <v>6.36</v>
      </c>
      <c r="AK55" s="941">
        <v>9.4499999999999993</v>
      </c>
      <c r="AL55" s="1257">
        <v>1.01</v>
      </c>
      <c r="AM55" s="944">
        <v>52.62</v>
      </c>
      <c r="AN55" s="1258">
        <v>9.5</v>
      </c>
      <c r="AO55" s="944">
        <v>17.79</v>
      </c>
      <c r="AP55" s="1258">
        <v>1.91</v>
      </c>
      <c r="AQ55" s="944">
        <v>61.45</v>
      </c>
      <c r="AR55" s="1258">
        <v>15.33</v>
      </c>
      <c r="AS55" s="944">
        <v>19.39</v>
      </c>
      <c r="AT55" s="1258">
        <v>2.91</v>
      </c>
      <c r="AU55" s="944">
        <v>76.23</v>
      </c>
      <c r="AV55" s="1258">
        <v>19.100000000000001</v>
      </c>
      <c r="AW55" s="944">
        <v>7.93</v>
      </c>
      <c r="AX55" s="1258">
        <v>1.3</v>
      </c>
      <c r="AY55" s="941">
        <f t="shared" si="6"/>
        <v>10.509999999999993</v>
      </c>
      <c r="AZ55" s="1257">
        <v>1.51</v>
      </c>
      <c r="BA55" s="945">
        <v>12.87</v>
      </c>
      <c r="BB55" s="1259">
        <v>2.4700000000000002</v>
      </c>
      <c r="BC55" s="944">
        <v>11.08</v>
      </c>
      <c r="BD55" s="1258">
        <v>1.25</v>
      </c>
      <c r="BE55" s="944">
        <v>10.35</v>
      </c>
      <c r="BF55" s="1258">
        <v>0.54</v>
      </c>
      <c r="BG55" s="944">
        <v>9.48</v>
      </c>
      <c r="BH55" s="1258">
        <v>0.77</v>
      </c>
      <c r="BI55" s="944">
        <v>21.64</v>
      </c>
      <c r="BJ55" s="1258">
        <v>1.94</v>
      </c>
      <c r="BK55" s="944">
        <v>29.9</v>
      </c>
      <c r="BL55" s="1258">
        <v>2.68</v>
      </c>
      <c r="BM55" s="944">
        <v>44.45</v>
      </c>
      <c r="BN55" s="1258">
        <v>3.99</v>
      </c>
      <c r="BO55" s="944">
        <v>65.11</v>
      </c>
      <c r="BP55" s="1258">
        <v>5.84</v>
      </c>
      <c r="BQ55" s="944">
        <v>2.08</v>
      </c>
      <c r="BR55" s="1259">
        <v>0.49</v>
      </c>
      <c r="BS55" s="944">
        <v>2.87</v>
      </c>
      <c r="BT55" s="1258">
        <v>0.68</v>
      </c>
      <c r="BU55" s="944">
        <v>4.2699999999999996</v>
      </c>
      <c r="BV55" s="1258">
        <v>1</v>
      </c>
      <c r="BW55" s="944">
        <v>6.26</v>
      </c>
      <c r="BX55" s="1258">
        <v>1.47</v>
      </c>
      <c r="BY55" s="944">
        <v>730.81</v>
      </c>
      <c r="BZ55" s="1258">
        <v>16.77</v>
      </c>
      <c r="CA55" s="944">
        <v>16.38</v>
      </c>
      <c r="CB55" s="1258">
        <v>2.56</v>
      </c>
      <c r="CC55" s="944">
        <v>12.03</v>
      </c>
      <c r="CD55" s="1258">
        <v>2.1</v>
      </c>
      <c r="CE55" s="944">
        <v>272.60000000000002</v>
      </c>
      <c r="CF55" s="1258">
        <v>34.07</v>
      </c>
      <c r="CG55" s="941">
        <v>21.44</v>
      </c>
      <c r="CH55" s="1257">
        <v>1.52</v>
      </c>
      <c r="CI55" s="941">
        <v>7.81</v>
      </c>
      <c r="CJ55" s="1257">
        <v>3.69</v>
      </c>
      <c r="CK55" s="941">
        <v>9.24</v>
      </c>
      <c r="CL55" s="1257">
        <v>1.92</v>
      </c>
      <c r="CM55" s="941">
        <v>27.62</v>
      </c>
      <c r="CN55" s="1257">
        <v>2.4500000000000002</v>
      </c>
      <c r="CO55" s="941">
        <v>18.25</v>
      </c>
      <c r="CP55" s="1257">
        <v>2.34</v>
      </c>
      <c r="CQ55" s="941">
        <v>11.3</v>
      </c>
      <c r="CR55" s="1257">
        <v>0.71</v>
      </c>
      <c r="CS55" s="941">
        <v>46.41</v>
      </c>
      <c r="CT55" s="1257">
        <v>11.03</v>
      </c>
      <c r="CU55" s="941">
        <v>56.49</v>
      </c>
      <c r="CV55" s="1257">
        <v>3.53</v>
      </c>
      <c r="CW55" s="941">
        <v>51.05</v>
      </c>
      <c r="CX55" s="1257">
        <v>11.03</v>
      </c>
      <c r="CY55" s="941">
        <f t="shared" si="4"/>
        <v>56.49</v>
      </c>
      <c r="CZ55" s="1257">
        <v>3.53</v>
      </c>
      <c r="DA55" s="941">
        <v>28.4</v>
      </c>
      <c r="DB55" s="1257">
        <v>10.73</v>
      </c>
      <c r="DC55" s="941">
        <v>35.5</v>
      </c>
      <c r="DD55" s="1257">
        <v>13.41</v>
      </c>
      <c r="DE55" s="941">
        <v>47.33</v>
      </c>
      <c r="DF55" s="1257">
        <v>17.88</v>
      </c>
      <c r="DG55" s="941">
        <v>15.25</v>
      </c>
      <c r="DH55" s="1257">
        <v>1.93</v>
      </c>
      <c r="DI55" s="941">
        <v>3.67</v>
      </c>
      <c r="DJ55" s="1257">
        <v>0.36</v>
      </c>
      <c r="DK55" s="941">
        <v>47.1</v>
      </c>
      <c r="DL55" s="1257">
        <v>5.56</v>
      </c>
      <c r="DM55" s="941">
        <v>60.97</v>
      </c>
      <c r="DN55" s="1257">
        <v>7.06</v>
      </c>
      <c r="DO55" s="941">
        <v>73.88</v>
      </c>
      <c r="DP55" s="1257">
        <v>7.75</v>
      </c>
      <c r="DQ55" s="941">
        <v>89.59</v>
      </c>
      <c r="DR55" s="1257">
        <v>8.59</v>
      </c>
      <c r="DS55" s="941">
        <v>16.52</v>
      </c>
      <c r="DT55" s="1257">
        <v>1.72</v>
      </c>
      <c r="DU55" s="941">
        <v>19.27</v>
      </c>
      <c r="DV55" s="1257">
        <v>2</v>
      </c>
    </row>
    <row r="56" spans="1:126" ht="18.75" customHeight="1">
      <c r="A56" s="506"/>
      <c r="B56" s="939" t="s">
        <v>412</v>
      </c>
      <c r="C56" s="947" t="s">
        <v>413</v>
      </c>
      <c r="D56" s="1284" t="e">
        <f>IF($D$2=40.5,CE31,IF($D$2=41.5,CE32,IF($D$2=42.5,CE33,IF($D$2=43.5,CE34,IF($D$2=44.5,CE35,IF($D$2=45.5,CE36,IF($D$2=46.5,CE37,)))))))&amp;
IF($D$2=47.5,CE38,IF($D$2=48.5,CE39,IF($D$2=49.5,CE40,IF($D$2=50.5,CE41,IF($D$2=51.5,CE42,IF($D$2=52.5,CE43,IF($D$2=53.5,CE44,)))))))&amp;
IF($D$2=54.5,CE45,IF($D$2=55.5,CE46,IF($D$2=56.5,CE47,IF($D$2=57.5,CE48,IF($D$2=15.5,CE6,IF($D$2=16.5,CE7,IF($D$2=17.5,CE8,)))))))&amp;
IF($D$2=18.5,CE9,IF($D$2=19.5,CE10,IF($D$2=20.5,CE11,IF($D$2=21.5,CE12,IF($D$2=22.5,CE13,IF($D$2=23.5,CE14,IF($D$2=24.5,CE15,)))))))&amp;IF($D$2=25.5,CE16,IF($D$2=26.5,CE17,IF($D$2=39.5,CE30,)))&amp;IF($D$2=31.5,CE22,IF($D$2=32.5,CE23,IF($D$2=33.5,CE24,IF($D$2=34.5,CE25,IF($D$2=35.5,CE26,IF($D$2=36.5,CE27,IF($D$2=37.5,CE28,IF($C$2=38.5,CE29,))))))))&amp;IF($D$2=27.5,CE18,IF($D$2=28.5,CE19,IF($D$2=29.5,CE20,IF($D$2=30.5,CE21,))))</f>
        <v>#REF!</v>
      </c>
      <c r="E56" s="1284" t="e">
        <f>IF($D$2=40.5,CF31,IF($D$2=41.5,CF32,IF($D$2=42.5,CF33,IF($D$2=43.5,CF34,IF($D$2=44.5,CF35,IF($D$2=45.5,CF36,IF($D$2=46.5,CF37,)))))))&amp;
IF($D$2=47.5,CF38,IF($D$2=48.5,CF39,IF($D$2=49.5,CF40,IF($D$2=50.5,CF41,IF($D$2=51.5,CF42,IF($D$2=52.5,CF43,IF($D$2=53.5,CF44,)))))))&amp;
IF($D$2=54.5,CF45,IF($D$2=55.5,CF46,IF($D$2=56.5,CF47,IF($D$2=57.5,CF48,IF($D$2=15.5,CF6,IF($D$2=16.5,CF7,IF($D$2=17.5,CF8,)))))))&amp;
IF($D$2=18.5,CF9,IF($D$2=19.5,CF10,IF($D$2=20.5,CF11,IF($D$2=21.5,CF12,IF($D$2=22.5,CF13,IF($D$2=23.5,CF14,IF($D$2=24.5,CF15,)))))))&amp;IF($D$2=25.5,CF16,IF($D$2=26.5,CF17,IF($D$2=39.5,CF30,)))&amp;IF($D$2=31.5,CF22,IF($D$2=32.5,CF23,IF($D$2=33.5,CF24,IF($D$2=34.5,CF25,IF($D$2=35.5,CF26,IF($D$2=36.5,CF27,IF($D$2=37.5,CF28,IF($C$2=38.5,CF29,))))))))&amp;IF($D$2=27.5,CF18,IF($D$2=28.5,CF19,IF($D$2=29.5,CF20,IF($D$2=30.5,CF21,))))</f>
        <v>#REF!</v>
      </c>
      <c r="F56" s="1279" t="e">
        <f t="shared" si="5"/>
        <v>#REF!</v>
      </c>
      <c r="G56" s="1279" t="e">
        <f t="shared" si="9"/>
        <v>#REF!</v>
      </c>
      <c r="H56" s="1279" t="e">
        <f t="shared" si="10"/>
        <v>#REF!</v>
      </c>
      <c r="I56" s="230"/>
      <c r="J56" s="1347"/>
      <c r="K56" s="230"/>
      <c r="L56" s="941">
        <v>65.5</v>
      </c>
      <c r="M56" s="941">
        <v>1.58</v>
      </c>
      <c r="N56" s="941">
        <v>0.16</v>
      </c>
      <c r="O56" s="944">
        <v>3.77</v>
      </c>
      <c r="P56" s="944">
        <v>0.46</v>
      </c>
      <c r="Q56" s="944">
        <v>5.85</v>
      </c>
      <c r="R56" s="944">
        <v>0.66</v>
      </c>
      <c r="S56" s="944">
        <v>23.38</v>
      </c>
      <c r="T56" s="1258">
        <v>3.47</v>
      </c>
      <c r="U56" s="944">
        <v>44.3</v>
      </c>
      <c r="V56" s="944">
        <v>7.92</v>
      </c>
      <c r="W56" s="944">
        <v>22.45</v>
      </c>
      <c r="X56" s="1258">
        <v>2.93</v>
      </c>
      <c r="Y56" s="944">
        <v>8.6999999999999993</v>
      </c>
      <c r="Z56" s="1258">
        <v>1.7</v>
      </c>
      <c r="AA56" s="944">
        <v>41.39</v>
      </c>
      <c r="AB56" s="1258">
        <v>3.34</v>
      </c>
      <c r="AC56" s="944">
        <v>48.77</v>
      </c>
      <c r="AD56" s="1258">
        <v>5.04</v>
      </c>
      <c r="AE56" s="944">
        <v>60.97</v>
      </c>
      <c r="AF56" s="1258">
        <v>4.66</v>
      </c>
      <c r="AG56" s="944">
        <v>89.69</v>
      </c>
      <c r="AH56" s="1258">
        <v>19</v>
      </c>
      <c r="AI56" s="941">
        <v>33.15</v>
      </c>
      <c r="AJ56" s="1257">
        <v>6.36</v>
      </c>
      <c r="AK56" s="941">
        <v>9.5399999999999991</v>
      </c>
      <c r="AL56" s="1257">
        <v>1.01</v>
      </c>
      <c r="AM56" s="944">
        <v>53.16</v>
      </c>
      <c r="AN56" s="1258">
        <v>9.5</v>
      </c>
      <c r="AO56" s="944">
        <v>17.940000000000001</v>
      </c>
      <c r="AP56" s="1258">
        <v>1.91</v>
      </c>
      <c r="AQ56" s="944">
        <v>62.07</v>
      </c>
      <c r="AR56" s="1258">
        <v>15.33</v>
      </c>
      <c r="AS56" s="944">
        <v>19.53</v>
      </c>
      <c r="AT56" s="1258">
        <v>2.91</v>
      </c>
      <c r="AU56" s="944">
        <v>77</v>
      </c>
      <c r="AV56" s="1258">
        <v>19.100000000000001</v>
      </c>
      <c r="AW56" s="944">
        <v>8.01</v>
      </c>
      <c r="AX56" s="1258">
        <v>1.3</v>
      </c>
      <c r="AY56" s="941">
        <f t="shared" si="6"/>
        <v>10.609999999999992</v>
      </c>
      <c r="AZ56" s="1257">
        <v>1.51</v>
      </c>
      <c r="BA56" s="945">
        <v>13</v>
      </c>
      <c r="BB56" s="1259">
        <v>2.4700000000000002</v>
      </c>
      <c r="BC56" s="944">
        <v>11.18</v>
      </c>
      <c r="BD56" s="1258">
        <v>1.25</v>
      </c>
      <c r="BE56" s="944">
        <v>10.48</v>
      </c>
      <c r="BF56" s="1258">
        <v>0.54</v>
      </c>
      <c r="BG56" s="944">
        <v>9.6</v>
      </c>
      <c r="BH56" s="1258">
        <v>0.77</v>
      </c>
      <c r="BI56" s="944">
        <v>21.9</v>
      </c>
      <c r="BJ56" s="1258">
        <v>1.94</v>
      </c>
      <c r="BK56" s="944">
        <v>30.26</v>
      </c>
      <c r="BL56" s="1258">
        <v>2.68</v>
      </c>
      <c r="BM56" s="944">
        <v>44.99</v>
      </c>
      <c r="BN56" s="1258">
        <v>3.99</v>
      </c>
      <c r="BO56" s="944">
        <v>65.89</v>
      </c>
      <c r="BP56" s="1258">
        <v>5.84</v>
      </c>
      <c r="BQ56" s="944">
        <v>2.1</v>
      </c>
      <c r="BR56" s="1259">
        <v>0.49</v>
      </c>
      <c r="BS56" s="944">
        <v>2.9</v>
      </c>
      <c r="BT56" s="1258">
        <v>0.68</v>
      </c>
      <c r="BU56" s="944">
        <v>4.3099999999999996</v>
      </c>
      <c r="BV56" s="1258">
        <v>1</v>
      </c>
      <c r="BW56" s="944">
        <v>6.31</v>
      </c>
      <c r="BX56" s="1258">
        <v>1.47</v>
      </c>
      <c r="BY56" s="944">
        <v>741.6</v>
      </c>
      <c r="BZ56" s="1258">
        <v>16.77</v>
      </c>
      <c r="CA56" s="944">
        <v>16.55</v>
      </c>
      <c r="CB56" s="1258">
        <v>2.56</v>
      </c>
      <c r="CC56" s="944">
        <v>12.14</v>
      </c>
      <c r="CD56" s="1258">
        <v>2.1</v>
      </c>
      <c r="CE56" s="944">
        <v>276.07</v>
      </c>
      <c r="CF56" s="1258">
        <v>34.07</v>
      </c>
      <c r="CG56" s="941">
        <v>21.71</v>
      </c>
      <c r="CH56" s="1257">
        <v>1.52</v>
      </c>
      <c r="CI56" s="941">
        <v>7.81</v>
      </c>
      <c r="CJ56" s="1257">
        <v>3.69</v>
      </c>
      <c r="CK56" s="941">
        <v>9.2899999999999991</v>
      </c>
      <c r="CL56" s="1257">
        <v>1.92</v>
      </c>
      <c r="CM56" s="941">
        <v>27.86</v>
      </c>
      <c r="CN56" s="1257">
        <v>2.4500000000000002</v>
      </c>
      <c r="CO56" s="941">
        <v>18.47</v>
      </c>
      <c r="CP56" s="1257">
        <v>2.34</v>
      </c>
      <c r="CQ56" s="941">
        <v>11.43</v>
      </c>
      <c r="CR56" s="1257">
        <v>0.71</v>
      </c>
      <c r="CS56" s="941">
        <v>46.81</v>
      </c>
      <c r="CT56" s="1257">
        <v>11.03</v>
      </c>
      <c r="CU56" s="941">
        <v>57.16</v>
      </c>
      <c r="CV56" s="1257">
        <v>3.53</v>
      </c>
      <c r="CW56" s="941">
        <v>51.5</v>
      </c>
      <c r="CX56" s="1257">
        <v>11.03</v>
      </c>
      <c r="CY56" s="941">
        <f t="shared" si="4"/>
        <v>57.16</v>
      </c>
      <c r="CZ56" s="1257">
        <v>3.53</v>
      </c>
      <c r="DA56" s="941">
        <v>28.54</v>
      </c>
      <c r="DB56" s="1257">
        <v>10.73</v>
      </c>
      <c r="DC56" s="941">
        <v>35.67</v>
      </c>
      <c r="DD56" s="1257">
        <v>13.41</v>
      </c>
      <c r="DE56" s="941">
        <v>47.57</v>
      </c>
      <c r="DF56" s="1257">
        <v>17.88</v>
      </c>
      <c r="DG56" s="941">
        <v>15.43</v>
      </c>
      <c r="DH56" s="1257">
        <v>1.93</v>
      </c>
      <c r="DI56" s="941">
        <v>3.71</v>
      </c>
      <c r="DJ56" s="1257">
        <v>0.36</v>
      </c>
      <c r="DK56" s="941">
        <v>47.42</v>
      </c>
      <c r="DL56" s="1257">
        <v>5.56</v>
      </c>
      <c r="DM56" s="941">
        <v>61.36</v>
      </c>
      <c r="DN56" s="1257">
        <v>7.06</v>
      </c>
      <c r="DO56" s="941">
        <v>74.349999999999994</v>
      </c>
      <c r="DP56" s="1257">
        <v>7.75</v>
      </c>
      <c r="DQ56" s="941">
        <v>90.16</v>
      </c>
      <c r="DR56" s="1257">
        <v>8.59</v>
      </c>
      <c r="DS56" s="941">
        <v>16.72</v>
      </c>
      <c r="DT56" s="1257">
        <v>1.72</v>
      </c>
      <c r="DU56" s="941">
        <v>19.5</v>
      </c>
      <c r="DV56" s="1257">
        <v>2</v>
      </c>
    </row>
    <row r="57" spans="1:126" ht="18.75" customHeight="1">
      <c r="A57" s="506"/>
      <c r="B57" s="939" t="s">
        <v>414</v>
      </c>
      <c r="C57" s="947" t="s">
        <v>415</v>
      </c>
      <c r="D57" s="1284" t="e">
        <f>IF($D$2=40.5,CG31,IF($D$2=41.5,CG32,IF($D$2=42.5,CG33,IF($D$2=43.5,CG34,IF($D$2=44.5,CG35,IF($D$2=45.5,CG36,IF($D$2=46.5,CG37,)))))))&amp;
IF($D$2=47.5,CG38,IF($D$2=48.5,CG39,IF($D$2=49.5,CG40,IF($D$2=50.5,CG41,IF($D$2=51.5,CG42,IF($D$2=52.5,CG43,IF($D$2=53.5,CG44,)))))))&amp;
IF($D$2=54.5,CG45,IF($D$2=55.5,CG46,IF($D$2=56.5,CG47,IF($D$2=57.5,CG48,IF($D$2=15.5,CG6,IF($D$2=16.5,CG7,IF($D$2=17.5,CG8,)))))))&amp;
IF($D$2=18.5,CG9,IF($D$2=19.5,CG10,IF($D$2=20.5,CG11,IF($D$2=21.5,CG12,IF($D$2=22.5,CG13,IF($D$2=23.5,CG14,IF($D$2=24.5,CG15,)))))))&amp;IF($D$2=25.5,CG16,IF($D$2=26.5,CG17,IF($D$2=39.5,CG30,)))&amp;IF($D$2=31.5,CG22,IF($D$2=32.5,CG23,IF($D$2=33.5,CG24,IF($D$2=34.5,CG25,IF($D$2=35.5,CG26,IF($D$2=36.5,CG27,IF($D$2=37.5,CG28,IF($C$2=38.5,CG29,))))))))&amp;IF($D$2=27.5,CG18,IF($D$2=28.5,CG19,IF($D$2=29.5,CG20,IF($D$2=30.5,CG21,))))</f>
        <v>#REF!</v>
      </c>
      <c r="E57" s="1284" t="e">
        <f>IF($D$2=40.5,CH31,IF($D$2=41.5,CH32,IF($D$2=42.5,CH33,IF($D$2=43.5,CH34,IF($D$2=44.5,CH35,IF($D$2=45.5,CH36,IF($D$2=46.5,CH37,)))))))&amp;
IF($D$2=47.5,CH38,IF($D$2=48.5,CH39,IF($D$2=49.5,CH40,IF($D$2=50.5,CH41,IF($D$2=51.5,CH42,IF($D$2=52.5,CH43,IF($D$2=53.5,CH44,)))))))&amp;
IF($D$2=54.5,CH45,IF($D$2=55.5,CH46,IF($D$2=56.5,CH47,IF($D$2=57.5,CH48,IF($D$2=15.5,CH6,IF($D$2=16.5,CH7,IF($D$2=17.5,CH8,)))))))&amp;
IF($D$2=18.5,CH9,IF($D$2=19.5,CH10,IF($D$2=20.5,CH11,IF($D$2=21.5,CH12,IF($D$2=22.5,CH13,IF($D$2=23.5,CH14,IF($D$2=24.5,CH15,)))))))&amp;IF($D$2=25.5,CH16,IF($D$2=26.5,CH17,IF($D$2=39.5,CH30,)))&amp;IF($D$2=31.5,CH22,IF($D$2=32.5,CH23,IF($D$2=33.5,CH24,IF($D$2=34.5,CH25,IF($D$2=35.5,CH26,IF($D$2=36.5,CH27,IF($D$2=37.5,CH28,IF($C$2=38.5,CH29,))))))))&amp;IF($D$2=27.5,CH18,IF($D$2=28.5,CH19,IF($D$2=29.5,CH20,IF($D$2=30.5,CH21,))))</f>
        <v>#REF!</v>
      </c>
      <c r="F57" s="1279" t="e">
        <f t="shared" si="5"/>
        <v>#REF!</v>
      </c>
      <c r="G57" s="1279" t="e">
        <f t="shared" si="9"/>
        <v>#REF!</v>
      </c>
      <c r="H57" s="1279" t="e">
        <f t="shared" si="10"/>
        <v>#REF!</v>
      </c>
      <c r="I57" s="230"/>
      <c r="J57" s="1347"/>
      <c r="K57" s="230"/>
      <c r="L57" s="941">
        <v>66.5</v>
      </c>
      <c r="M57" s="941">
        <v>1.59</v>
      </c>
      <c r="N57" s="941">
        <v>0.16</v>
      </c>
      <c r="O57" s="944">
        <v>3.8</v>
      </c>
      <c r="P57" s="944">
        <v>0.46</v>
      </c>
      <c r="Q57" s="944">
        <v>5.91</v>
      </c>
      <c r="R57" s="944">
        <v>0.66</v>
      </c>
      <c r="S57" s="944">
        <v>23.6</v>
      </c>
      <c r="T57" s="1258">
        <v>3.47</v>
      </c>
      <c r="U57" s="944">
        <v>44.75</v>
      </c>
      <c r="V57" s="944">
        <v>7.92</v>
      </c>
      <c r="W57" s="944">
        <v>22.64</v>
      </c>
      <c r="X57" s="1258">
        <v>2.93</v>
      </c>
      <c r="Y57" s="944">
        <v>8.7799999999999994</v>
      </c>
      <c r="Z57" s="1258">
        <v>1.7</v>
      </c>
      <c r="AA57" s="944">
        <v>41.78</v>
      </c>
      <c r="AB57" s="1258">
        <v>3.34</v>
      </c>
      <c r="AC57" s="944">
        <v>49.21</v>
      </c>
      <c r="AD57" s="1258">
        <v>5.04</v>
      </c>
      <c r="AE57" s="944">
        <v>61.4</v>
      </c>
      <c r="AF57" s="1258">
        <v>4.66</v>
      </c>
      <c r="AG57" s="944">
        <v>90.64</v>
      </c>
      <c r="AH57" s="1258">
        <v>19</v>
      </c>
      <c r="AI57" s="941">
        <v>33.450000000000003</v>
      </c>
      <c r="AJ57" s="1257">
        <v>6.36</v>
      </c>
      <c r="AK57" s="941">
        <v>9.6199999999999992</v>
      </c>
      <c r="AL57" s="1257">
        <v>1.01</v>
      </c>
      <c r="AM57" s="944">
        <v>53.7</v>
      </c>
      <c r="AN57" s="1258">
        <v>9.5</v>
      </c>
      <c r="AO57" s="944">
        <v>18.100000000000001</v>
      </c>
      <c r="AP57" s="1258">
        <v>1.91</v>
      </c>
      <c r="AQ57" s="944">
        <v>62.69</v>
      </c>
      <c r="AR57" s="1258">
        <v>15.33</v>
      </c>
      <c r="AS57" s="944">
        <v>19.670000000000002</v>
      </c>
      <c r="AT57" s="1258">
        <v>2.91</v>
      </c>
      <c r="AU57" s="944">
        <v>77.78</v>
      </c>
      <c r="AV57" s="1258">
        <v>19.100000000000001</v>
      </c>
      <c r="AW57" s="944">
        <v>8.09</v>
      </c>
      <c r="AX57" s="1258">
        <v>1.3</v>
      </c>
      <c r="AY57" s="941">
        <f t="shared" si="6"/>
        <v>10.709999999999992</v>
      </c>
      <c r="AZ57" s="1257">
        <v>1.51</v>
      </c>
      <c r="BA57" s="945">
        <v>13.12</v>
      </c>
      <c r="BB57" s="1259">
        <v>2.4700000000000002</v>
      </c>
      <c r="BC57" s="944">
        <v>11.27</v>
      </c>
      <c r="BD57" s="1258">
        <v>1.25</v>
      </c>
      <c r="BE57" s="944">
        <v>10.61</v>
      </c>
      <c r="BF57" s="1258">
        <v>0.54</v>
      </c>
      <c r="BG57" s="944">
        <v>9.7200000000000006</v>
      </c>
      <c r="BH57" s="1258">
        <v>0.77</v>
      </c>
      <c r="BI57" s="944">
        <v>22.16</v>
      </c>
      <c r="BJ57" s="1258">
        <v>1.94</v>
      </c>
      <c r="BK57" s="944">
        <v>30.62</v>
      </c>
      <c r="BL57" s="1258">
        <v>2.68</v>
      </c>
      <c r="BM57" s="944">
        <v>45.52</v>
      </c>
      <c r="BN57" s="1258">
        <v>3.99</v>
      </c>
      <c r="BO57" s="944">
        <v>66.67</v>
      </c>
      <c r="BP57" s="1258">
        <v>5.84</v>
      </c>
      <c r="BQ57" s="944">
        <v>2.12</v>
      </c>
      <c r="BR57" s="1259">
        <v>0.49</v>
      </c>
      <c r="BS57" s="944">
        <v>2.92</v>
      </c>
      <c r="BT57" s="1258">
        <v>0.68</v>
      </c>
      <c r="BU57" s="944">
        <v>4.3499999999999996</v>
      </c>
      <c r="BV57" s="1258">
        <v>1</v>
      </c>
      <c r="BW57" s="944">
        <v>6.37</v>
      </c>
      <c r="BX57" s="1258">
        <v>1.47</v>
      </c>
      <c r="BY57" s="944">
        <v>752.38</v>
      </c>
      <c r="BZ57" s="1258">
        <v>16.77</v>
      </c>
      <c r="CA57" s="944">
        <v>16.71</v>
      </c>
      <c r="CB57" s="1258">
        <v>2.56</v>
      </c>
      <c r="CC57" s="944">
        <v>12.25</v>
      </c>
      <c r="CD57" s="1258">
        <v>2.1</v>
      </c>
      <c r="CE57" s="944">
        <v>279.52999999999997</v>
      </c>
      <c r="CF57" s="1258">
        <v>34.07</v>
      </c>
      <c r="CG57" s="941">
        <v>21.99</v>
      </c>
      <c r="CH57" s="1257">
        <v>1.52</v>
      </c>
      <c r="CI57" s="941">
        <v>7.81</v>
      </c>
      <c r="CJ57" s="1257">
        <v>3.69</v>
      </c>
      <c r="CK57" s="941">
        <v>9.34</v>
      </c>
      <c r="CL57" s="1257">
        <v>1.92</v>
      </c>
      <c r="CM57" s="941">
        <v>28.11</v>
      </c>
      <c r="CN57" s="1257">
        <v>2.4500000000000002</v>
      </c>
      <c r="CO57" s="941">
        <v>18.690000000000001</v>
      </c>
      <c r="CP57" s="1257">
        <v>2.34</v>
      </c>
      <c r="CQ57" s="941">
        <v>11.57</v>
      </c>
      <c r="CR57" s="1257">
        <v>0.71</v>
      </c>
      <c r="CS57" s="941">
        <v>47.22</v>
      </c>
      <c r="CT57" s="1257">
        <v>11.03</v>
      </c>
      <c r="CU57" s="941">
        <v>57.84</v>
      </c>
      <c r="CV57" s="1257">
        <v>3.53</v>
      </c>
      <c r="CW57" s="941">
        <v>51.94</v>
      </c>
      <c r="CX57" s="1257">
        <v>11.03</v>
      </c>
      <c r="CY57" s="941">
        <f t="shared" si="4"/>
        <v>57.84</v>
      </c>
      <c r="CZ57" s="1257">
        <v>3.53</v>
      </c>
      <c r="DA57" s="941">
        <v>28.68</v>
      </c>
      <c r="DB57" s="1257">
        <v>10.73</v>
      </c>
      <c r="DC57" s="941">
        <v>35.85</v>
      </c>
      <c r="DD57" s="1257">
        <v>13.41</v>
      </c>
      <c r="DE57" s="941">
        <v>47.8</v>
      </c>
      <c r="DF57" s="1257">
        <v>17.88</v>
      </c>
      <c r="DG57" s="941">
        <v>15.6</v>
      </c>
      <c r="DH57" s="1257">
        <v>1.93</v>
      </c>
      <c r="DI57" s="941">
        <v>3.76</v>
      </c>
      <c r="DJ57" s="1257">
        <v>0.36</v>
      </c>
      <c r="DK57" s="941">
        <v>47.74</v>
      </c>
      <c r="DL57" s="1257">
        <v>5.56</v>
      </c>
      <c r="DM57" s="941">
        <v>61.74</v>
      </c>
      <c r="DN57" s="1257">
        <v>7.06</v>
      </c>
      <c r="DO57" s="941">
        <v>74.81</v>
      </c>
      <c r="DP57" s="1257">
        <v>7.75</v>
      </c>
      <c r="DQ57" s="941">
        <v>90.73</v>
      </c>
      <c r="DR57" s="1257">
        <v>8.59</v>
      </c>
      <c r="DS57" s="941">
        <v>16.91</v>
      </c>
      <c r="DT57" s="1257">
        <v>1.72</v>
      </c>
      <c r="DU57" s="941">
        <v>19.73</v>
      </c>
      <c r="DV57" s="1257">
        <v>2</v>
      </c>
    </row>
    <row r="58" spans="1:126" ht="18.75" customHeight="1">
      <c r="A58" s="506"/>
      <c r="B58" s="939" t="s">
        <v>416</v>
      </c>
      <c r="C58" s="947" t="s">
        <v>1101</v>
      </c>
      <c r="D58" s="1284" t="e">
        <f>IF($D$2=40.5,CI31,IF($D$2=41.5,CI32,IF($D$2=42.5,CI33,IF($D$2=43.5,CI34,IF($D$2=44.5,CI35,IF($D$2=45.5,CI36,IF($D$2=46.5,CI37,)))))))&amp;
IF($D$2=47.5,CI38,IF($D$2=48.5,CI39,IF($D$2=49.5,CI40,IF($D$2=50.5,CI41,IF($D$2=51.5,CI42,IF($D$2=52.5,CI43,IF($D$2=53.5,CI44,)))))))&amp;
IF($D$2=54.5,CI45,IF($D$2=55.5,CI46,IF($D$2=56.5,CI47,IF($D$2=57.5,CI48,IF($D$2=15.5,CI6,IF($D$2=16.5,CI7,IF($D$2=17.5,CI8,)))))))&amp;
IF($D$2=18.5,CI9,IF($D$2=19.5,CI10,IF($D$2=20.5,CI11,IF($D$2=21.5,CI12,IF($D$2=22.5,CI13,IF($D$2=23.5,CI14,IF($D$2=24.5,CI15,)))))))&amp;IF($D$2=25.5,CI16,IF($D$2=26.5,CI17,IF($D$2=39.5,CI30,)))&amp;IF($D$2=31.5,CI22,IF($D$2=32.5,CI23,IF($D$2=33.5,CI24,IF($D$2=34.5,CI25,IF($D$2=35.5,CI26,IF($D$2=36.5,CI27,IF($D$2=37.5,CI28,IF($C$2=38.5,CI29,))))))))&amp;IF($D$2=27.5,CI18,IF($D$2=28.5,CI19,IF($D$2=29.5,CI20,IF($D$2=30.5,CI21,))))</f>
        <v>#REF!</v>
      </c>
      <c r="E58" s="1284" t="e">
        <f>IF($D$2=40.5,CJ31,IF($D$2=41.5,CJ32,IF($D$2=42.5,CJ33,IF($D$2=43.5,CJ34,IF($D$2=44.5,CJ35,IF($D$2=45.5,CJ36,IF($D$2=46.5,CJ37,)))))))&amp;
IF($D$2=47.5,CJ38,IF($D$2=48.5,CJ39,IF($D$2=49.5,CJ40,IF($D$2=50.5,CJ41,IF($D$2=51.5,CJ42,IF($D$2=52.5,CJ43,IF($D$2=53.5,CJ44,)))))))&amp;
IF($D$2=54.5,CJ45,IF($D$2=55.5,CJ46,IF($D$2=56.5,CJ47,IF($D$2=57.5,CJ48,IF($D$2=15.5,CJ6,IF($D$2=16.5,CJ7,IF($D$2=17.5,CJ8,)))))))&amp;
IF($D$2=18.5,CJ9,IF($D$2=19.5,CJ10,IF($D$2=20.5,CJ11,IF($D$2=21.5,CJ12,IF($D$2=22.5,CJ13,IF($D$2=23.5,CJ14,IF($D$2=24.5,CJ15,)))))))&amp;IF($D$2=25.5,CJ16,IF($D$2=26.5,CJ17,IF($D$2=39.5,CJ30,)))&amp;IF($D$2=31.5,CJ22,IF($D$2=32.5,CJ23,IF($D$2=33.5,CJ24,IF($D$2=34.5,CJ25,IF($D$2=35.5,CJ26,IF($D$2=36.5,CJ27,IF($D$2=37.5,CJ28,IF($C$2=38.5,CJ29,))))))))&amp;IF($D$2=27.5,CJ18,IF($D$2=28.5,CJ19,IF($D$2=29.5,CJ20,IF($D$2=30.5,CJ21,))))</f>
        <v>#REF!</v>
      </c>
      <c r="F58" s="1279" t="e">
        <f t="shared" si="5"/>
        <v>#REF!</v>
      </c>
      <c r="G58" s="1279" t="e">
        <f t="shared" si="9"/>
        <v>#REF!</v>
      </c>
      <c r="H58" s="1279" t="e">
        <f t="shared" si="10"/>
        <v>#REF!</v>
      </c>
      <c r="I58" s="230"/>
      <c r="J58" s="1347"/>
      <c r="K58" s="230"/>
      <c r="L58" s="941">
        <v>67.5</v>
      </c>
      <c r="M58" s="1257">
        <v>1.61</v>
      </c>
      <c r="N58" s="941">
        <v>0.16</v>
      </c>
      <c r="O58" s="944">
        <v>3.83</v>
      </c>
      <c r="P58" s="944">
        <v>0.46</v>
      </c>
      <c r="Q58" s="944">
        <v>5.96</v>
      </c>
      <c r="R58" s="944">
        <v>0.66</v>
      </c>
      <c r="S58" s="944">
        <v>23.81</v>
      </c>
      <c r="T58" s="1258">
        <v>3.47</v>
      </c>
      <c r="U58" s="944">
        <v>45.2</v>
      </c>
      <c r="V58" s="944">
        <v>7.92</v>
      </c>
      <c r="W58" s="944">
        <v>22.83</v>
      </c>
      <c r="X58" s="1258">
        <v>2.93</v>
      </c>
      <c r="Y58" s="944">
        <v>8.86</v>
      </c>
      <c r="Z58" s="1258">
        <v>1.7</v>
      </c>
      <c r="AA58" s="944">
        <v>42.17</v>
      </c>
      <c r="AB58" s="1258">
        <v>3.34</v>
      </c>
      <c r="AC58" s="944">
        <v>49.66</v>
      </c>
      <c r="AD58" s="1258">
        <v>5.04</v>
      </c>
      <c r="AE58" s="944">
        <v>61.84</v>
      </c>
      <c r="AF58" s="1258">
        <v>4.66</v>
      </c>
      <c r="AG58" s="944">
        <v>91.58</v>
      </c>
      <c r="AH58" s="1258">
        <v>19</v>
      </c>
      <c r="AI58" s="941">
        <v>33.75</v>
      </c>
      <c r="AJ58" s="1257">
        <v>6.36</v>
      </c>
      <c r="AK58" s="941">
        <v>9.6999999999999993</v>
      </c>
      <c r="AL58" s="1257">
        <v>1.01</v>
      </c>
      <c r="AM58" s="944">
        <v>54.24</v>
      </c>
      <c r="AN58" s="1258">
        <v>9.5</v>
      </c>
      <c r="AO58" s="944">
        <v>18.260000000000002</v>
      </c>
      <c r="AP58" s="1258">
        <v>1.91</v>
      </c>
      <c r="AQ58" s="944">
        <v>63.32</v>
      </c>
      <c r="AR58" s="1258">
        <v>15.33</v>
      </c>
      <c r="AS58" s="944">
        <v>19.82</v>
      </c>
      <c r="AT58" s="1258">
        <v>2.91</v>
      </c>
      <c r="AU58" s="944">
        <v>78.56</v>
      </c>
      <c r="AV58" s="1258">
        <v>19.100000000000001</v>
      </c>
      <c r="AW58" s="944">
        <v>8.16</v>
      </c>
      <c r="AX58" s="1258">
        <v>1.3</v>
      </c>
      <c r="AY58" s="941">
        <f t="shared" si="6"/>
        <v>10.809999999999992</v>
      </c>
      <c r="AZ58" s="1257">
        <v>1.51</v>
      </c>
      <c r="BA58" s="945">
        <v>13.25</v>
      </c>
      <c r="BB58" s="1259">
        <v>2.4700000000000002</v>
      </c>
      <c r="BC58" s="944">
        <v>11.37</v>
      </c>
      <c r="BD58" s="1258">
        <v>1.25</v>
      </c>
      <c r="BE58" s="944">
        <v>10.74</v>
      </c>
      <c r="BF58" s="1258">
        <v>0.54</v>
      </c>
      <c r="BG58" s="944">
        <v>9.84</v>
      </c>
      <c r="BH58" s="1258">
        <v>0.77</v>
      </c>
      <c r="BI58" s="944">
        <v>22.42</v>
      </c>
      <c r="BJ58" s="1258">
        <v>1.94</v>
      </c>
      <c r="BK58" s="944">
        <v>30.98</v>
      </c>
      <c r="BL58" s="1258">
        <v>2.68</v>
      </c>
      <c r="BM58" s="944">
        <v>46.06</v>
      </c>
      <c r="BN58" s="1258">
        <v>3.99</v>
      </c>
      <c r="BO58" s="944">
        <v>67.45</v>
      </c>
      <c r="BP58" s="1258">
        <v>5.84</v>
      </c>
      <c r="BQ58" s="944">
        <v>2.13</v>
      </c>
      <c r="BR58" s="1259">
        <v>0.49</v>
      </c>
      <c r="BS58" s="944">
        <v>2.95</v>
      </c>
      <c r="BT58" s="1258">
        <v>0.68</v>
      </c>
      <c r="BU58" s="944">
        <v>4.38</v>
      </c>
      <c r="BV58" s="1258">
        <v>1</v>
      </c>
      <c r="BW58" s="944">
        <v>6.42</v>
      </c>
      <c r="BX58" s="1258">
        <v>1.47</v>
      </c>
      <c r="BY58" s="944">
        <v>763.16</v>
      </c>
      <c r="BZ58" s="1258">
        <v>16.77</v>
      </c>
      <c r="CA58" s="944">
        <v>16.88</v>
      </c>
      <c r="CB58" s="1258">
        <v>2.56</v>
      </c>
      <c r="CC58" s="944">
        <v>12.36</v>
      </c>
      <c r="CD58" s="1258">
        <v>2.1</v>
      </c>
      <c r="CE58" s="944">
        <v>283</v>
      </c>
      <c r="CF58" s="1258">
        <v>34.07</v>
      </c>
      <c r="CG58" s="941">
        <v>22.27</v>
      </c>
      <c r="CH58" s="1257">
        <v>1.52</v>
      </c>
      <c r="CI58" s="941">
        <v>7.81</v>
      </c>
      <c r="CJ58" s="1257">
        <v>3.69</v>
      </c>
      <c r="CK58" s="941">
        <v>9.39</v>
      </c>
      <c r="CL58" s="1257">
        <v>1.92</v>
      </c>
      <c r="CM58" s="941">
        <v>28.35</v>
      </c>
      <c r="CN58" s="1257">
        <v>2.4500000000000002</v>
      </c>
      <c r="CO58" s="941">
        <v>18.920000000000002</v>
      </c>
      <c r="CP58" s="1257">
        <v>2.34</v>
      </c>
      <c r="CQ58" s="941">
        <v>11.7</v>
      </c>
      <c r="CR58" s="1257">
        <v>0.71</v>
      </c>
      <c r="CS58" s="941">
        <v>47.62</v>
      </c>
      <c r="CT58" s="1257">
        <v>11.03</v>
      </c>
      <c r="CU58" s="941">
        <v>58.52</v>
      </c>
      <c r="CV58" s="1257">
        <v>3.53</v>
      </c>
      <c r="CW58" s="941">
        <v>52.38</v>
      </c>
      <c r="CX58" s="1257">
        <v>11.03</v>
      </c>
      <c r="CY58" s="941">
        <f t="shared" si="4"/>
        <v>58.52</v>
      </c>
      <c r="CZ58" s="1257">
        <v>3.53</v>
      </c>
      <c r="DA58" s="941">
        <v>28.82</v>
      </c>
      <c r="DB58" s="1257">
        <v>10.73</v>
      </c>
      <c r="DC58" s="941">
        <v>36.03</v>
      </c>
      <c r="DD58" s="1257">
        <v>13.41</v>
      </c>
      <c r="DE58" s="941">
        <v>48.04</v>
      </c>
      <c r="DF58" s="1257">
        <v>17.88</v>
      </c>
      <c r="DG58" s="941">
        <v>15.77</v>
      </c>
      <c r="DH58" s="1257">
        <v>1.93</v>
      </c>
      <c r="DI58" s="941">
        <v>3.8</v>
      </c>
      <c r="DJ58" s="1257">
        <v>0.36</v>
      </c>
      <c r="DK58" s="941">
        <v>48.07</v>
      </c>
      <c r="DL58" s="1257">
        <v>5.56</v>
      </c>
      <c r="DM58" s="941">
        <v>62.12</v>
      </c>
      <c r="DN58" s="1257">
        <v>7.06</v>
      </c>
      <c r="DO58" s="941">
        <v>75.28</v>
      </c>
      <c r="DP58" s="1257">
        <v>7.75</v>
      </c>
      <c r="DQ58" s="941">
        <v>91.29</v>
      </c>
      <c r="DR58" s="1257">
        <v>8.59</v>
      </c>
      <c r="DS58" s="941">
        <v>17.100000000000001</v>
      </c>
      <c r="DT58" s="1257">
        <v>1.72</v>
      </c>
      <c r="DU58" s="941">
        <v>19.95</v>
      </c>
      <c r="DV58" s="1257">
        <v>2</v>
      </c>
    </row>
    <row r="59" spans="1:126" ht="18.75" customHeight="1">
      <c r="A59" s="506"/>
      <c r="B59" s="939" t="s">
        <v>1102</v>
      </c>
      <c r="C59" s="947" t="s">
        <v>301</v>
      </c>
      <c r="D59" s="1284" t="e">
        <f>IF($D$2=40.5,CK31,IF($D$2=41.5,CK32,IF($D$2=42.5,CK33,IF($D$2=43.5,CK34,IF($D$2=44.5,CK35,IF($D$2=45.5,CK36,IF($D$2=46.5,CK37,)))))))&amp;
IF($D$2=47.5,CK38,IF($D$2=48.5,CK39,IF($D$2=49.5,CK40,IF($D$2=50.5,CK41,IF($D$2=51.5,CK42,IF($D$2=52.5,CK43,IF($D$2=53.5,CK44,)))))))&amp;
IF($D$2=54.5,CK45,IF($D$2=55.5,CK46,IF($D$2=56.5,CK47,IF($D$2=57.5,CK48,IF($D$2=15.5,CK6,IF($D$2=16.5,CK7,IF($D$2=17.5,CK8,)))))))&amp;
IF($D$2=18.5,CK9,IF($D$2=19.5,CK10,IF($D$2=20.5,CK11,IF($D$2=21.5,CK12,IF($D$2=22.5,CK13,IF($D$2=23.5,CK14,IF($D$2=24.5,CK15,)))))))&amp;IF($D$2=25.5,CK16,IF($D$2=26.5,CK17,IF($D$2=39.5,CK30,)))&amp;IF($D$2=31.5,CK22,IF($D$2=32.5,CK23,IF($D$2=33.5,CK24,IF($D$2=34.5,CK25,IF($D$2=35.5,CK26,IF($D$2=36.5,CK27,IF($D$2=37.5,CK28,IF($C$2=38.5,CK29,))))))))&amp;IF($D$2=27.5,CK18,IF($D$2=28.5,CK19,IF($D$2=29.5,CK20,IF($D$2=30.5,CK21,))))</f>
        <v>#REF!</v>
      </c>
      <c r="E59" s="1284" t="e">
        <f>IF($D$2=40.5,CL31,IF($D$2=41.5,CL32,IF($D$2=42.5,CL33,IF($D$2=43.5,CL34,IF($D$2=44.5,CL35,IF($D$2=45.5,CL36,IF($D$2=46.5,CL37,)))))))&amp;
IF($D$2=47.5,CL38,IF($D$2=48.5,CL39,IF($D$2=49.5,CL40,IF($D$2=50.5,CL41,IF($D$2=51.5,CL42,IF($D$2=52.5,CL43,IF($D$2=53.5,CL44,)))))))&amp;
IF($D$2=54.5,CL45,IF($D$2=55.5,CL46,IF($D$2=56.5,CL47,IF($D$2=57.5,CL48,IF($D$2=15.5,CL6,IF($D$2=16.5,CL7,IF($D$2=17.5,CL8,)))))))&amp;
IF($D$2=18.5,CL9,IF($D$2=19.5,CL10,IF($D$2=20.5,CL11,IF($D$2=21.5,CL12,IF($D$2=22.5,CL13,IF($D$2=23.5,CL14,IF($D$2=24.5,CL15,)))))))&amp;IF($D$2=25.5,CL16,IF($D$2=26.5,CL17,IF($D$2=39.5,CL30,)))&amp;IF($D$2=31.5,CL22,IF($D$2=32.5,CL23,IF($D$2=33.5,CL24,IF($D$2=34.5,CL25,IF($D$2=35.5,CL26,IF($D$2=36.5,CL27,IF($D$2=37.5,CL28,IF($C$2=38.5,CL29,))))))))&amp;IF($D$2=27.5,CL18,IF($D$2=28.5,CL19,IF($D$2=29.5,CL20,IF($D$2=30.5,CL21,))))</f>
        <v>#REF!</v>
      </c>
      <c r="F59" s="1279" t="e">
        <f t="shared" si="5"/>
        <v>#REF!</v>
      </c>
      <c r="G59" s="1279" t="e">
        <f t="shared" si="9"/>
        <v>#REF!</v>
      </c>
      <c r="H59" s="1279" t="e">
        <f t="shared" si="10"/>
        <v>#REF!</v>
      </c>
      <c r="I59" s="230"/>
      <c r="J59" s="1347"/>
      <c r="K59" s="230"/>
      <c r="L59" s="941">
        <v>68.5</v>
      </c>
      <c r="M59" s="941">
        <v>1.62</v>
      </c>
      <c r="N59" s="941">
        <v>0.16</v>
      </c>
      <c r="O59" s="944">
        <v>3.86</v>
      </c>
      <c r="P59" s="944">
        <v>0.46</v>
      </c>
      <c r="Q59" s="944">
        <v>6.01</v>
      </c>
      <c r="R59" s="944">
        <v>0.66</v>
      </c>
      <c r="S59" s="944">
        <v>24.03</v>
      </c>
      <c r="T59" s="1258">
        <v>3.47</v>
      </c>
      <c r="U59" s="944">
        <v>45.65</v>
      </c>
      <c r="V59" s="944">
        <v>7.92</v>
      </c>
      <c r="W59" s="944">
        <v>23.02</v>
      </c>
      <c r="X59" s="1258">
        <v>2.93</v>
      </c>
      <c r="Y59" s="944">
        <v>8.94</v>
      </c>
      <c r="Z59" s="1258">
        <v>1.7</v>
      </c>
      <c r="AA59" s="944">
        <v>42.55</v>
      </c>
      <c r="AB59" s="1258">
        <v>3.34</v>
      </c>
      <c r="AC59" s="944">
        <v>50.11</v>
      </c>
      <c r="AD59" s="1258">
        <v>5.04</v>
      </c>
      <c r="AE59" s="944">
        <v>62.27</v>
      </c>
      <c r="AF59" s="1258">
        <v>4.66</v>
      </c>
      <c r="AG59" s="944">
        <v>92.53</v>
      </c>
      <c r="AH59" s="1258">
        <v>19</v>
      </c>
      <c r="AI59" s="941">
        <v>34.06</v>
      </c>
      <c r="AJ59" s="1257">
        <v>6.36</v>
      </c>
      <c r="AK59" s="941">
        <v>9.7799999999999994</v>
      </c>
      <c r="AL59" s="1257">
        <v>1.01</v>
      </c>
      <c r="AM59" s="944">
        <v>54.78</v>
      </c>
      <c r="AN59" s="1258">
        <v>9.5</v>
      </c>
      <c r="AO59" s="944">
        <v>18.41</v>
      </c>
      <c r="AP59" s="1258">
        <v>1.91</v>
      </c>
      <c r="AQ59" s="944">
        <v>63.94</v>
      </c>
      <c r="AR59" s="1258">
        <v>15.33</v>
      </c>
      <c r="AS59" s="944">
        <v>19.96</v>
      </c>
      <c r="AT59" s="1258">
        <v>2.91</v>
      </c>
      <c r="AU59" s="944">
        <v>79.34</v>
      </c>
      <c r="AV59" s="1258">
        <v>19.100000000000001</v>
      </c>
      <c r="AW59" s="944">
        <v>8.24</v>
      </c>
      <c r="AX59" s="1258">
        <v>1.3</v>
      </c>
      <c r="AY59" s="941">
        <f t="shared" si="6"/>
        <v>10.909999999999991</v>
      </c>
      <c r="AZ59" s="1257">
        <v>1.51</v>
      </c>
      <c r="BA59" s="945">
        <v>13.37</v>
      </c>
      <c r="BB59" s="1259">
        <v>2.4700000000000002</v>
      </c>
      <c r="BC59" s="944">
        <v>11.47</v>
      </c>
      <c r="BD59" s="1258">
        <v>1.25</v>
      </c>
      <c r="BE59" s="944">
        <v>10.87</v>
      </c>
      <c r="BF59" s="1258">
        <v>0.54</v>
      </c>
      <c r="BG59" s="944">
        <v>9.9600000000000009</v>
      </c>
      <c r="BH59" s="1258">
        <v>0.77</v>
      </c>
      <c r="BI59" s="944">
        <v>22.68</v>
      </c>
      <c r="BJ59" s="1258">
        <v>1.94</v>
      </c>
      <c r="BK59" s="944">
        <v>31.34</v>
      </c>
      <c r="BL59" s="1258">
        <v>2.68</v>
      </c>
      <c r="BM59" s="944">
        <v>46.59</v>
      </c>
      <c r="BN59" s="1258">
        <v>3.99</v>
      </c>
      <c r="BO59" s="944">
        <v>68.239999999999995</v>
      </c>
      <c r="BP59" s="1258">
        <v>5.84</v>
      </c>
      <c r="BQ59" s="944">
        <v>2.15</v>
      </c>
      <c r="BR59" s="1259">
        <v>0.49</v>
      </c>
      <c r="BS59" s="944">
        <v>2.97</v>
      </c>
      <c r="BT59" s="1258">
        <v>0.68</v>
      </c>
      <c r="BU59" s="944">
        <v>4.42</v>
      </c>
      <c r="BV59" s="1258">
        <v>1</v>
      </c>
      <c r="BW59" s="944">
        <v>6.47</v>
      </c>
      <c r="BX59" s="1258">
        <v>1.47</v>
      </c>
      <c r="BY59" s="944">
        <v>773.95</v>
      </c>
      <c r="BZ59" s="1258">
        <v>16.77</v>
      </c>
      <c r="CA59" s="944">
        <v>17.04</v>
      </c>
      <c r="CB59" s="1258">
        <v>2.56</v>
      </c>
      <c r="CC59" s="944">
        <v>12.47</v>
      </c>
      <c r="CD59" s="1258">
        <v>2.1</v>
      </c>
      <c r="CE59" s="944">
        <v>286.45999999999998</v>
      </c>
      <c r="CF59" s="1258">
        <v>34.07</v>
      </c>
      <c r="CG59" s="941">
        <v>22.54</v>
      </c>
      <c r="CH59" s="1257">
        <v>1.52</v>
      </c>
      <c r="CI59" s="941">
        <v>7.81</v>
      </c>
      <c r="CJ59" s="1257">
        <v>3.69</v>
      </c>
      <c r="CK59" s="941">
        <v>9.43</v>
      </c>
      <c r="CL59" s="1257">
        <v>1.92</v>
      </c>
      <c r="CM59" s="941">
        <v>28.59</v>
      </c>
      <c r="CN59" s="1257">
        <v>2.4500000000000002</v>
      </c>
      <c r="CO59" s="941">
        <v>19.14</v>
      </c>
      <c r="CP59" s="1257">
        <v>2.34</v>
      </c>
      <c r="CQ59" s="941">
        <v>11.84</v>
      </c>
      <c r="CR59" s="1257">
        <v>0.71</v>
      </c>
      <c r="CS59" s="941">
        <v>48.02</v>
      </c>
      <c r="CT59" s="1257">
        <v>11.03</v>
      </c>
      <c r="CU59" s="941">
        <v>59.19</v>
      </c>
      <c r="CV59" s="1257">
        <v>3.53</v>
      </c>
      <c r="CW59" s="941">
        <v>52.82</v>
      </c>
      <c r="CX59" s="1257">
        <v>11.03</v>
      </c>
      <c r="CY59" s="941">
        <f t="shared" si="4"/>
        <v>59.19</v>
      </c>
      <c r="CZ59" s="1257">
        <v>3.53</v>
      </c>
      <c r="DA59" s="941">
        <v>28.97</v>
      </c>
      <c r="DB59" s="1257">
        <v>10.73</v>
      </c>
      <c r="DC59" s="941">
        <v>36.21</v>
      </c>
      <c r="DD59" s="1257">
        <v>13.41</v>
      </c>
      <c r="DE59" s="941">
        <v>48.28</v>
      </c>
      <c r="DF59" s="1257">
        <v>17.88</v>
      </c>
      <c r="DG59" s="941">
        <v>15.94</v>
      </c>
      <c r="DH59" s="1257">
        <v>1.93</v>
      </c>
      <c r="DI59" s="941">
        <v>3.84</v>
      </c>
      <c r="DJ59" s="1257">
        <v>0.36</v>
      </c>
      <c r="DK59" s="941">
        <v>48.39</v>
      </c>
      <c r="DL59" s="1257">
        <v>5.56</v>
      </c>
      <c r="DM59" s="941">
        <v>62.5</v>
      </c>
      <c r="DN59" s="1257">
        <v>7.06</v>
      </c>
      <c r="DO59" s="941">
        <v>75.739999999999995</v>
      </c>
      <c r="DP59" s="1257">
        <v>7.75</v>
      </c>
      <c r="DQ59" s="941">
        <v>91.86</v>
      </c>
      <c r="DR59" s="1257">
        <v>8.59</v>
      </c>
      <c r="DS59" s="941">
        <v>17.3</v>
      </c>
      <c r="DT59" s="1257">
        <v>1.72</v>
      </c>
      <c r="DU59" s="941">
        <v>20.18</v>
      </c>
      <c r="DV59" s="1257">
        <v>2</v>
      </c>
    </row>
    <row r="60" spans="1:126" ht="18.75" customHeight="1">
      <c r="A60" s="506"/>
      <c r="B60" s="939" t="s">
        <v>1103</v>
      </c>
      <c r="C60" s="947" t="s">
        <v>1101</v>
      </c>
      <c r="D60" s="1284" t="e">
        <f>IF($D$2=40.5,CM31,IF($D$2=41.5,CM32,IF($D$2=42.5,CM33,IF($D$2=43.5,CM34,IF($D$2=44.5,CM35,IF($D$2=45.5,CM36,IF($D$2=46.5,CM37,)))))))&amp;
IF($D$2=47.5,CM38,IF($D$2=48.5,CM39,IF($D$2=49.5,CM40,IF($D$2=50.5,CM41,IF($D$2=51.5,CM42,IF($D$2=52.5,CM43,IF($D$2=53.5,CM44,)))))))&amp;
IF($D$2=54.5,CM45,IF($D$2=55.5,CM46,IF($D$2=56.5,CM47,IF($D$2=57.5,CM48,IF($D$2=15.5,CM6,IF($D$2=16.5,CM7,IF($D$2=17.5,CM8,)))))))&amp;
IF($D$2=18.5,CM9,IF($D$2=19.5,CM10,IF($D$2=20.5,CM11,IF($D$2=21.5,CM12,IF($D$2=22.5,CM13,IF($D$2=23.5,CM14,IF($D$2=24.5,CM15,)))))))&amp;IF($D$2=25.5,CM16,IF($D$2=26.5,CM17,IF($D$2=39.5,CM30,)))&amp;IF($D$2=31.5,CM22,IF($D$2=32.5,CM23,IF($D$2=33.5,CM24,IF($D$2=34.5,CM25,IF($D$2=35.5,CM26,IF($D$2=36.5,CM27,IF($D$2=37.5,CM28,IF($C$2=38.5,CM29,))))))))&amp;IF($D$2=27.5,CM18,IF($D$2=28.5,CM19,IF($D$2=29.5,CM20,IF($D$2=30.5,CM21,))))</f>
        <v>#REF!</v>
      </c>
      <c r="E60" s="1284" t="e">
        <f>IF($D$2=40.5,CN31,IF($D$2=41.5,CN32,IF($D$2=42.5,CN33,IF($D$2=43.5,CN34,IF($D$2=44.5,CN35,IF($D$2=45.5,CN36,IF($D$2=46.5,CN37,)))))))&amp;
IF($D$2=47.5,CN38,IF($D$2=48.5,CN39,IF($D$2=49.5,CN40,IF($D$2=50.5,CN41,IF($D$2=51.5,CN42,IF($D$2=52.5,CN43,IF($D$2=53.5,CN44,)))))))&amp;
IF($D$2=54.5,CN45,IF($D$2=55.5,CN46,IF($D$2=56.5,CN47,IF($D$2=57.5,CN48,IF($D$2=15.5,CN6,IF($D$2=16.5,CN7,IF($D$2=17.5,CN8,)))))))&amp;
IF($D$2=18.5,CN9,IF($D$2=19.5,CN10,IF($D$2=20.5,CN11,IF($D$2=21.5,CN12,IF($D$2=22.5,CN13,IF($D$2=23.5,CN14,IF($D$2=24.5,CN15,)))))))&amp;IF($D$2=25.5,CN16,IF($D$2=26.5,CN17,IF($D$2=39.5,CN30,)))&amp;IF($D$2=31.5,CN22,IF($D$2=32.5,CN23,IF($D$2=33.5,CN24,IF($D$2=34.5,CN25,IF($D$2=35.5,CN26,IF($D$2=36.5,CN27,IF($D$2=37.5,CN28,IF($C$2=38.5,CN29,))))))))&amp;IF($D$2=27.5,CN18,IF($D$2=28.5,CN19,IF($D$2=29.5,CN20,IF($D$2=30.5,CN21,))))</f>
        <v>#REF!</v>
      </c>
      <c r="F60" s="1279" t="e">
        <f t="shared" si="5"/>
        <v>#REF!</v>
      </c>
      <c r="G60" s="1279" t="e">
        <f t="shared" si="9"/>
        <v>#REF!</v>
      </c>
      <c r="H60" s="1279" t="e">
        <f t="shared" si="10"/>
        <v>#REF!</v>
      </c>
      <c r="I60" s="230"/>
      <c r="J60" s="1347"/>
      <c r="K60" s="230"/>
      <c r="L60" s="941">
        <v>69.5</v>
      </c>
      <c r="M60" s="941">
        <v>1.63</v>
      </c>
      <c r="N60" s="941">
        <v>0.16</v>
      </c>
      <c r="O60" s="944">
        <v>3.9</v>
      </c>
      <c r="P60" s="944">
        <v>0.46</v>
      </c>
      <c r="Q60" s="944">
        <v>6.06</v>
      </c>
      <c r="R60" s="944">
        <v>0.66</v>
      </c>
      <c r="S60" s="944">
        <v>24.24</v>
      </c>
      <c r="T60" s="1258">
        <v>3.47</v>
      </c>
      <c r="U60" s="944">
        <v>46.1</v>
      </c>
      <c r="V60" s="944">
        <v>7.92</v>
      </c>
      <c r="W60" s="944">
        <v>23.2</v>
      </c>
      <c r="X60" s="1258">
        <v>2.93</v>
      </c>
      <c r="Y60" s="944">
        <v>9.02</v>
      </c>
      <c r="Z60" s="1258">
        <v>1.7</v>
      </c>
      <c r="AA60" s="944">
        <v>42.94</v>
      </c>
      <c r="AB60" s="1258">
        <v>3.34</v>
      </c>
      <c r="AC60" s="944">
        <v>50.56</v>
      </c>
      <c r="AD60" s="1258">
        <v>5.04</v>
      </c>
      <c r="AE60" s="944">
        <v>62.7</v>
      </c>
      <c r="AF60" s="1258">
        <v>4.66</v>
      </c>
      <c r="AG60" s="944">
        <v>93.48</v>
      </c>
      <c r="AH60" s="1258">
        <v>19</v>
      </c>
      <c r="AI60" s="941">
        <v>34.36</v>
      </c>
      <c r="AJ60" s="1257">
        <v>6.36</v>
      </c>
      <c r="AK60" s="941">
        <v>9.8699999999999992</v>
      </c>
      <c r="AL60" s="1257">
        <v>1.01</v>
      </c>
      <c r="AM60" s="944">
        <v>55.32</v>
      </c>
      <c r="AN60" s="1258">
        <v>9.5</v>
      </c>
      <c r="AO60" s="944">
        <v>18.57</v>
      </c>
      <c r="AP60" s="1258">
        <v>1.91</v>
      </c>
      <c r="AQ60" s="944">
        <v>64.56</v>
      </c>
      <c r="AR60" s="1258">
        <v>15.33</v>
      </c>
      <c r="AS60" s="944">
        <v>20.100000000000001</v>
      </c>
      <c r="AT60" s="1258">
        <v>2.91</v>
      </c>
      <c r="AU60" s="944">
        <v>80.11</v>
      </c>
      <c r="AV60" s="1258">
        <v>19.100000000000001</v>
      </c>
      <c r="AW60" s="944">
        <v>8.32</v>
      </c>
      <c r="AX60" s="1258">
        <v>1.3</v>
      </c>
      <c r="AY60" s="941">
        <f>AY59+0.1</f>
        <v>11.009999999999991</v>
      </c>
      <c r="AZ60" s="1257">
        <v>1.51</v>
      </c>
      <c r="BA60" s="945">
        <v>13.49</v>
      </c>
      <c r="BB60" s="1259">
        <v>2.4700000000000002</v>
      </c>
      <c r="BC60" s="944">
        <v>11.57</v>
      </c>
      <c r="BD60" s="1258">
        <v>1.25</v>
      </c>
      <c r="BE60" s="944">
        <v>11</v>
      </c>
      <c r="BF60" s="1258">
        <v>0.54</v>
      </c>
      <c r="BG60" s="944">
        <v>10.08</v>
      </c>
      <c r="BH60" s="1258">
        <v>0.77</v>
      </c>
      <c r="BI60" s="944">
        <v>22.94</v>
      </c>
      <c r="BJ60" s="1258">
        <v>1.94</v>
      </c>
      <c r="BK60" s="944">
        <v>31.69</v>
      </c>
      <c r="BL60" s="1258">
        <v>2.68</v>
      </c>
      <c r="BM60" s="944">
        <v>47.13</v>
      </c>
      <c r="BN60" s="1258">
        <v>3.99</v>
      </c>
      <c r="BO60" s="944">
        <v>69.02</v>
      </c>
      <c r="BP60" s="1258">
        <v>5.84</v>
      </c>
      <c r="BQ60" s="944">
        <v>2.17</v>
      </c>
      <c r="BR60" s="1259">
        <v>0.49</v>
      </c>
      <c r="BS60" s="944">
        <v>3</v>
      </c>
      <c r="BT60" s="1258">
        <v>0.68</v>
      </c>
      <c r="BU60" s="944">
        <v>4.46</v>
      </c>
      <c r="BV60" s="1258">
        <v>1</v>
      </c>
      <c r="BW60" s="944">
        <v>6.53</v>
      </c>
      <c r="BX60" s="1258">
        <v>1.47</v>
      </c>
      <c r="BY60" s="944">
        <v>784.73</v>
      </c>
      <c r="BZ60" s="1258">
        <v>16.77</v>
      </c>
      <c r="CA60" s="944">
        <v>17.21</v>
      </c>
      <c r="CB60" s="1258">
        <v>2.56</v>
      </c>
      <c r="CC60" s="944">
        <v>12.58</v>
      </c>
      <c r="CD60" s="1258">
        <v>2.1</v>
      </c>
      <c r="CE60" s="944">
        <v>289.93</v>
      </c>
      <c r="CF60" s="1258">
        <v>34.07</v>
      </c>
      <c r="CG60" s="941">
        <v>22.82</v>
      </c>
      <c r="CH60" s="1257">
        <v>1.52</v>
      </c>
      <c r="CI60" s="941">
        <v>7.81</v>
      </c>
      <c r="CJ60" s="1257">
        <v>3.69</v>
      </c>
      <c r="CK60" s="941">
        <v>9.48</v>
      </c>
      <c r="CL60" s="1257">
        <v>1.92</v>
      </c>
      <c r="CM60" s="941">
        <v>28.84</v>
      </c>
      <c r="CN60" s="1257">
        <v>2.4500000000000002</v>
      </c>
      <c r="CO60" s="941">
        <v>19.37</v>
      </c>
      <c r="CP60" s="1257">
        <v>2.34</v>
      </c>
      <c r="CQ60" s="941">
        <v>11.97</v>
      </c>
      <c r="CR60" s="1257">
        <v>0.71</v>
      </c>
      <c r="CS60" s="941">
        <v>48.42</v>
      </c>
      <c r="CT60" s="1257">
        <v>11.03</v>
      </c>
      <c r="CU60" s="941">
        <v>59.87</v>
      </c>
      <c r="CV60" s="1257">
        <v>3.53</v>
      </c>
      <c r="CW60" s="941">
        <v>53.27</v>
      </c>
      <c r="CX60" s="1257">
        <v>11.03</v>
      </c>
      <c r="CY60" s="941">
        <f t="shared" si="4"/>
        <v>59.87</v>
      </c>
      <c r="CZ60" s="1257">
        <v>3.53</v>
      </c>
      <c r="DA60" s="941">
        <v>29.11</v>
      </c>
      <c r="DB60" s="1257">
        <v>10.73</v>
      </c>
      <c r="DC60" s="941">
        <v>36.380000000000003</v>
      </c>
      <c r="DD60" s="1257">
        <v>13.41</v>
      </c>
      <c r="DE60" s="941">
        <v>48.51</v>
      </c>
      <c r="DF60" s="1257">
        <v>17.88</v>
      </c>
      <c r="DG60" s="941">
        <v>16.12</v>
      </c>
      <c r="DH60" s="1257">
        <v>1.93</v>
      </c>
      <c r="DI60" s="941">
        <v>3.89</v>
      </c>
      <c r="DJ60" s="1257">
        <v>0.36</v>
      </c>
      <c r="DK60" s="941">
        <v>48.71</v>
      </c>
      <c r="DL60" s="1257">
        <v>5.56</v>
      </c>
      <c r="DM60" s="941">
        <v>62.88</v>
      </c>
      <c r="DN60" s="1257">
        <v>7.06</v>
      </c>
      <c r="DO60" s="941">
        <v>76.209999999999994</v>
      </c>
      <c r="DP60" s="1257">
        <v>7.75</v>
      </c>
      <c r="DQ60" s="941">
        <v>92.43</v>
      </c>
      <c r="DR60" s="1257">
        <v>8.59</v>
      </c>
      <c r="DS60" s="941">
        <v>17.489999999999998</v>
      </c>
      <c r="DT60" s="1257">
        <v>1.72</v>
      </c>
      <c r="DU60" s="941">
        <v>20.41</v>
      </c>
      <c r="DV60" s="1257">
        <v>2</v>
      </c>
    </row>
    <row r="61" spans="1:126" ht="18.75" customHeight="1">
      <c r="A61" s="506"/>
      <c r="B61" s="939" t="s">
        <v>1104</v>
      </c>
      <c r="C61" s="947" t="s">
        <v>1101</v>
      </c>
      <c r="D61" s="1284" t="e">
        <f>IF($D$2=40.5,CO31,IF($D$2=41.5,CO32,IF($D$2=42.5,CO33,IF($D$2=43.5,CO34,IF($D$2=44.5,CO35,IF($D$2=45.5,CO36,IF($D$2=46.5,CO37,)))))))&amp;
IF($D$2=47.5,CO38,IF($D$2=48.5,CO39,IF($D$2=49.5,CO40,IF($D$2=50.5,CO41,IF($D$2=51.5,CO42,IF($D$2=52.5,CO43,IF($D$2=53.5,CO44,)))))))&amp;
IF($D$2=54.5,CO45,IF($D$2=55.5,CO46,IF($D$2=56.5,CO47,IF($D$2=57.5,CO48,IF($D$2=15.5,CO6,IF($D$2=16.5,CO7,IF($D$2=17.5,CO8,)))))))&amp;
IF($D$2=18.5,CO9,IF($D$2=19.5,CO10,IF($D$2=20.5,CO11,IF($D$2=21.5,CO12,IF($D$2=22.5,CO13,IF($D$2=23.5,CO14,IF($D$2=24.5,CO15,)))))))&amp;IF($D$2=25.5,CO16,IF($D$2=26.5,CO17,IF($D$2=39.5,CO30,)))&amp;IF($D$2=31.5,CO22,IF($D$2=32.5,CO23,IF($D$2=33.5,CO24,IF($D$2=34.5,CO25,IF($D$2=35.5,CO26,IF($D$2=36.5,CO27,IF($D$2=37.5,CO28,IF($C$2=38.5,CO29,))))))))&amp;IF($D$2=27.5,CO18,IF($D$2=28.5,CO19,IF($D$2=29.5,CO20,IF($D$2=30.5,CO21,))))</f>
        <v>#REF!</v>
      </c>
      <c r="E61" s="1284" t="e">
        <f>IF($D$2=40.5,CP31,IF($D$2=41.5,CP32,IF($D$2=42.5,CP33,IF($D$2=43.5,CP34,IF($D$2=44.5,CP35,IF($D$2=45.5,CP36,IF($D$2=46.5,CP37,)))))))&amp;
IF($D$2=47.5,CP38,IF($D$2=48.5,CP39,IF($D$2=49.5,CP40,IF($D$2=50.5,CP41,IF($D$2=51.5,CP42,IF($D$2=52.5,CP43,IF($D$2=53.5,CP44,)))))))&amp;
IF($D$2=54.5,CP45,IF($D$2=55.5,CP46,IF($D$2=56.5,CP47,IF($D$2=57.5,CP48,IF($D$2=15.5,CP6,IF($D$2=16.5,CP7,IF($D$2=17.5,CP8,)))))))&amp;
IF($D$2=18.5,CP9,IF($D$2=19.5,CP10,IF($D$2=20.5,CP11,IF($D$2=21.5,CP12,IF($D$2=22.5,CP13,IF($D$2=23.5,CP14,IF($D$2=24.5,CP15,)))))))&amp;IF($D$2=25.5,CP16,IF($D$2=26.5,CP17,IF($D$2=39.5,CP30,)))&amp;IF($D$2=31.5,CP22,IF($D$2=32.5,CP23,IF($D$2=33.5,CP24,IF($D$2=34.5,CP25,IF($D$2=35.5,CP26,IF($D$2=36.5,CP27,IF($D$2=37.5,CP28,IF($C$2=38.5,CP29,))))))))&amp;IF($D$2=27.5,CP18,IF($D$2=28.5,CP19,IF($D$2=29.5,CP20,IF($D$2=30.5,CP21,))))</f>
        <v>#REF!</v>
      </c>
      <c r="F61" s="1279" t="e">
        <f t="shared" si="5"/>
        <v>#REF!</v>
      </c>
      <c r="G61" s="1279" t="e">
        <f t="shared" si="9"/>
        <v>#REF!</v>
      </c>
      <c r="H61" s="1279" t="e">
        <f t="shared" si="10"/>
        <v>#REF!</v>
      </c>
      <c r="I61" s="230"/>
      <c r="J61" s="1347"/>
      <c r="K61" s="230"/>
      <c r="L61" s="941"/>
      <c r="M61" s="1260"/>
      <c r="N61" s="1260"/>
      <c r="O61" s="1258"/>
      <c r="P61" s="1258"/>
      <c r="Q61" s="1258"/>
      <c r="R61" s="944"/>
      <c r="S61" s="1258"/>
      <c r="T61" s="1258"/>
      <c r="U61" s="1258"/>
      <c r="V61" s="944"/>
      <c r="W61" s="1258"/>
      <c r="X61" s="1258"/>
      <c r="Y61" s="1258"/>
      <c r="Z61" s="1258"/>
      <c r="AA61" s="1258"/>
      <c r="AB61" s="1258"/>
      <c r="AC61" s="1258"/>
      <c r="AD61" s="1258"/>
      <c r="AE61" s="1258"/>
      <c r="AF61" s="1258"/>
      <c r="AG61" s="1258"/>
      <c r="AH61" s="1258"/>
      <c r="AI61" s="941"/>
      <c r="AJ61" s="941"/>
      <c r="AK61" s="941"/>
      <c r="AL61" s="941"/>
      <c r="AM61" s="944"/>
      <c r="AN61" s="944"/>
      <c r="AO61" s="944"/>
      <c r="AP61" s="1258"/>
      <c r="AQ61" s="944"/>
      <c r="AR61" s="1258"/>
      <c r="AS61" s="944"/>
      <c r="AT61" s="1258"/>
      <c r="AU61" s="944"/>
      <c r="AV61" s="1258"/>
      <c r="AW61" s="944"/>
      <c r="AX61" s="1258"/>
      <c r="AY61" s="941"/>
      <c r="AZ61" s="1257"/>
      <c r="BA61" s="945"/>
      <c r="BB61" s="1259"/>
      <c r="BC61" s="944"/>
      <c r="BD61" s="1258"/>
      <c r="BE61" s="944"/>
      <c r="BF61" s="1258"/>
      <c r="BG61" s="944"/>
      <c r="BH61" s="1258"/>
      <c r="BI61" s="944"/>
      <c r="BJ61" s="1258"/>
      <c r="BK61" s="944"/>
      <c r="BL61" s="1258"/>
      <c r="BM61" s="944"/>
      <c r="BN61" s="1258"/>
      <c r="BO61" s="944"/>
      <c r="BP61" s="1258"/>
      <c r="BQ61" s="944"/>
      <c r="BR61" s="1259"/>
      <c r="BS61" s="944"/>
      <c r="BT61" s="1258"/>
      <c r="BU61" s="944"/>
      <c r="BV61" s="1258"/>
      <c r="BW61" s="944"/>
      <c r="BX61" s="1258"/>
      <c r="BY61" s="944"/>
      <c r="BZ61" s="1258"/>
      <c r="CA61" s="944"/>
      <c r="CB61" s="1258"/>
      <c r="CC61" s="944"/>
      <c r="CD61" s="1258"/>
      <c r="CE61" s="944"/>
      <c r="CF61" s="1258"/>
      <c r="CG61" s="941"/>
      <c r="CH61" s="1257"/>
      <c r="CI61" s="941"/>
      <c r="CJ61" s="1257"/>
      <c r="CK61" s="941"/>
      <c r="CL61" s="1257"/>
      <c r="CM61" s="941"/>
      <c r="CN61" s="1257"/>
      <c r="CO61" s="941"/>
      <c r="CP61" s="1257"/>
      <c r="CQ61" s="941"/>
      <c r="CR61" s="1257"/>
      <c r="CS61" s="941"/>
      <c r="CT61" s="1257"/>
      <c r="CU61" s="941"/>
      <c r="CV61" s="1257"/>
      <c r="CW61" s="941"/>
      <c r="CX61" s="1257"/>
      <c r="CY61" s="941"/>
      <c r="CZ61" s="1257"/>
      <c r="DA61" s="941"/>
      <c r="DB61" s="1257"/>
      <c r="DC61" s="941"/>
      <c r="DD61" s="1257"/>
      <c r="DE61" s="941"/>
      <c r="DF61" s="1257"/>
      <c r="DG61" s="941"/>
      <c r="DH61" s="1257"/>
      <c r="DI61" s="941"/>
      <c r="DJ61" s="1257"/>
      <c r="DK61" s="941"/>
      <c r="DL61" s="1257"/>
      <c r="DM61" s="941"/>
      <c r="DN61" s="1257"/>
      <c r="DO61" s="941"/>
      <c r="DP61" s="1257"/>
      <c r="DQ61" s="941"/>
      <c r="DR61" s="1257"/>
      <c r="DS61" s="941"/>
      <c r="DT61" s="1257"/>
      <c r="DU61" s="941"/>
      <c r="DV61" s="1257"/>
    </row>
    <row r="62" spans="1:126" ht="18.75" customHeight="1">
      <c r="A62" s="506"/>
      <c r="B62" s="939" t="s">
        <v>1107</v>
      </c>
      <c r="C62" s="947" t="s">
        <v>301</v>
      </c>
      <c r="D62" s="1284" t="e">
        <f>IF($D$2=40.5,CQ31,IF($D$2=41.5,CQ32,IF($D$2=42.5,CQ33,IF($D$2=43.5,CQ34,IF($D$2=44.5,CQ35,IF($D$2=45.5,CQ36,IF($D$2=46.5,CQ37,)))))))&amp;
IF($D$2=47.5,CQ38,IF($D$2=48.5,CQ39,IF($D$2=49.5,CQ40,IF($D$2=50.5,CQ41,IF($D$2=51.5,CQ42,IF($D$2=52.5,CQ43,IF($D$2=53.5,CQ44,)))))))&amp;
IF($D$2=54.5,CQ45,IF($D$2=55.5,CQ46,IF($D$2=56.5,CQ47,IF($D$2=57.5,CQ48,IF($D$2=15.5,CQ6,IF($D$2=16.5,CQ7,IF($D$2=17.5,CQ8,)))))))&amp;
IF($D$2=18.5,CQ9,IF($D$2=19.5,CQ10,IF($D$2=20.5,CQ11,IF($D$2=21.5,CQ12,IF($D$2=22.5,CQ13,IF($D$2=23.5,CQ14,IF($D$2=24.5,CQ15,)))))))&amp;IF($D$2=25.5,CQ16,IF($D$2=26.5,CQ17,IF($D$2=39.5,CQ30,)))&amp;IF($D$2=31.5,CQ22,IF($D$2=32.5,CQ23,IF($D$2=33.5,CQ24,IF($D$2=34.5,CQ25,IF($D$2=35.5,CQ26,IF($D$2=36.5,CQ27,IF($D$2=37.5,CQ28,IF($C$2=38.5,CQ29,))))))))&amp;IF($D$2=27.5,CQ18,IF($D$2=28.5,CQ19,IF($D$2=29.5,CQ20,IF($D$2=30.5,CQ21,))))</f>
        <v>#REF!</v>
      </c>
      <c r="E62" s="1284" t="e">
        <f>IF($D$2=40.5,CR31,IF($D$2=41.5,CR32,IF($D$2=42.5,CR33,IF($D$2=43.5,CR34,IF($D$2=44.5,CR35,IF($D$2=45.5,CR36,IF($D$2=46.5,CR37,)))))))&amp;
IF($D$2=47.5,CR38,IF($D$2=48.5,CR39,IF($D$2=49.5,CR40,IF($D$2=50.5,CR41,IF($D$2=51.5,CR42,IF($D$2=52.5,CR43,IF($D$2=53.5,CR44,)))))))&amp;
IF($D$2=54.5,CR45,IF($D$2=55.5,CR46,IF($D$2=56.5,CR47,IF($D$2=57.5,CR48,IF($D$2=15.5,CR6,IF($D$2=16.5,CR7,IF($D$2=17.5,CR8,)))))))&amp;
IF($D$2=18.5,CR9,IF($D$2=19.5,CR10,IF($D$2=20.5,CR11,IF($D$2=21.5,CR12,IF($D$2=22.5,CR13,IF($D$2=23.5,CR14,IF($D$2=24.5,CR15,)))))))&amp;IF($D$2=25.5,CR16,IF($D$2=26.5,CR17,IF($D$2=39.5,CR30,)))&amp;IF($D$2=31.5,CR22,IF($D$2=32.5,CR23,IF($D$2=33.5,CR24,IF($D$2=34.5,CR25,IF($D$2=35.5,CR26,IF($D$2=36.5,CR27,IF($D$2=37.5,CR28,IF($C$2=38.5,CR29,))))))))&amp;IF($D$2=27.5,CR18,IF($D$2=28.5,CR19,IF($D$2=29.5,CR20,IF($D$2=30.5,CR21,))))</f>
        <v>#REF!</v>
      </c>
      <c r="F62" s="1279" t="e">
        <f t="shared" si="5"/>
        <v>#REF!</v>
      </c>
      <c r="G62" s="1279" t="e">
        <f t="shared" si="9"/>
        <v>#REF!</v>
      </c>
      <c r="H62" s="1279" t="e">
        <f t="shared" si="10"/>
        <v>#REF!</v>
      </c>
      <c r="I62" s="230"/>
      <c r="J62" s="1347"/>
      <c r="K62" s="230"/>
      <c r="L62" s="941"/>
      <c r="M62" s="949"/>
      <c r="N62" s="949"/>
      <c r="O62" s="944"/>
      <c r="P62" s="944"/>
      <c r="Q62" s="944"/>
      <c r="R62" s="944"/>
      <c r="S62" s="944"/>
      <c r="T62" s="944"/>
      <c r="U62" s="944"/>
      <c r="V62" s="944"/>
      <c r="W62" s="944"/>
      <c r="X62" s="944"/>
      <c r="Y62" s="944"/>
      <c r="Z62" s="944"/>
      <c r="AA62" s="944"/>
      <c r="AB62" s="944"/>
      <c r="AC62" s="944"/>
      <c r="AD62" s="944"/>
      <c r="AE62" s="944"/>
      <c r="AF62" s="944"/>
      <c r="AG62" s="944"/>
      <c r="AH62" s="944"/>
      <c r="AI62" s="941"/>
      <c r="AJ62" s="941"/>
      <c r="AK62" s="941"/>
      <c r="AL62" s="941"/>
      <c r="AM62" s="944"/>
      <c r="AN62" s="944"/>
      <c r="AO62" s="944"/>
      <c r="AP62" s="1258"/>
      <c r="AQ62" s="944"/>
      <c r="AR62" s="1258"/>
      <c r="AS62" s="944"/>
      <c r="AT62" s="1258"/>
      <c r="AU62" s="944"/>
      <c r="AV62" s="1258"/>
      <c r="AW62" s="944"/>
      <c r="AX62" s="1258"/>
      <c r="AY62" s="941"/>
      <c r="AZ62" s="1257"/>
      <c r="BA62" s="945"/>
      <c r="BB62" s="1259"/>
      <c r="BC62" s="944"/>
      <c r="BD62" s="1258"/>
      <c r="BE62" s="944"/>
      <c r="BF62" s="1258"/>
      <c r="BG62" s="944"/>
      <c r="BH62" s="1258"/>
      <c r="BI62" s="944"/>
      <c r="BJ62" s="1258"/>
      <c r="BK62" s="944"/>
      <c r="BL62" s="1258"/>
      <c r="BM62" s="944"/>
      <c r="BN62" s="1258"/>
      <c r="BO62" s="944"/>
      <c r="BP62" s="1258"/>
      <c r="BQ62" s="944"/>
      <c r="BR62" s="1259"/>
      <c r="BS62" s="944"/>
      <c r="BT62" s="1258"/>
      <c r="BU62" s="944"/>
      <c r="BV62" s="1258"/>
      <c r="BW62" s="944"/>
      <c r="BX62" s="1258"/>
      <c r="BY62" s="944"/>
      <c r="BZ62" s="1258"/>
      <c r="CA62" s="944"/>
      <c r="CB62" s="1258"/>
      <c r="CC62" s="944"/>
      <c r="CD62" s="1258"/>
      <c r="CE62" s="944"/>
      <c r="CF62" s="1258"/>
      <c r="CG62" s="941"/>
      <c r="CH62" s="1257"/>
      <c r="CI62" s="941"/>
      <c r="CJ62" s="1257"/>
      <c r="CK62" s="941"/>
      <c r="CL62" s="1257"/>
      <c r="CM62" s="941"/>
      <c r="CN62" s="1257"/>
      <c r="CO62" s="941"/>
      <c r="CP62" s="1257"/>
      <c r="CQ62" s="941"/>
      <c r="CR62" s="1257"/>
      <c r="CS62" s="941"/>
      <c r="CT62" s="1257"/>
      <c r="CU62" s="941"/>
      <c r="CV62" s="1257"/>
      <c r="CW62" s="941"/>
      <c r="CX62" s="1257"/>
      <c r="CY62" s="941"/>
      <c r="CZ62" s="1257"/>
      <c r="DA62" s="941"/>
      <c r="DB62" s="1257"/>
      <c r="DC62" s="941"/>
      <c r="DD62" s="1257"/>
      <c r="DE62" s="941"/>
      <c r="DF62" s="1257"/>
      <c r="DG62" s="941"/>
      <c r="DH62" s="1257"/>
      <c r="DI62" s="941"/>
      <c r="DJ62" s="1257"/>
      <c r="DK62" s="941"/>
      <c r="DL62" s="1257"/>
      <c r="DM62" s="941"/>
      <c r="DN62" s="1257"/>
      <c r="DO62" s="941"/>
      <c r="DP62" s="1257"/>
      <c r="DQ62" s="941"/>
      <c r="DR62" s="1257"/>
      <c r="DS62" s="941"/>
      <c r="DT62" s="1257"/>
      <c r="DU62" s="941"/>
      <c r="DV62" s="1257"/>
    </row>
    <row r="63" spans="1:126" ht="18.75" customHeight="1">
      <c r="A63" s="506">
        <v>15</v>
      </c>
      <c r="B63" s="939" t="s">
        <v>515</v>
      </c>
      <c r="C63" s="947"/>
      <c r="D63" s="1280"/>
      <c r="E63" s="1280"/>
      <c r="F63" s="1279"/>
      <c r="G63" s="1279"/>
      <c r="H63" s="1279"/>
      <c r="I63" s="230"/>
      <c r="J63" s="1347"/>
      <c r="K63" s="230"/>
      <c r="L63" s="941"/>
      <c r="M63" s="949"/>
      <c r="N63" s="949"/>
      <c r="O63" s="944"/>
      <c r="P63" s="944"/>
      <c r="Q63" s="944"/>
      <c r="R63" s="944"/>
      <c r="S63" s="944"/>
      <c r="T63" s="944"/>
      <c r="U63" s="944"/>
      <c r="V63" s="944"/>
      <c r="W63" s="944"/>
      <c r="X63" s="944"/>
      <c r="Y63" s="944"/>
      <c r="Z63" s="944"/>
      <c r="AA63" s="944"/>
      <c r="AB63" s="944"/>
      <c r="AC63" s="944"/>
      <c r="AD63" s="944"/>
      <c r="AE63" s="944"/>
      <c r="AF63" s="944"/>
      <c r="AG63" s="944"/>
      <c r="AH63" s="944"/>
      <c r="AI63" s="941"/>
      <c r="AJ63" s="941"/>
      <c r="AK63" s="941"/>
      <c r="AL63" s="941"/>
      <c r="AM63" s="944"/>
      <c r="AN63" s="944"/>
      <c r="AO63" s="944"/>
      <c r="AP63" s="1258"/>
      <c r="AQ63" s="944"/>
      <c r="AR63" s="1258"/>
      <c r="AS63" s="944"/>
      <c r="AT63" s="1258"/>
      <c r="AU63" s="944"/>
      <c r="AV63" s="1258"/>
      <c r="AW63" s="944"/>
      <c r="AX63" s="1258"/>
      <c r="AY63" s="941"/>
      <c r="AZ63" s="1257"/>
      <c r="BA63" s="945"/>
      <c r="BB63" s="1259"/>
      <c r="BC63" s="944"/>
      <c r="BD63" s="1258"/>
      <c r="BE63" s="944"/>
      <c r="BF63" s="1258"/>
      <c r="BG63" s="944"/>
      <c r="BH63" s="1258"/>
      <c r="BI63" s="944"/>
      <c r="BJ63" s="1258"/>
      <c r="BK63" s="944"/>
      <c r="BL63" s="1258"/>
      <c r="BM63" s="944"/>
      <c r="BN63" s="1258"/>
      <c r="BO63" s="944"/>
      <c r="BP63" s="1258"/>
      <c r="BQ63" s="944"/>
      <c r="BR63" s="1259"/>
      <c r="BS63" s="944"/>
      <c r="BT63" s="1258"/>
      <c r="BU63" s="944"/>
      <c r="BV63" s="1258"/>
      <c r="BW63" s="944"/>
      <c r="BX63" s="1258"/>
      <c r="BY63" s="944"/>
      <c r="BZ63" s="1258"/>
      <c r="CA63" s="944"/>
      <c r="CB63" s="1258"/>
      <c r="CC63" s="944"/>
      <c r="CD63" s="1258"/>
      <c r="CE63" s="944"/>
      <c r="CF63" s="1258"/>
      <c r="CG63" s="941"/>
      <c r="CH63" s="1257"/>
      <c r="CI63" s="941"/>
      <c r="CJ63" s="1257"/>
      <c r="CK63" s="941"/>
      <c r="CL63" s="1257"/>
      <c r="CM63" s="941"/>
      <c r="CN63" s="1257"/>
      <c r="CO63" s="941"/>
      <c r="CP63" s="1257"/>
      <c r="CQ63" s="941"/>
      <c r="CR63" s="1257"/>
      <c r="CS63" s="941"/>
      <c r="CT63" s="1257"/>
      <c r="CU63" s="941"/>
      <c r="CV63" s="1257"/>
      <c r="CW63" s="941"/>
      <c r="CX63" s="1257"/>
      <c r="CY63" s="941"/>
      <c r="CZ63" s="1257"/>
      <c r="DA63" s="941"/>
      <c r="DB63" s="1257"/>
      <c r="DC63" s="941"/>
      <c r="DD63" s="1257"/>
      <c r="DE63" s="941"/>
      <c r="DF63" s="1257"/>
      <c r="DG63" s="941"/>
      <c r="DH63" s="1257"/>
      <c r="DI63" s="941"/>
      <c r="DJ63" s="1257"/>
      <c r="DK63" s="941"/>
      <c r="DL63" s="1257"/>
      <c r="DM63" s="941"/>
      <c r="DN63" s="1257"/>
      <c r="DO63" s="941"/>
      <c r="DP63" s="1257"/>
      <c r="DQ63" s="941"/>
      <c r="DR63" s="1257"/>
      <c r="DS63" s="941"/>
      <c r="DT63" s="1257"/>
      <c r="DU63" s="941"/>
      <c r="DV63" s="1257"/>
    </row>
    <row r="64" spans="1:126" ht="18.75" customHeight="1">
      <c r="A64" s="506"/>
      <c r="B64" s="939" t="s">
        <v>402</v>
      </c>
      <c r="C64" s="947" t="s">
        <v>881</v>
      </c>
      <c r="D64" s="1284" t="e">
        <f>IF($D$2=40.5,CS31,IF($D$2=41.5,CS32,IF($D$2=42.5,CS33,IF($D$2=43.5,CS34,IF($D$2=44.5,CS35,IF($D$2=45.5,CS36,IF($D$2=46.5,CS37,)))))))&amp;
IF($D$2=47.5,CS38,IF($D$2=48.5,CS39,IF($D$2=49.5,CS40,IF($D$2=50.5,CS41,IF($D$2=51.5,CS42,IF($D$2=52.5,CS43,IF($D$2=53.5,CS44,)))))))&amp;
IF($D$2=54.5,CS45,IF($D$2=55.5,CS46,IF($D$2=56.5,CS47,IF($D$2=57.5,CS48,IF($D$2=15.5,CS6,IF($D$2=16.5,CS7,IF($D$2=17.5,CS8,)))))))&amp;
IF($D$2=18.5,CS9,IF($D$2=19.5,CS10,IF($D$2=20.5,CS11,IF($D$2=21.5,CS12,IF($D$2=22.5,CS13,IF($D$2=23.5,CS14,IF($D$2=24.5,CS15,)))))))&amp;IF($D$2=25.5,CS16,IF($D$2=26.5,CS17,IF($D$2=39.5,CS30,)))&amp;IF($D$2=31.5,CS22,IF($D$2=32.5,CS23,IF($D$2=33.5,CS24,IF($D$2=34.5,CS25,IF($D$2=35.5,CS26,IF($D$2=36.5,CS27,IF($D$2=37.5,CS28,IF($C$2=38.5,CS29,))))))))&amp;IF($D$2=27.5,CS18,IF($D$2=28.5,CS19,IF($D$2=29.5,CS20,IF($D$2=30.5,CS21,))))</f>
        <v>#REF!</v>
      </c>
      <c r="E64" s="1284" t="e">
        <f>IF($D$2=40.5,CT31,IF($D$2=41.5,CT32,IF($D$2=42.5,CT33,IF($D$2=43.5,CT34,IF($D$2=44.5,CT35,IF($D$2=45.5,CT36,IF($D$2=46.5,CT37,)))))))&amp;
IF($D$2=47.5,CT38,IF($D$2=48.5,CT39,IF($D$2=49.5,CT40,IF($D$2=50.5,CT41,IF($D$2=51.5,CT42,IF($D$2=52.5,CT43,IF($D$2=53.5,CT44,)))))))&amp;
IF($D$2=54.5,CT45,IF($D$2=55.5,CT46,IF($D$2=56.5,CT47,IF($D$2=57.5,CT48,IF($D$2=15.5,CT6,IF($D$2=16.5,CT7,IF($D$2=17.5,CT8,)))))))&amp;
IF($D$2=18.5,CT9,IF($D$2=19.5,CT10,IF($D$2=20.5,CT11,IF($D$2=21.5,CT12,IF($D$2=22.5,CT13,IF($D$2=23.5,CT14,IF($D$2=24.5,CT15,)))))))&amp;IF($D$2=25.5,CT16,IF($D$2=26.5,CT17,IF($D$2=39.5,CT30,)))&amp;IF($D$2=31.5,CT22,IF($D$2=32.5,CT23,IF($D$2=33.5,CT24,IF($D$2=34.5,CT25,IF($D$2=35.5,CT26,IF($D$2=36.5,CT27,IF($D$2=37.5,CT28,IF($C$2=38.5,CT29,))))))))&amp;IF($D$2=27.5,CT18,IF($D$2=28.5,CT19,IF($D$2=29.5,CT20,IF($D$2=30.5,CT21,))))</f>
        <v>#REF!</v>
      </c>
      <c r="F64" s="1279" t="e">
        <f t="shared" si="5"/>
        <v>#REF!</v>
      </c>
      <c r="G64" s="1279" t="e">
        <f t="shared" si="9"/>
        <v>#REF!</v>
      </c>
      <c r="H64" s="1279" t="e">
        <f t="shared" si="10"/>
        <v>#REF!</v>
      </c>
      <c r="I64" s="230"/>
      <c r="J64" s="1347"/>
      <c r="K64" s="230"/>
      <c r="L64" s="949"/>
      <c r="M64" s="949"/>
      <c r="N64" s="949"/>
      <c r="O64" s="944"/>
      <c r="P64" s="944"/>
      <c r="Q64" s="944"/>
      <c r="R64" s="944"/>
      <c r="S64" s="944"/>
      <c r="T64" s="944"/>
      <c r="U64" s="944"/>
      <c r="V64" s="944"/>
      <c r="W64" s="944"/>
      <c r="X64" s="944"/>
      <c r="Y64" s="944"/>
      <c r="Z64" s="944"/>
      <c r="AA64" s="944"/>
      <c r="AB64" s="944"/>
      <c r="AC64" s="944"/>
      <c r="AD64" s="944"/>
      <c r="AE64" s="944"/>
      <c r="AF64" s="944"/>
      <c r="AG64" s="944"/>
      <c r="AH64" s="944"/>
      <c r="AI64" s="941"/>
      <c r="AJ64" s="941"/>
      <c r="AK64" s="941"/>
      <c r="AL64" s="941"/>
      <c r="AM64" s="944"/>
      <c r="AN64" s="944"/>
      <c r="AO64" s="944"/>
      <c r="AP64" s="1258"/>
      <c r="AQ64" s="944"/>
      <c r="AR64" s="1258"/>
      <c r="AS64" s="944"/>
      <c r="AT64" s="1258"/>
      <c r="AU64" s="944"/>
      <c r="AV64" s="1258"/>
      <c r="AW64" s="944"/>
      <c r="AX64" s="1258"/>
      <c r="AY64" s="941"/>
      <c r="AZ64" s="1257"/>
      <c r="BA64" s="945"/>
      <c r="BB64" s="1259"/>
      <c r="BC64" s="944"/>
      <c r="BD64" s="1258"/>
      <c r="BE64" s="944"/>
      <c r="BF64" s="1258"/>
      <c r="BG64" s="944"/>
      <c r="BH64" s="1258"/>
      <c r="BI64" s="944"/>
      <c r="BJ64" s="1258"/>
      <c r="BK64" s="944"/>
      <c r="BL64" s="1258"/>
      <c r="BM64" s="944"/>
      <c r="BN64" s="1258"/>
      <c r="BO64" s="944"/>
      <c r="BP64" s="1258"/>
      <c r="BQ64" s="944"/>
      <c r="BR64" s="1259"/>
      <c r="BS64" s="944"/>
      <c r="BT64" s="1258"/>
      <c r="BU64" s="944"/>
      <c r="BV64" s="1258"/>
      <c r="BW64" s="944"/>
      <c r="BX64" s="1258"/>
      <c r="BY64" s="944"/>
      <c r="BZ64" s="1258"/>
      <c r="CA64" s="944"/>
      <c r="CB64" s="1258"/>
      <c r="CC64" s="944"/>
      <c r="CD64" s="1258"/>
      <c r="CE64" s="944"/>
      <c r="CF64" s="1258"/>
      <c r="CG64" s="941"/>
      <c r="CH64" s="1257"/>
      <c r="CI64" s="941"/>
      <c r="CJ64" s="1257"/>
      <c r="CK64" s="941"/>
      <c r="CL64" s="1257"/>
      <c r="CM64" s="941"/>
      <c r="CN64" s="1257"/>
      <c r="CO64" s="941"/>
      <c r="CP64" s="1257"/>
      <c r="CQ64" s="941"/>
      <c r="CR64" s="1257"/>
      <c r="CS64" s="941"/>
      <c r="CT64" s="1257"/>
      <c r="CU64" s="941"/>
      <c r="CV64" s="1257"/>
      <c r="CW64" s="941"/>
      <c r="CX64" s="1257"/>
      <c r="CY64" s="941"/>
      <c r="CZ64" s="1257"/>
      <c r="DA64" s="941"/>
      <c r="DB64" s="1257"/>
      <c r="DC64" s="941"/>
      <c r="DD64" s="1257"/>
      <c r="DE64" s="941"/>
      <c r="DF64" s="1257"/>
      <c r="DG64" s="941"/>
      <c r="DH64" s="1257"/>
      <c r="DI64" s="941"/>
      <c r="DJ64" s="1257"/>
      <c r="DK64" s="941"/>
      <c r="DL64" s="1257"/>
      <c r="DM64" s="941"/>
      <c r="DN64" s="1257"/>
      <c r="DO64" s="941"/>
      <c r="DP64" s="1257"/>
      <c r="DQ64" s="941"/>
      <c r="DR64" s="1257"/>
      <c r="DS64" s="941"/>
      <c r="DT64" s="1257"/>
      <c r="DU64" s="941"/>
      <c r="DV64" s="1257"/>
    </row>
    <row r="65" spans="1:126" ht="18.75" customHeight="1">
      <c r="A65" s="506"/>
      <c r="B65" s="939" t="s">
        <v>403</v>
      </c>
      <c r="C65" s="947" t="s">
        <v>881</v>
      </c>
      <c r="D65" s="1284" t="e">
        <f>IF($D$2=40.5,CU31,IF($D$2=41.5,CU32,IF($D$2=42.5,CU33,IF($D$2=43.5,CU34,IF($D$2=44.5,CU35,IF($D$2=45.5,CU36,IF($D$2=46.5,CU37,)))))))&amp;
IF($D$2=47.5,CU38,IF($D$2=48.5,CU39,IF($D$2=49.5,CU40,IF($D$2=50.5,CU41,IF($D$2=51.5,CU42,IF($D$2=52.5,CU43,IF($D$2=53.5,CU44,)))))))&amp;
IF($D$2=54.5,CU45,IF($D$2=55.5,CU46,IF($D$2=56.5,CU47,IF($D$2=57.5,CU48,IF($D$2=15.5,CU6,IF($D$2=16.5,CU7,IF($D$2=17.5,CU8,)))))))&amp;
IF($D$2=18.5,CU9,IF($D$2=19.5,CU10,IF($D$2=20.5,CU11,IF($D$2=21.5,CU12,IF($D$2=22.5,CU13,IF($D$2=23.5,CU14,IF($D$2=24.5,CU15,)))))))&amp;IF($D$2=25.5,CU16,IF($D$2=26.5,CU17,IF($D$2=39.5,CU30,)))&amp;IF($D$2=31.5,CU22,IF($D$2=32.5,CU23,IF($D$2=33.5,CU24,IF($D$2=34.5,CU25,IF($D$2=35.5,CU26,IF($D$2=36.5,CU27,IF($D$2=37.5,CU28,IF($C$2=38.5,CU29,))))))))&amp;IF($D$2=27.5,CU18,IF($D$2=28.5,CU19,IF($D$2=29.5,CU20,IF($D$2=30.5,CU21,))))</f>
        <v>#REF!</v>
      </c>
      <c r="E65" s="1284" t="e">
        <f>IF($D$2=40.5,CV31,IF($D$2=41.5,CV32,IF($D$2=42.5,CV33,IF($D$2=43.5,CV34,IF($D$2=44.5,CV35,IF($D$2=45.5,CV36,IF($D$2=46.5,CV37,)))))))&amp;
IF($D$2=47.5,CV38,IF($D$2=48.5,CV39,IF($D$2=49.5,CV40,IF($D$2=50.5,CV41,IF($D$2=51.5,CV42,IF($D$2=52.5,CV43,IF($D$2=53.5,CV44,)))))))&amp;
IF($D$2=54.5,CV45,IF($D$2=55.5,CV46,IF($D$2=56.5,CV47,IF($D$2=57.5,CV48,IF($D$2=15.5,CV6,IF($D$2=16.5,CV7,IF($D$2=17.5,CV8,)))))))&amp;
IF($D$2=18.5,CV9,IF($D$2=19.5,CV10,IF($D$2=20.5,CV11,IF($D$2=21.5,CV12,IF($D$2=22.5,CV13,IF($D$2=23.5,CV14,IF($D$2=24.5,CV15,)))))))&amp;IF($D$2=25.5,CV16,IF($D$2=26.5,CV17,IF($D$2=39.5,CV30,)))&amp;IF($D$2=31.5,CV22,IF($D$2=32.5,CV23,IF($D$2=33.5,CV24,IF($D$2=34.5,CV25,IF($D$2=35.5,CV26,IF($D$2=36.5,CV27,IF($D$2=37.5,CV28,IF($C$2=38.5,CV29,))))))))&amp;IF($D$2=27.5,CV18,IF($D$2=28.5,CV19,IF($D$2=29.5,CV20,IF($D$2=30.5,CV21,))))</f>
        <v>#REF!</v>
      </c>
      <c r="F65" s="1279" t="e">
        <f t="shared" si="5"/>
        <v>#REF!</v>
      </c>
      <c r="G65" s="1279" t="e">
        <f t="shared" si="9"/>
        <v>#REF!</v>
      </c>
      <c r="H65" s="1279" t="e">
        <f t="shared" si="10"/>
        <v>#REF!</v>
      </c>
      <c r="I65" s="230"/>
      <c r="J65" s="1347"/>
      <c r="K65" s="230"/>
      <c r="L65" s="949"/>
      <c r="M65" s="949"/>
      <c r="N65" s="949"/>
      <c r="O65" s="944"/>
      <c r="P65" s="944"/>
      <c r="Q65" s="944"/>
      <c r="R65" s="944"/>
      <c r="S65" s="944"/>
      <c r="T65" s="944"/>
      <c r="U65" s="944"/>
      <c r="V65" s="944"/>
      <c r="W65" s="944"/>
      <c r="X65" s="944"/>
      <c r="Y65" s="944"/>
      <c r="Z65" s="944"/>
      <c r="AA65" s="944"/>
      <c r="AB65" s="944"/>
      <c r="AC65" s="944"/>
      <c r="AD65" s="944"/>
      <c r="AE65" s="944"/>
      <c r="AF65" s="944"/>
      <c r="AG65" s="944"/>
      <c r="AH65" s="944"/>
      <c r="AI65" s="941"/>
      <c r="AJ65" s="941"/>
      <c r="AK65" s="941"/>
      <c r="AL65" s="941"/>
      <c r="AM65" s="944"/>
      <c r="AN65" s="944"/>
      <c r="AO65" s="944"/>
      <c r="AP65" s="1258"/>
      <c r="AQ65" s="944"/>
      <c r="AR65" s="1258"/>
      <c r="AS65" s="944"/>
      <c r="AT65" s="1258"/>
      <c r="AU65" s="944"/>
      <c r="AV65" s="1258"/>
      <c r="AW65" s="944"/>
      <c r="AX65" s="1258"/>
      <c r="AY65" s="941"/>
      <c r="AZ65" s="1257"/>
      <c r="BA65" s="945"/>
      <c r="BB65" s="1259"/>
      <c r="BC65" s="944"/>
      <c r="BD65" s="1258"/>
      <c r="BE65" s="944"/>
      <c r="BF65" s="1258"/>
      <c r="BG65" s="944"/>
      <c r="BH65" s="1258"/>
      <c r="BI65" s="944"/>
      <c r="BJ65" s="1258"/>
      <c r="BK65" s="944"/>
      <c r="BL65" s="1258"/>
      <c r="BM65" s="944"/>
      <c r="BN65" s="1258"/>
      <c r="BO65" s="944"/>
      <c r="BP65" s="1258"/>
      <c r="BQ65" s="944"/>
      <c r="BR65" s="1259"/>
      <c r="BS65" s="944"/>
      <c r="BT65" s="1258"/>
      <c r="BU65" s="944"/>
      <c r="BV65" s="1258"/>
      <c r="BW65" s="944"/>
      <c r="BX65" s="1258"/>
      <c r="BY65" s="944"/>
      <c r="BZ65" s="1258"/>
      <c r="CA65" s="944"/>
      <c r="CB65" s="1258"/>
      <c r="CC65" s="944"/>
      <c r="CD65" s="1258"/>
      <c r="CE65" s="944"/>
      <c r="CF65" s="1258"/>
      <c r="CG65" s="941"/>
      <c r="CH65" s="1257"/>
      <c r="CI65" s="941"/>
      <c r="CJ65" s="1257"/>
      <c r="CK65" s="941"/>
      <c r="CL65" s="1257"/>
      <c r="CM65" s="941"/>
      <c r="CN65" s="1257"/>
      <c r="CO65" s="941"/>
      <c r="CP65" s="1257"/>
      <c r="CQ65" s="941"/>
      <c r="CR65" s="1257"/>
      <c r="CS65" s="941"/>
      <c r="CT65" s="1257"/>
      <c r="CU65" s="941"/>
      <c r="CV65" s="1257"/>
      <c r="CW65" s="941"/>
      <c r="CX65" s="1257"/>
      <c r="CY65" s="941"/>
      <c r="CZ65" s="1257"/>
      <c r="DA65" s="941"/>
      <c r="DB65" s="1257"/>
      <c r="DC65" s="941"/>
      <c r="DD65" s="1257"/>
      <c r="DE65" s="941"/>
      <c r="DF65" s="1257"/>
      <c r="DG65" s="941"/>
      <c r="DH65" s="1257"/>
      <c r="DI65" s="941"/>
      <c r="DJ65" s="1257"/>
      <c r="DK65" s="941"/>
      <c r="DL65" s="1257"/>
      <c r="DM65" s="941"/>
      <c r="DN65" s="1257"/>
      <c r="DO65" s="941"/>
      <c r="DP65" s="1257"/>
      <c r="DQ65" s="941"/>
      <c r="DR65" s="1257"/>
      <c r="DS65" s="941"/>
      <c r="DT65" s="1257"/>
      <c r="DU65" s="941"/>
      <c r="DV65" s="1257"/>
    </row>
    <row r="66" spans="1:126" ht="18.75" customHeight="1">
      <c r="A66" s="506"/>
      <c r="B66" s="939" t="s">
        <v>935</v>
      </c>
      <c r="C66" s="947" t="s">
        <v>881</v>
      </c>
      <c r="D66" s="1284" t="e">
        <f>IF($D$2=40.5,CW31,IF($D$2=41.5,CW32,IF($D$2=42.5,CW33,IF($D$2=43.5,CW34,IF($D$2=44.5,CW35,IF($D$2=45.5,CW36,IF($D$2=46.5,CW37,)))))))&amp;
IF($D$2=47.5,CW38,IF($D$2=48.5,CW39,IF($D$2=49.5,CW40,IF($D$2=50.5,CW41,IF($D$2=51.5,CW42,IF($D$2=52.5,CW43,IF($D$2=53.5,CW44,)))))))&amp;
IF($D$2=54.5,CW45,IF($D$2=55.5,CW46,IF($D$2=56.5,CW47,IF($D$2=57.5,CW48,IF($D$2=15.5,CW6,IF($D$2=16.5,CW7,IF($D$2=17.5,CW8,)))))))&amp;
IF($D$2=18.5,CW9,IF($D$2=19.5,CW10,IF($D$2=20.5,CW11,IF($D$2=21.5,CW12,IF($D$2=22.5,CW13,IF($D$2=23.5,CW14,IF($D$2=24.5,CW15,)))))))&amp;IF($D$2=25.5,CW16,IF($D$2=26.5,CW17,IF($D$2=39.5,CW30,)))&amp;IF($D$2=31.5,CW22,IF($D$2=32.5,CW23,IF($D$2=33.5,CW24,IF($D$2=34.5,CW25,IF($D$2=35.5,CW26,IF($D$2=36.5,CW27,IF($D$2=37.5,CW28,IF($C$2=38.5,CW29,))))))))&amp;IF($D$2=27.5,CW18,IF($D$2=28.5,CW19,IF($D$2=29.5,CW20,IF($D$2=30.5,CW21,))))</f>
        <v>#REF!</v>
      </c>
      <c r="E66" s="1284" t="e">
        <f>IF($D$2=40.5,CX31,IF($D$2=41.5,CX32,IF($D$2=42.5,CX33,IF($D$2=43.5,CX34,IF($D$2=44.5,CX35,IF($D$2=45.5,CX36,IF($D$2=46.5,CX37,)))))))&amp;
IF($D$2=47.5,CX38,IF($D$2=48.5,CX39,IF($D$2=49.5,CX40,IF($D$2=50.5,CX41,IF($D$2=51.5,CX42,IF($D$2=52.5,CX43,IF($D$2=53.5,CX44,)))))))&amp;
IF($D$2=54.5,CX45,IF($D$2=55.5,CX46,IF($D$2=56.5,CX47,IF($D$2=57.5,CX48,IF($D$2=15.5,CX6,IF($D$2=16.5,CX7,IF($D$2=17.5,CX8,)))))))&amp;
IF($D$2=18.5,CX9,IF($D$2=19.5,CX10,IF($D$2=20.5,CX11,IF($D$2=21.5,CX12,IF($D$2=22.5,CX13,IF($D$2=23.5,CX14,IF($D$2=24.5,CX15,)))))))&amp;IF($D$2=25.5,CX16,IF($D$2=26.5,CX17,IF($D$2=39.5,CX30,)))&amp;IF($D$2=31.5,CX22,IF($D$2=32.5,CX23,IF($D$2=33.5,CX24,IF($D$2=34.5,CX25,IF($D$2=35.5,CX26,IF($D$2=36.5,CX27,IF($D$2=37.5,CX28,IF($C$2=38.5,CX29,))))))))&amp;IF($D$2=27.5,CX18,IF($D$2=28.5,CX19,IF($D$2=29.5,CX20,IF($D$2=30.5,CX21,))))</f>
        <v>#REF!</v>
      </c>
      <c r="F66" s="1279" t="e">
        <f t="shared" si="5"/>
        <v>#REF!</v>
      </c>
      <c r="G66" s="1279" t="e">
        <f t="shared" si="9"/>
        <v>#REF!</v>
      </c>
      <c r="H66" s="1279" t="e">
        <f t="shared" si="10"/>
        <v>#REF!</v>
      </c>
      <c r="I66" s="230"/>
      <c r="J66" s="1347"/>
      <c r="K66" s="230"/>
      <c r="L66" s="949"/>
      <c r="M66" s="949"/>
      <c r="N66" s="949"/>
      <c r="O66" s="944"/>
      <c r="P66" s="944"/>
      <c r="Q66" s="944"/>
      <c r="R66" s="944"/>
      <c r="S66" s="944"/>
      <c r="T66" s="944"/>
      <c r="U66" s="944"/>
      <c r="V66" s="944"/>
      <c r="W66" s="944"/>
      <c r="X66" s="944"/>
      <c r="Y66" s="944"/>
      <c r="Z66" s="944"/>
      <c r="AA66" s="944"/>
      <c r="AB66" s="944"/>
      <c r="AC66" s="944"/>
      <c r="AD66" s="944"/>
      <c r="AE66" s="944"/>
      <c r="AF66" s="944"/>
      <c r="AG66" s="944"/>
      <c r="AH66" s="944"/>
      <c r="AI66" s="941"/>
      <c r="AJ66" s="941"/>
      <c r="AK66" s="941"/>
      <c r="AL66" s="941"/>
      <c r="AM66" s="944"/>
      <c r="AN66" s="944"/>
      <c r="AO66" s="944"/>
      <c r="AP66" s="1258"/>
      <c r="AQ66" s="944"/>
      <c r="AR66" s="1258"/>
      <c r="AS66" s="944"/>
      <c r="AT66" s="1258"/>
      <c r="AU66" s="944"/>
      <c r="AV66" s="1258"/>
      <c r="AW66" s="944"/>
      <c r="AX66" s="1258"/>
      <c r="AY66" s="941"/>
      <c r="AZ66" s="1257"/>
      <c r="BA66" s="945"/>
      <c r="BB66" s="1259"/>
      <c r="BC66" s="944"/>
      <c r="BD66" s="1258"/>
      <c r="BE66" s="944"/>
      <c r="BF66" s="1258"/>
      <c r="BG66" s="944"/>
      <c r="BH66" s="1258"/>
      <c r="BI66" s="944"/>
      <c r="BJ66" s="1258"/>
      <c r="BK66" s="944"/>
      <c r="BL66" s="1258"/>
      <c r="BM66" s="944"/>
      <c r="BN66" s="1258"/>
      <c r="BO66" s="944"/>
      <c r="BP66" s="1258"/>
      <c r="BQ66" s="944"/>
      <c r="BR66" s="1259"/>
      <c r="BS66" s="944"/>
      <c r="BT66" s="1258"/>
      <c r="BU66" s="944"/>
      <c r="BV66" s="1258"/>
      <c r="BW66" s="944"/>
      <c r="BX66" s="1258"/>
      <c r="BY66" s="944"/>
      <c r="BZ66" s="1258"/>
      <c r="CA66" s="944"/>
      <c r="CB66" s="1258"/>
      <c r="CC66" s="944"/>
      <c r="CD66" s="1258"/>
      <c r="CE66" s="944"/>
      <c r="CF66" s="1258"/>
      <c r="CG66" s="941"/>
      <c r="CH66" s="1257"/>
      <c r="CI66" s="941"/>
      <c r="CJ66" s="1257"/>
      <c r="CK66" s="941"/>
      <c r="CL66" s="1257"/>
      <c r="CM66" s="941"/>
      <c r="CN66" s="1257"/>
      <c r="CO66" s="941"/>
      <c r="CP66" s="1257"/>
      <c r="CQ66" s="941"/>
      <c r="CR66" s="1257"/>
      <c r="CS66" s="941"/>
      <c r="CT66" s="1257"/>
      <c r="CU66" s="941"/>
      <c r="CV66" s="1257"/>
      <c r="CW66" s="941"/>
      <c r="CX66" s="1257"/>
      <c r="CY66" s="941"/>
      <c r="CZ66" s="1257"/>
      <c r="DA66" s="941"/>
      <c r="DB66" s="1257"/>
      <c r="DC66" s="941"/>
      <c r="DD66" s="1257"/>
      <c r="DE66" s="941"/>
      <c r="DF66" s="1257"/>
      <c r="DG66" s="941"/>
      <c r="DH66" s="1257"/>
      <c r="DI66" s="941"/>
      <c r="DJ66" s="1257"/>
      <c r="DK66" s="941"/>
      <c r="DL66" s="1257"/>
      <c r="DM66" s="941"/>
      <c r="DN66" s="1257"/>
      <c r="DO66" s="941"/>
      <c r="DP66" s="1257"/>
      <c r="DQ66" s="941"/>
      <c r="DR66" s="1257"/>
      <c r="DS66" s="941"/>
      <c r="DT66" s="1257"/>
      <c r="DU66" s="941"/>
      <c r="DV66" s="1257"/>
    </row>
    <row r="67" spans="1:126" ht="18.75" customHeight="1">
      <c r="A67" s="506"/>
      <c r="B67" s="939" t="s">
        <v>404</v>
      </c>
      <c r="C67" s="947" t="s">
        <v>881</v>
      </c>
      <c r="D67" s="1284" t="e">
        <f>IF($D$2=40.5,CY31,IF($D$2=41.5,CY32,IF($D$2=42.5,CY33,IF($D$2=43.5,CY34,IF($D$2=44.5,CY35,IF($D$2=45.5,CY36,IF($D$2=46.5,CY37,)))))))&amp;
IF($D$2=47.5,CY38,IF($D$2=48.5,CY39,IF($D$2=49.5,CY40,IF($D$2=50.5,CY41,IF($D$2=51.5,CY42,IF($D$2=52.5,CY43,IF($D$2=53.5,CY44,)))))))&amp;
IF($D$2=54.5,CY45,IF($D$2=55.5,CY46,IF($D$2=56.5,CY47,IF($D$2=57.5,CY48,IF($D$2=15.5,CY6,IF($D$2=16.5,CY7,IF($D$2=17.5,CY8,)))))))&amp;
IF($D$2=18.5,CY9,IF($D$2=19.5,CY10,IF($D$2=20.5,CY11,IF($D$2=21.5,CY12,IF($D$2=22.5,CY13,IF($D$2=23.5,CY14,IF($D$2=24.5,CY15,)))))))&amp;IF($D$2=25.5,CY16,IF($D$2=26.5,CY17,IF($D$2=39.5,CY30,)))&amp;IF($D$2=31.5,CY22,IF($D$2=32.5,CY23,IF($D$2=33.5,CY24,IF($D$2=34.5,CY25,IF($D$2=35.5,CY26,IF($D$2=36.5,CY27,IF($D$2=37.5,CY28,IF($C$2=38.5,CY29,))))))))&amp;IF($D$2=27.5,CY18,IF($D$2=28.5,CY19,IF($D$2=29.5,CY20,IF($D$2=30.5,CY21,))))</f>
        <v>#REF!</v>
      </c>
      <c r="E67" s="1284" t="e">
        <f>IF($D$2=40.5,CZ31,IF($D$2=41.5,CZ32,IF($D$2=42.5,CZ33,IF($D$2=43.5,CZ34,IF($D$2=44.5,CZ35,IF($D$2=45.5,CZ36,IF($D$2=46.5,CZ37,)))))))&amp;
IF($D$2=47.5,CZ38,IF($D$2=48.5,CZ39,IF($D$2=49.5,CZ40,IF($D$2=50.5,CZ41,IF($D$2=51.5,CZ42,IF($D$2=52.5,CZ43,IF($D$2=53.5,CZ44,)))))))&amp;
IF($D$2=54.5,CZ45,IF($D$2=55.5,CZ46,IF($D$2=56.5,CZ47,IF($D$2=57.5,CZ48,IF($D$2=15.5,CZ6,IF($D$2=16.5,CZ7,IF($D$2=17.5,CZ8,)))))))&amp;
IF($D$2=18.5,CZ9,IF($D$2=19.5,CZ10,IF($D$2=20.5,CZ11,IF($D$2=21.5,CZ12,IF($D$2=22.5,CZ13,IF($D$2=23.5,CZ14,IF($D$2=24.5,CZ15,)))))))&amp;IF($D$2=25.5,CZ16,IF($D$2=26.5,CZ17,IF($D$2=39.5,CZ30,)))&amp;IF($D$2=31.5,CZ22,IF($D$2=32.5,CZ23,IF($D$2=33.5,CZ24,IF($D$2=34.5,CZ25,IF($D$2=35.5,CZ26,IF($D$2=36.5,CZ27,IF($D$2=37.5,CZ28,IF($C$2=38.5,CZ29,))))))))&amp;IF($D$2=27.5,CZ18,IF($D$2=28.5,CZ19,IF($D$2=29.5,CZ20,IF($D$2=30.5,CZ21,))))</f>
        <v>#REF!</v>
      </c>
      <c r="F67" s="1279" t="e">
        <f t="shared" si="5"/>
        <v>#REF!</v>
      </c>
      <c r="G67" s="1279" t="e">
        <f t="shared" si="9"/>
        <v>#REF!</v>
      </c>
      <c r="H67" s="1279" t="e">
        <f t="shared" si="10"/>
        <v>#REF!</v>
      </c>
      <c r="I67" s="230"/>
      <c r="J67" s="1347"/>
      <c r="K67" s="230"/>
      <c r="L67" s="949"/>
      <c r="M67" s="949"/>
      <c r="N67" s="949"/>
      <c r="O67" s="944"/>
      <c r="P67" s="944"/>
      <c r="Q67" s="944"/>
      <c r="R67" s="944"/>
      <c r="S67" s="944"/>
      <c r="T67" s="944"/>
      <c r="U67" s="944"/>
      <c r="V67" s="944"/>
      <c r="W67" s="944"/>
      <c r="X67" s="944"/>
      <c r="Y67" s="944"/>
      <c r="Z67" s="944"/>
      <c r="AA67" s="944"/>
      <c r="AB67" s="944"/>
      <c r="AC67" s="944"/>
      <c r="AD67" s="944"/>
      <c r="AE67" s="944"/>
      <c r="AF67" s="944"/>
      <c r="AG67" s="944"/>
      <c r="AH67" s="944"/>
      <c r="AI67" s="941"/>
      <c r="AJ67" s="941"/>
      <c r="AK67" s="941"/>
      <c r="AL67" s="941"/>
      <c r="AM67" s="944"/>
      <c r="AN67" s="944"/>
      <c r="AO67" s="944"/>
      <c r="AP67" s="1258"/>
      <c r="AQ67" s="944"/>
      <c r="AR67" s="1258"/>
      <c r="AS67" s="944"/>
      <c r="AT67" s="1258"/>
      <c r="AU67" s="944"/>
      <c r="AV67" s="1258"/>
      <c r="AW67" s="944"/>
      <c r="AX67" s="1258"/>
      <c r="AY67" s="941"/>
      <c r="AZ67" s="1257"/>
      <c r="BA67" s="945"/>
      <c r="BB67" s="1259"/>
      <c r="BC67" s="944"/>
      <c r="BD67" s="1258"/>
      <c r="BE67" s="944"/>
      <c r="BF67" s="1258"/>
      <c r="BG67" s="944"/>
      <c r="BH67" s="1258"/>
      <c r="BI67" s="944"/>
      <c r="BJ67" s="1258"/>
      <c r="BK67" s="944"/>
      <c r="BL67" s="1258"/>
      <c r="BM67" s="944"/>
      <c r="BN67" s="1258"/>
      <c r="BO67" s="944"/>
      <c r="BP67" s="1258"/>
      <c r="BQ67" s="944"/>
      <c r="BR67" s="1259"/>
      <c r="BS67" s="944"/>
      <c r="BT67" s="1258"/>
      <c r="BU67" s="944"/>
      <c r="BV67" s="1258"/>
      <c r="BW67" s="944"/>
      <c r="BX67" s="1258"/>
      <c r="BY67" s="944"/>
      <c r="BZ67" s="1258"/>
      <c r="CA67" s="944"/>
      <c r="CB67" s="1258"/>
      <c r="CC67" s="944"/>
      <c r="CD67" s="1258"/>
      <c r="CE67" s="944"/>
      <c r="CF67" s="1258"/>
      <c r="CG67" s="941"/>
      <c r="CH67" s="1257"/>
      <c r="CI67" s="941"/>
      <c r="CJ67" s="1257"/>
      <c r="CK67" s="941"/>
      <c r="CL67" s="1257"/>
      <c r="CM67" s="941"/>
      <c r="CN67" s="1257"/>
      <c r="CO67" s="941"/>
      <c r="CP67" s="1257"/>
      <c r="CQ67" s="941"/>
      <c r="CR67" s="1257"/>
      <c r="CS67" s="941"/>
      <c r="CT67" s="1257"/>
      <c r="CU67" s="941"/>
      <c r="CV67" s="1257"/>
      <c r="CW67" s="941"/>
      <c r="CX67" s="1257"/>
      <c r="CY67" s="941"/>
      <c r="CZ67" s="1257"/>
      <c r="DA67" s="941"/>
      <c r="DB67" s="1257"/>
      <c r="DC67" s="941"/>
      <c r="DD67" s="1257"/>
      <c r="DE67" s="941"/>
      <c r="DF67" s="1257"/>
      <c r="DG67" s="941"/>
      <c r="DH67" s="1257"/>
      <c r="DI67" s="941"/>
      <c r="DJ67" s="1257"/>
      <c r="DK67" s="941"/>
      <c r="DL67" s="1257"/>
      <c r="DM67" s="941"/>
      <c r="DN67" s="1257"/>
      <c r="DO67" s="941"/>
      <c r="DP67" s="1257"/>
      <c r="DQ67" s="941"/>
      <c r="DR67" s="1257"/>
      <c r="DS67" s="941"/>
      <c r="DT67" s="1257"/>
      <c r="DU67" s="941"/>
      <c r="DV67" s="1257"/>
    </row>
    <row r="68" spans="1:126" ht="18.75" customHeight="1">
      <c r="A68" s="506">
        <v>16</v>
      </c>
      <c r="B68" s="939" t="s">
        <v>925</v>
      </c>
      <c r="C68" s="947"/>
      <c r="D68" s="1280"/>
      <c r="E68" s="1280"/>
      <c r="F68" s="1279"/>
      <c r="G68" s="1279"/>
      <c r="H68" s="1279"/>
      <c r="I68" s="230"/>
      <c r="J68" s="1347"/>
      <c r="K68" s="230"/>
      <c r="L68" s="949"/>
      <c r="M68" s="949"/>
      <c r="N68" s="949"/>
      <c r="O68" s="944"/>
      <c r="P68" s="944"/>
      <c r="Q68" s="944"/>
      <c r="R68" s="944"/>
      <c r="S68" s="944"/>
      <c r="T68" s="944"/>
      <c r="U68" s="944"/>
      <c r="V68" s="944"/>
      <c r="W68" s="944"/>
      <c r="X68" s="944"/>
      <c r="Y68" s="944"/>
      <c r="Z68" s="944"/>
      <c r="AA68" s="944"/>
      <c r="AB68" s="944"/>
      <c r="AC68" s="944"/>
      <c r="AD68" s="944"/>
      <c r="AE68" s="944"/>
      <c r="AF68" s="944"/>
      <c r="AG68" s="944"/>
      <c r="AH68" s="944"/>
      <c r="AI68" s="941"/>
      <c r="AJ68" s="941"/>
      <c r="AK68" s="941"/>
      <c r="AL68" s="941"/>
      <c r="AM68" s="944"/>
      <c r="AN68" s="944"/>
      <c r="AO68" s="944"/>
      <c r="AP68" s="944"/>
      <c r="AQ68" s="944"/>
      <c r="AR68" s="944"/>
      <c r="AS68" s="944"/>
      <c r="AT68" s="944"/>
      <c r="AU68" s="944"/>
      <c r="AV68" s="944"/>
      <c r="AW68" s="944"/>
      <c r="AX68" s="944"/>
      <c r="AY68" s="941"/>
      <c r="AZ68" s="941"/>
      <c r="BA68" s="945"/>
      <c r="BB68" s="945"/>
      <c r="BC68" s="944"/>
      <c r="BD68" s="944"/>
      <c r="BE68" s="944"/>
      <c r="BF68" s="944"/>
      <c r="BG68" s="944"/>
      <c r="BH68" s="944"/>
      <c r="BI68" s="949"/>
      <c r="BJ68" s="949"/>
      <c r="BK68" s="949"/>
      <c r="BL68" s="949"/>
      <c r="BM68" s="949"/>
      <c r="BN68" s="949"/>
      <c r="BO68" s="949"/>
      <c r="BP68" s="949"/>
      <c r="BQ68" s="949"/>
      <c r="BR68" s="949"/>
      <c r="BS68" s="949"/>
      <c r="BT68" s="949"/>
      <c r="BU68" s="949"/>
      <c r="BV68" s="949"/>
      <c r="BW68" s="949"/>
      <c r="BX68" s="949"/>
      <c r="BY68" s="949"/>
      <c r="BZ68" s="949"/>
      <c r="CA68" s="949"/>
      <c r="CB68" s="949"/>
      <c r="CC68" s="949"/>
      <c r="CD68" s="949"/>
      <c r="CE68" s="949"/>
      <c r="CF68" s="949"/>
      <c r="CG68" s="949"/>
      <c r="CH68" s="949"/>
      <c r="CI68" s="949"/>
      <c r="CJ68" s="949"/>
      <c r="CK68" s="949"/>
      <c r="CL68" s="949"/>
      <c r="CM68" s="949"/>
      <c r="CN68" s="949"/>
      <c r="CO68" s="949"/>
      <c r="CP68" s="949"/>
      <c r="CQ68" s="949"/>
      <c r="CR68" s="949"/>
      <c r="CS68" s="949"/>
      <c r="CT68" s="949"/>
      <c r="CU68" s="949"/>
      <c r="CV68" s="949"/>
      <c r="CW68" s="949"/>
      <c r="CX68" s="949"/>
      <c r="CY68" s="949"/>
      <c r="CZ68" s="949"/>
      <c r="DA68" s="949"/>
      <c r="DB68" s="949"/>
      <c r="DC68" s="949"/>
      <c r="DD68" s="949"/>
      <c r="DE68" s="949"/>
      <c r="DF68" s="949"/>
      <c r="DG68" s="949"/>
      <c r="DH68" s="949"/>
      <c r="DI68" s="949"/>
      <c r="DJ68" s="949"/>
      <c r="DK68" s="949"/>
      <c r="DL68" s="949"/>
      <c r="DM68" s="949"/>
      <c r="DN68" s="949"/>
      <c r="DO68" s="949"/>
      <c r="DP68" s="949"/>
      <c r="DQ68" s="949"/>
      <c r="DR68" s="949"/>
      <c r="DS68" s="949"/>
      <c r="DT68" s="949"/>
      <c r="DU68" s="949"/>
      <c r="DV68" s="949"/>
    </row>
    <row r="69" spans="1:126" ht="18.75" customHeight="1">
      <c r="A69" s="506"/>
      <c r="B69" s="939" t="s">
        <v>926</v>
      </c>
      <c r="C69" s="947" t="s">
        <v>1116</v>
      </c>
      <c r="D69" s="1284" t="e">
        <f>IF($D$2=40.5,DA31,IF($D$2=41.5,DA32,IF($D$2=42.5,DA33,IF($D$2=43.5,DA34,IF($D$2=44.5,DA35,IF($D$2=45.5,DA36,IF($D$2=46.5,DA37,)))))))&amp;
IF($D$2=47.5,DA38,IF($D$2=48.5,DA39,IF($D$2=49.5,DA40,IF($D$2=50.5,DA41,IF($D$2=51.5,DA42,IF($D$2=52.5,DA43,IF($D$2=53.5,DA44,)))))))&amp;
IF($D$2=54.5,DA45,IF($D$2=55.5,DA46,IF($D$2=56.5,DA47,IF($D$2=57.5,DA48,IF($D$2=15.5,DA6,IF($D$2=16.5,DA7,IF($D$2=17.5,DA8,)))))))&amp;
IF($D$2=18.5,DA9,IF($D$2=19.5,DA10,IF($D$2=20.5,DA11,IF($D$2=21.5,DA12,IF($D$2=22.5,DA13,IF($D$2=23.5,DA14,IF($D$2=24.5,DA15,)))))))&amp;IF($D$2=25.5,DA16,IF($D$2=26.5,DA17,IF($D$2=39.5,DA30,)))&amp;IF($D$2=31.5,DA22,IF($D$2=32.5,DA23,IF($D$2=33.5,DA24,IF($D$2=34.5,DA25,IF($D$2=35.5,DA26,IF($D$2=36.5,DA27,IF($D$2=37.5,DA28,IF($C$2=38.5,DA29,))))))))&amp;IF($D$2=27.5,DA18,IF($D$2=28.5,DA19,IF($D$2=29.5,DA20,IF($D$2=30.5,DA21,))))</f>
        <v>#REF!</v>
      </c>
      <c r="E69" s="1284" t="e">
        <f>IF($D$2=40.5,DB31,IF($D$2=41.5,DB32,IF($D$2=42.5,DB33,IF($D$2=43.5,DB34,IF($D$2=44.5,DB35,IF($D$2=45.5,DB36,IF($D$2=46.5,DB37,)))))))&amp;
IF($D$2=47.5,DB38,IF($D$2=48.5,DB39,IF($D$2=49.5,DB40,IF($D$2=50.5,DB41,IF($D$2=51.5,DB42,IF($D$2=52.5,DB43,IF($D$2=53.5,DB44,)))))))&amp;
IF($D$2=54.5,DB45,IF($D$2=55.5,DB46,IF($D$2=56.5,DB47,IF($D$2=57.5,DB48,IF($D$2=15.5,DB6,IF($D$2=16.5,DB7,IF($D$2=17.5,DB8,)))))))&amp;
IF($D$2=18.5,DB9,IF($D$2=19.5,DB10,IF($D$2=20.5,DB11,IF($D$2=21.5,DB12,IF($D$2=22.5,DB13,IF($D$2=23.5,DB14,IF($D$2=24.5,DB15,)))))))&amp;IF($D$2=25.5,DB16,IF($D$2=26.5,DB17,IF($D$2=39.5,DB30,)))&amp;IF($D$2=31.5,DB22,IF($D$2=32.5,DB23,IF($D$2=33.5,DB24,IF($D$2=34.5,DB25,IF($D$2=35.5,DB26,IF($D$2=36.5,DB27,IF($D$2=37.5,DB28,IF($C$2=38.5,DB29,))))))))&amp;IF($D$2=27.5,DB18,IF($D$2=28.5,DB19,IF($D$2=29.5,DB20,IF($D$2=30.5,DB21,))))</f>
        <v>#REF!</v>
      </c>
      <c r="F69" s="1279" t="e">
        <f t="shared" si="5"/>
        <v>#REF!</v>
      </c>
      <c r="G69" s="1279" t="e">
        <f t="shared" si="9"/>
        <v>#REF!</v>
      </c>
      <c r="H69" s="1279" t="e">
        <f t="shared" si="10"/>
        <v>#REF!</v>
      </c>
      <c r="I69" s="230"/>
      <c r="J69" s="1347"/>
      <c r="K69" s="230"/>
      <c r="L69" s="949"/>
      <c r="M69" s="949"/>
      <c r="N69" s="949"/>
      <c r="O69" s="944"/>
      <c r="P69" s="944"/>
      <c r="Q69" s="944"/>
      <c r="R69" s="944"/>
      <c r="S69" s="944"/>
      <c r="T69" s="944"/>
      <c r="U69" s="944"/>
      <c r="V69" s="944"/>
      <c r="W69" s="944"/>
      <c r="X69" s="944"/>
      <c r="Y69" s="944"/>
      <c r="Z69" s="944"/>
      <c r="AA69" s="944"/>
      <c r="AB69" s="944"/>
      <c r="AC69" s="944"/>
      <c r="AD69" s="944"/>
      <c r="AE69" s="944"/>
      <c r="AF69" s="944"/>
      <c r="AG69" s="944"/>
      <c r="AH69" s="944"/>
      <c r="AI69" s="941"/>
      <c r="AJ69" s="941"/>
      <c r="AK69" s="941"/>
      <c r="AL69" s="941"/>
      <c r="AM69" s="944"/>
      <c r="AN69" s="944"/>
      <c r="AO69" s="944"/>
      <c r="AP69" s="944"/>
      <c r="AQ69" s="944"/>
      <c r="AR69" s="944"/>
      <c r="AS69" s="944"/>
      <c r="AT69" s="944"/>
      <c r="AU69" s="944"/>
      <c r="AV69" s="944"/>
      <c r="AW69" s="944"/>
      <c r="AX69" s="944"/>
      <c r="AY69" s="941"/>
      <c r="AZ69" s="941"/>
      <c r="BA69" s="945"/>
      <c r="BB69" s="945"/>
      <c r="BC69" s="944"/>
      <c r="BD69" s="944"/>
      <c r="BE69" s="944"/>
      <c r="BF69" s="944"/>
      <c r="BG69" s="944"/>
      <c r="BH69" s="944"/>
      <c r="BI69" s="949"/>
      <c r="BJ69" s="949"/>
      <c r="BK69" s="949"/>
      <c r="BL69" s="949"/>
      <c r="BM69" s="949"/>
      <c r="BN69" s="949"/>
      <c r="BO69" s="949"/>
      <c r="BP69" s="949"/>
      <c r="BQ69" s="949"/>
      <c r="BR69" s="949"/>
      <c r="BS69" s="949"/>
      <c r="BT69" s="949"/>
      <c r="BU69" s="949"/>
      <c r="BV69" s="949"/>
      <c r="BW69" s="949"/>
      <c r="BX69" s="949"/>
      <c r="BY69" s="949"/>
      <c r="BZ69" s="949"/>
      <c r="CA69" s="949"/>
      <c r="CB69" s="949"/>
      <c r="CC69" s="949"/>
      <c r="CD69" s="949"/>
      <c r="CE69" s="949"/>
      <c r="CF69" s="949"/>
      <c r="CG69" s="949"/>
      <c r="CH69" s="949"/>
      <c r="CI69" s="949"/>
      <c r="CJ69" s="949"/>
      <c r="CK69" s="949"/>
      <c r="CL69" s="949"/>
      <c r="CM69" s="949"/>
      <c r="CN69" s="949"/>
      <c r="CO69" s="949"/>
      <c r="CP69" s="949"/>
      <c r="CQ69" s="949"/>
      <c r="CR69" s="949"/>
      <c r="CS69" s="949"/>
      <c r="CT69" s="949"/>
      <c r="CU69" s="949"/>
      <c r="CV69" s="949"/>
      <c r="CW69" s="949"/>
      <c r="CX69" s="949"/>
      <c r="CY69" s="949"/>
      <c r="CZ69" s="949"/>
      <c r="DA69" s="949"/>
      <c r="DB69" s="949"/>
      <c r="DC69" s="949"/>
      <c r="DD69" s="949"/>
      <c r="DE69" s="949"/>
      <c r="DF69" s="949"/>
      <c r="DG69" s="949"/>
      <c r="DH69" s="949"/>
      <c r="DI69" s="949"/>
      <c r="DJ69" s="949"/>
      <c r="DK69" s="949"/>
      <c r="DL69" s="949"/>
      <c r="DM69" s="949"/>
      <c r="DN69" s="949"/>
      <c r="DO69" s="949"/>
      <c r="DP69" s="949"/>
      <c r="DQ69" s="949"/>
      <c r="DR69" s="949"/>
      <c r="DS69" s="949"/>
      <c r="DT69" s="949"/>
      <c r="DU69" s="949"/>
      <c r="DV69" s="949"/>
    </row>
    <row r="70" spans="1:126" ht="18.75" customHeight="1">
      <c r="A70" s="506"/>
      <c r="B70" s="939" t="s">
        <v>927</v>
      </c>
      <c r="C70" s="947" t="s">
        <v>1116</v>
      </c>
      <c r="D70" s="1284" t="e">
        <f>IF($D$2=40.5,DC31,IF($D$2=41.5,DC32,IF($D$2=42.5,DC33,IF($D$2=43.5,DC34,IF($D$2=44.5,DC35,IF($D$2=45.5,DC36,IF($D$2=46.5,DC37,)))))))&amp;
IF($D$2=47.5,DC38,IF($D$2=48.5,DC39,IF($D$2=49.5,DC40,IF($D$2=50.5,DC41,IF($D$2=51.5,DC42,IF($D$2=52.5,DC43,IF($D$2=53.5,DC44,)))))))&amp;
IF($D$2=54.5,DC45,IF($D$2=55.5,DC46,IF($D$2=56.5,DC47,IF($D$2=57.5,DC48,IF($D$2=15.5,DC6,IF($D$2=16.5,DC7,IF($D$2=17.5,DC8,)))))))&amp;
IF($D$2=18.5,DC9,IF($D$2=19.5,DC10,IF($D$2=20.5,DC11,IF($D$2=21.5,DC12,IF($D$2=22.5,DC13,IF($D$2=23.5,DC14,IF($D$2=24.5,DC15,)))))))&amp;IF($D$2=25.5,DC16,IF($D$2=26.5,DC17,IF($D$2=39.5,DC30,)))&amp;IF($D$2=31.5,DC22,IF($D$2=32.5,DC23,IF($D$2=33.5,DC24,IF($D$2=34.5,DC25,IF($D$2=35.5,DC26,IF($D$2=36.5,DC27,IF($D$2=37.5,DC28,IF($C$2=38.5,DC29,))))))))&amp;IF($D$2=27.5,DC18,IF($D$2=28.5,DC19,IF($D$2=29.5,DC20,IF($D$2=30.5,DC21,))))</f>
        <v>#REF!</v>
      </c>
      <c r="E70" s="1284" t="e">
        <f>IF($D$2=40.5,DD31,IF($D$2=41.5,DD32,IF($D$2=42.5,DD33,IF($D$2=43.5,DD34,IF($D$2=44.5,DD35,IF($D$2=45.5,DD36,IF($D$2=46.5,DD37,)))))))&amp;
IF($D$2=47.5,DD38,IF($D$2=48.5,DD39,IF($D$2=49.5,DD40,IF($D$2=50.5,DD41,IF($D$2=51.5,DD42,IF($D$2=52.5,DD43,IF($D$2=53.5,DD44,)))))))&amp;
IF($D$2=54.5,DD45,IF($D$2=55.5,DD46,IF($D$2=56.5,DD47,IF($D$2=57.5,DD48,IF($D$2=15.5,DD6,IF($D$2=16.5,DD7,IF($D$2=17.5,DD8,)))))))&amp;
IF($D$2=18.5,DD9,IF($D$2=19.5,DD10,IF($D$2=20.5,DD11,IF($D$2=21.5,DD12,IF($D$2=22.5,DD13,IF($D$2=23.5,DD14,IF($D$2=24.5,DD15,)))))))&amp;IF($D$2=25.5,DD16,IF($D$2=26.5,DD17,IF($D$2=39.5,DD30,)))&amp;IF($D$2=31.5,DD22,IF($D$2=32.5,DD23,IF($D$2=33.5,DD24,IF($D$2=34.5,DD25,IF($D$2=35.5,DD26,IF($D$2=36.5,DD27,IF($D$2=37.5,DD28,IF($C$2=38.5,DD29,))))))))&amp;IF($D$2=27.5,DD18,IF($D$2=28.5,DD19,IF($D$2=29.5,DD20,IF($D$2=30.5,DD21,))))</f>
        <v>#REF!</v>
      </c>
      <c r="F70" s="1279" t="e">
        <f t="shared" si="5"/>
        <v>#REF!</v>
      </c>
      <c r="G70" s="1279" t="e">
        <f t="shared" si="9"/>
        <v>#REF!</v>
      </c>
      <c r="H70" s="1279" t="e">
        <f t="shared" si="10"/>
        <v>#REF!</v>
      </c>
      <c r="I70" s="230"/>
      <c r="J70" s="1347"/>
      <c r="K70" s="230"/>
      <c r="L70" s="949"/>
      <c r="M70" s="949"/>
      <c r="N70" s="949"/>
      <c r="O70" s="944"/>
      <c r="P70" s="944"/>
      <c r="Q70" s="944"/>
      <c r="R70" s="944"/>
      <c r="S70" s="944"/>
      <c r="T70" s="944"/>
      <c r="U70" s="944"/>
      <c r="V70" s="944"/>
      <c r="W70" s="944"/>
      <c r="X70" s="944"/>
      <c r="Y70" s="944"/>
      <c r="Z70" s="944"/>
      <c r="AA70" s="944"/>
      <c r="AB70" s="944"/>
      <c r="AC70" s="944"/>
      <c r="AD70" s="944"/>
      <c r="AE70" s="944"/>
      <c r="AF70" s="944"/>
      <c r="AG70" s="944"/>
      <c r="AH70" s="944"/>
      <c r="AI70" s="941"/>
      <c r="AJ70" s="941"/>
      <c r="AK70" s="941"/>
      <c r="AL70" s="941"/>
      <c r="AM70" s="944"/>
      <c r="AN70" s="944"/>
      <c r="AO70" s="944"/>
      <c r="AP70" s="944"/>
      <c r="AQ70" s="944"/>
      <c r="AR70" s="944"/>
      <c r="AS70" s="944"/>
      <c r="AT70" s="944"/>
      <c r="AU70" s="944"/>
      <c r="AV70" s="944"/>
      <c r="AW70" s="944"/>
      <c r="AX70" s="944"/>
      <c r="AY70" s="941"/>
      <c r="AZ70" s="941"/>
      <c r="BA70" s="945"/>
      <c r="BB70" s="945"/>
      <c r="BC70" s="944"/>
      <c r="BD70" s="944"/>
      <c r="BE70" s="944"/>
      <c r="BF70" s="944"/>
      <c r="BG70" s="944"/>
      <c r="BH70" s="944"/>
      <c r="BI70" s="949"/>
      <c r="BJ70" s="949"/>
      <c r="BK70" s="949"/>
      <c r="BL70" s="949"/>
      <c r="BM70" s="949"/>
      <c r="BN70" s="949"/>
      <c r="BO70" s="949"/>
      <c r="BP70" s="949"/>
      <c r="BQ70" s="949"/>
      <c r="BR70" s="949"/>
      <c r="BS70" s="949"/>
      <c r="BT70" s="949"/>
      <c r="BU70" s="949"/>
      <c r="BV70" s="949"/>
      <c r="BW70" s="949"/>
      <c r="BX70" s="949"/>
      <c r="BY70" s="949"/>
      <c r="BZ70" s="949"/>
      <c r="CA70" s="949"/>
      <c r="CB70" s="949"/>
      <c r="CC70" s="949"/>
      <c r="CD70" s="949"/>
      <c r="CE70" s="949"/>
      <c r="CF70" s="949"/>
      <c r="CG70" s="949"/>
      <c r="CH70" s="949"/>
      <c r="CI70" s="949"/>
      <c r="CJ70" s="949"/>
      <c r="CK70" s="949"/>
      <c r="CL70" s="949"/>
      <c r="CM70" s="949"/>
      <c r="CN70" s="949"/>
      <c r="CO70" s="949"/>
      <c r="CP70" s="949"/>
      <c r="CQ70" s="949"/>
      <c r="CR70" s="949"/>
      <c r="CS70" s="949"/>
      <c r="CT70" s="949"/>
      <c r="CU70" s="949"/>
      <c r="CV70" s="949"/>
      <c r="CW70" s="949"/>
      <c r="CX70" s="949"/>
      <c r="CY70" s="949"/>
      <c r="CZ70" s="949"/>
      <c r="DA70" s="949"/>
      <c r="DB70" s="949"/>
      <c r="DC70" s="949"/>
      <c r="DD70" s="949"/>
      <c r="DE70" s="949"/>
      <c r="DF70" s="949"/>
      <c r="DG70" s="949"/>
      <c r="DH70" s="949"/>
      <c r="DI70" s="949"/>
      <c r="DJ70" s="949"/>
      <c r="DK70" s="949"/>
      <c r="DL70" s="949"/>
      <c r="DM70" s="949"/>
      <c r="DN70" s="949"/>
      <c r="DO70" s="949"/>
      <c r="DP70" s="949"/>
      <c r="DQ70" s="949"/>
      <c r="DR70" s="949"/>
      <c r="DS70" s="949"/>
      <c r="DT70" s="949"/>
      <c r="DU70" s="949"/>
      <c r="DV70" s="949"/>
    </row>
    <row r="71" spans="1:126" ht="18.75" customHeight="1">
      <c r="A71" s="506"/>
      <c r="B71" s="939" t="s">
        <v>928</v>
      </c>
      <c r="C71" s="947" t="s">
        <v>1116</v>
      </c>
      <c r="D71" s="1284" t="e">
        <f>IF($D$2=40.5,DE31,IF($D$2=41.5,DE32,IF($D$2=42.5,DE33,IF($D$2=43.5,DE34,IF($D$2=44.5,DE35,IF($D$2=45.5,DE36,IF($D$2=46.5,DE37,)))))))&amp;
IF($D$2=47.5,DE38,IF($D$2=48.5,DE39,IF($D$2=49.5,DE40,IF($D$2=50.5,DE41,IF($D$2=51.5,DE42,IF($D$2=52.5,DE43,IF($D$2=53.5,DE44,)))))))&amp;
IF($D$2=54.5,DE45,IF($D$2=55.5,DE46,IF($D$2=56.5,DE47,IF($D$2=57.5,DE48,IF($D$2=15.5,DE6,IF($D$2=16.5,DE7,IF($D$2=17.5,DE8,)))))))&amp;
IF($D$2=18.5,DE9,IF($D$2=19.5,DE10,IF($D$2=20.5,DE11,IF($D$2=21.5,DE12,IF($D$2=22.5,DE13,IF($D$2=23.5,DE14,IF($D$2=24.5,DE15,)))))))&amp;IF($D$2=25.5,DE16,IF($D$2=26.5,DE17,IF($D$2=39.5,DE30,)))&amp;IF($D$2=31.5,DE22,IF($D$2=32.5,DE23,IF($D$2=33.5,DE24,IF($D$2=34.5,DE25,IF($D$2=35.5,DE26,IF($D$2=36.5,DE27,IF($D$2=37.5,DE28,IF($C$2=38.5,DE29,))))))))&amp;IF($D$2=27.5,DE18,IF($D$2=28.5,DE19,IF($D$2=29.5,DE20,IF($D$2=30.5,DE21,))))</f>
        <v>#REF!</v>
      </c>
      <c r="E71" s="1284" t="e">
        <f>IF($D$2=40.5,DF31,IF($D$2=41.5,DF32,IF($D$2=42.5,DF33,IF($D$2=43.5,DF34,IF($D$2=44.5,DF35,IF($D$2=45.5,DF36,IF($D$2=46.5,DF37,)))))))&amp;
IF($D$2=47.5,DF38,IF($D$2=48.5,DF39,IF($D$2=49.5,DF40,IF($D$2=50.5,DF41,IF($D$2=51.5,DF42,IF($D$2=52.5,DF43,IF($D$2=53.5,DF44,)))))))&amp;
IF($D$2=54.5,DF45,IF($D$2=55.5,DF46,IF($D$2=56.5,DF47,IF($D$2=57.5,DF48,IF($D$2=15.5,DF6,IF($D$2=16.5,DF7,IF($D$2=17.5,DF8,)))))))&amp;
IF($D$2=18.5,DF9,IF($D$2=19.5,DF10,IF($D$2=20.5,DF11,IF($D$2=21.5,DF12,IF($D$2=22.5,DF13,IF($D$2=23.5,DF14,IF($D$2=24.5,DF15,)))))))&amp;IF($D$2=25.5,DF16,IF($D$2=26.5,DF17,IF($D$2=39.5,DF30,)))&amp;IF($D$2=31.5,DF22,IF($D$2=32.5,DF23,IF($D$2=33.5,DF24,IF($D$2=34.5,DF25,IF($D$2=35.5,DF26,IF($D$2=36.5,DF27,IF($D$2=37.5,DF28,IF($C$2=38.5,DF29,))))))))&amp;IF($D$2=27.5,DF18,IF($D$2=28.5,DF19,IF($D$2=29.5,DF20,IF($D$2=30.5,DF21,))))</f>
        <v>#REF!</v>
      </c>
      <c r="F71" s="1279" t="e">
        <f t="shared" si="5"/>
        <v>#REF!</v>
      </c>
      <c r="G71" s="1279" t="e">
        <f t="shared" si="9"/>
        <v>#REF!</v>
      </c>
      <c r="H71" s="1279" t="e">
        <f t="shared" si="10"/>
        <v>#REF!</v>
      </c>
      <c r="I71" s="230"/>
      <c r="J71" s="1347"/>
      <c r="K71" s="230"/>
      <c r="L71" s="949"/>
      <c r="M71" s="949"/>
      <c r="N71" s="949"/>
      <c r="O71" s="949"/>
      <c r="P71" s="949"/>
      <c r="Q71" s="949"/>
      <c r="R71" s="949"/>
      <c r="S71" s="949"/>
      <c r="T71" s="949"/>
      <c r="U71" s="949"/>
      <c r="V71" s="949"/>
      <c r="W71" s="949"/>
      <c r="X71" s="949"/>
      <c r="Y71" s="949"/>
      <c r="Z71" s="949"/>
      <c r="AA71" s="949"/>
      <c r="AB71" s="949"/>
      <c r="AC71" s="949"/>
      <c r="AD71" s="949"/>
      <c r="AE71" s="949"/>
      <c r="AF71" s="949"/>
      <c r="AG71" s="949"/>
      <c r="AH71" s="949"/>
      <c r="AI71" s="949"/>
      <c r="AJ71" s="949"/>
      <c r="AK71" s="949"/>
      <c r="AL71" s="949"/>
      <c r="AM71" s="949"/>
      <c r="AN71" s="949"/>
      <c r="AO71" s="949"/>
      <c r="AP71" s="949"/>
      <c r="AQ71" s="949"/>
      <c r="AR71" s="949"/>
      <c r="AS71" s="949"/>
      <c r="AT71" s="949"/>
      <c r="AU71" s="949"/>
      <c r="AV71" s="949"/>
      <c r="AW71" s="949"/>
      <c r="AX71" s="949"/>
      <c r="AY71" s="949"/>
      <c r="AZ71" s="949"/>
      <c r="BA71" s="949"/>
      <c r="BB71" s="949"/>
      <c r="BC71" s="949"/>
      <c r="BD71" s="949"/>
      <c r="BE71" s="949"/>
      <c r="BF71" s="949"/>
      <c r="BG71" s="949"/>
      <c r="BH71" s="949"/>
      <c r="BI71" s="949"/>
      <c r="BJ71" s="949"/>
      <c r="BK71" s="949"/>
      <c r="BL71" s="949"/>
      <c r="BM71" s="949"/>
      <c r="BN71" s="949"/>
      <c r="BO71" s="949"/>
      <c r="BP71" s="949"/>
      <c r="BQ71" s="949"/>
      <c r="BR71" s="949"/>
      <c r="BS71" s="949"/>
      <c r="BT71" s="949"/>
      <c r="BU71" s="949"/>
      <c r="BV71" s="949"/>
      <c r="BW71" s="949"/>
      <c r="BX71" s="949"/>
      <c r="BY71" s="949"/>
      <c r="BZ71" s="949"/>
      <c r="CA71" s="949"/>
      <c r="CB71" s="949"/>
      <c r="CC71" s="949"/>
      <c r="CD71" s="949"/>
      <c r="CE71" s="949"/>
      <c r="CF71" s="949"/>
      <c r="CG71" s="949"/>
      <c r="CH71" s="949"/>
      <c r="CI71" s="949"/>
      <c r="CJ71" s="949"/>
      <c r="CK71" s="949"/>
      <c r="CL71" s="949"/>
      <c r="CM71" s="949"/>
      <c r="CN71" s="949"/>
      <c r="CO71" s="949"/>
      <c r="CP71" s="949"/>
      <c r="CQ71" s="949"/>
      <c r="CR71" s="949"/>
      <c r="CS71" s="949"/>
      <c r="CT71" s="949"/>
      <c r="CU71" s="949"/>
      <c r="CV71" s="949"/>
      <c r="CW71" s="949"/>
      <c r="CX71" s="949"/>
      <c r="CY71" s="949"/>
      <c r="CZ71" s="949"/>
      <c r="DA71" s="949"/>
      <c r="DB71" s="949"/>
      <c r="DC71" s="949"/>
      <c r="DD71" s="949"/>
      <c r="DE71" s="949"/>
      <c r="DF71" s="949"/>
      <c r="DG71" s="949"/>
      <c r="DH71" s="949"/>
      <c r="DI71" s="949"/>
      <c r="DJ71" s="949"/>
      <c r="DK71" s="949"/>
      <c r="DL71" s="949"/>
      <c r="DM71" s="949"/>
      <c r="DN71" s="949"/>
      <c r="DO71" s="949"/>
      <c r="DP71" s="949"/>
      <c r="DQ71" s="949"/>
      <c r="DR71" s="949"/>
      <c r="DS71" s="949"/>
      <c r="DT71" s="949"/>
      <c r="DU71" s="949"/>
      <c r="DV71" s="949"/>
    </row>
    <row r="72" spans="1:126" ht="18.75" customHeight="1">
      <c r="A72" s="506">
        <v>17</v>
      </c>
      <c r="B72" s="939" t="s">
        <v>516</v>
      </c>
      <c r="C72" s="947" t="s">
        <v>1116</v>
      </c>
      <c r="D72" s="1284" t="e">
        <f>IF($D$2=40.5,DG31,IF($D$2=41.5,DG32,IF($D$2=42.5,DG33,IF($D$2=43.5,DG34,IF($D$2=44.5,DG35,IF($D$2=45.5,DG36,IF($D$2=46.5,DG37,)))))))&amp;
IF($D$2=47.5,DG38,IF($D$2=48.5,DG39,IF($D$2=49.5,DG40,IF($D$2=50.5,DG41,IF($D$2=51.5,DG42,IF($D$2=52.5,DG43,IF($D$2=53.5,DG44,)))))))&amp;
IF($D$2=54.5,DG45,IF($D$2=55.5,DG46,IF($D$2=56.5,DG47,IF($D$2=57.5,DG48,IF($D$2=15.5,DG6,IF($D$2=16.5,DG7,IF($D$2=17.5,DG8,)))))))&amp;
IF($D$2=18.5,DG9,IF($D$2=19.5,DG10,IF($D$2=20.5,DG11,IF($D$2=21.5,DG12,IF($D$2=22.5,DG13,IF($D$2=23.5,DG14,IF($D$2=24.5,DG15,)))))))&amp;IF($D$2=25.5,DG16,IF($D$2=26.5,DG17,IF($D$2=39.5,DG30,)))&amp;IF($D$2=31.5,DG22,IF($D$2=32.5,DG23,IF($D$2=33.5,DG24,IF($D$2=34.5,DG25,IF($D$2=35.5,DG26,IF($D$2=36.5,DG27,IF($D$2=37.5,DG28,IF($C$2=38.5,DG29,))))))))&amp;IF($D$2=27.5,DG18,IF($D$2=28.5,DG19,IF($D$2=29.5,DG20,IF($D$2=30.5,DG21,))))</f>
        <v>#REF!</v>
      </c>
      <c r="E72" s="1284" t="e">
        <f>IF($D$2=40.5,DH31,IF($D$2=41.5,DH32,IF($D$2=42.5,DH33,IF($D$2=43.5,DH34,IF($D$2=44.5,DH35,IF($D$2=45.5,DH36,IF($D$2=46.5,DH37,)))))))&amp;
IF($D$2=47.5,DH38,IF($D$2=48.5,DH39,IF($D$2=49.5,DH40,IF($D$2=50.5,DH41,IF($D$2=51.5,DH42,IF($D$2=52.5,DH43,IF($D$2=53.5,DH44,)))))))&amp;
IF($D$2=54.5,DH45,IF($D$2=55.5,DH46,IF($D$2=56.5,DH47,IF($D$2=57.5,DH48,IF($D$2=15.5,DH6,IF($D$2=16.5,DH7,IF($D$2=17.5,DH8,)))))))&amp;
IF($D$2=18.5,DH9,IF($D$2=19.5,DH10,IF($D$2=20.5,DH11,IF($D$2=21.5,DH12,IF($D$2=22.5,DH13,IF($D$2=23.5,DH14,IF($D$2=24.5,DH15,)))))))&amp;IF($D$2=25.5,DH16,IF($D$2=26.5,DH17,IF($D$2=39.5,DH30,)))&amp;IF($D$2=31.5,DH22,IF($D$2=32.5,DH23,IF($D$2=33.5,DH24,IF($D$2=34.5,DH25,IF($D$2=35.5,DH26,IF($D$2=36.5,DH27,IF($D$2=37.5,DH28,IF($C$2=38.5,DH29,))))))))&amp;IF($D$2=27.5,DH18,IF($D$2=28.5,DH19,IF($D$2=29.5,DH20,IF($D$2=30.5,DH21,))))</f>
        <v>#REF!</v>
      </c>
      <c r="F72" s="1279" t="e">
        <f t="shared" si="5"/>
        <v>#REF!</v>
      </c>
      <c r="G72" s="1279" t="e">
        <f t="shared" si="9"/>
        <v>#REF!</v>
      </c>
      <c r="H72" s="1279" t="e">
        <f t="shared" si="10"/>
        <v>#REF!</v>
      </c>
      <c r="I72" s="230"/>
      <c r="J72" s="1347"/>
      <c r="K72" s="230"/>
      <c r="L72" s="949"/>
      <c r="M72" s="949"/>
      <c r="N72" s="949"/>
      <c r="O72" s="949"/>
      <c r="P72" s="949"/>
      <c r="Q72" s="949"/>
      <c r="R72" s="949"/>
      <c r="S72" s="949"/>
      <c r="T72" s="949"/>
      <c r="U72" s="949"/>
      <c r="V72" s="949"/>
      <c r="W72" s="949"/>
      <c r="X72" s="949"/>
      <c r="Y72" s="949"/>
      <c r="Z72" s="949"/>
      <c r="AA72" s="949"/>
      <c r="AB72" s="949"/>
      <c r="AC72" s="949"/>
      <c r="AD72" s="949"/>
      <c r="AE72" s="949"/>
      <c r="AF72" s="949"/>
      <c r="AG72" s="949"/>
      <c r="AH72" s="949"/>
      <c r="AI72" s="949"/>
      <c r="AJ72" s="949"/>
      <c r="AK72" s="949"/>
      <c r="AL72" s="949"/>
      <c r="AM72" s="949"/>
      <c r="AN72" s="949"/>
      <c r="AO72" s="949"/>
      <c r="AP72" s="949"/>
      <c r="AQ72" s="949"/>
      <c r="AR72" s="949"/>
      <c r="AS72" s="949"/>
      <c r="AT72" s="949"/>
      <c r="AU72" s="949"/>
      <c r="AV72" s="949"/>
      <c r="AW72" s="949"/>
      <c r="AX72" s="949"/>
      <c r="AY72" s="949"/>
      <c r="AZ72" s="949"/>
      <c r="BA72" s="949"/>
      <c r="BB72" s="949"/>
      <c r="BC72" s="949"/>
      <c r="BD72" s="949"/>
      <c r="BE72" s="949"/>
      <c r="BF72" s="949"/>
      <c r="BG72" s="949"/>
      <c r="BH72" s="949"/>
      <c r="BI72" s="949"/>
      <c r="BJ72" s="949"/>
      <c r="BK72" s="949"/>
      <c r="BL72" s="949"/>
      <c r="BM72" s="949"/>
      <c r="BN72" s="949"/>
      <c r="BO72" s="949"/>
      <c r="BP72" s="949"/>
      <c r="BQ72" s="949"/>
      <c r="BR72" s="949"/>
      <c r="BS72" s="949"/>
      <c r="BT72" s="949"/>
      <c r="BU72" s="949"/>
      <c r="BV72" s="949"/>
      <c r="BW72" s="949"/>
      <c r="BX72" s="949"/>
      <c r="BY72" s="949"/>
      <c r="BZ72" s="949"/>
      <c r="CA72" s="949"/>
      <c r="CB72" s="949"/>
      <c r="CC72" s="949"/>
      <c r="CD72" s="949"/>
      <c r="CE72" s="949"/>
      <c r="CF72" s="949"/>
      <c r="CG72" s="949"/>
      <c r="CH72" s="949"/>
      <c r="CI72" s="949"/>
      <c r="CJ72" s="949"/>
      <c r="CK72" s="949"/>
      <c r="CL72" s="949"/>
      <c r="CM72" s="949"/>
      <c r="CN72" s="949"/>
      <c r="CO72" s="949"/>
      <c r="CP72" s="949"/>
      <c r="CQ72" s="949"/>
      <c r="CR72" s="949"/>
      <c r="CS72" s="949"/>
      <c r="CT72" s="949"/>
      <c r="CU72" s="949"/>
      <c r="CV72" s="949"/>
      <c r="CW72" s="949"/>
      <c r="CX72" s="949"/>
      <c r="CY72" s="949"/>
      <c r="CZ72" s="949"/>
      <c r="DA72" s="949"/>
      <c r="DB72" s="949"/>
      <c r="DC72" s="949"/>
      <c r="DD72" s="949"/>
      <c r="DE72" s="949"/>
      <c r="DF72" s="949"/>
      <c r="DG72" s="949"/>
      <c r="DH72" s="949"/>
      <c r="DI72" s="949"/>
      <c r="DJ72" s="949"/>
      <c r="DK72" s="949"/>
      <c r="DL72" s="949"/>
      <c r="DM72" s="949"/>
      <c r="DN72" s="949"/>
      <c r="DO72" s="949"/>
      <c r="DP72" s="949"/>
      <c r="DQ72" s="949"/>
      <c r="DR72" s="949"/>
      <c r="DS72" s="949"/>
      <c r="DT72" s="949"/>
      <c r="DU72" s="949"/>
      <c r="DV72" s="949"/>
    </row>
    <row r="73" spans="1:126" ht="18.75" customHeight="1">
      <c r="A73" s="506">
        <v>18</v>
      </c>
      <c r="B73" s="939" t="s">
        <v>517</v>
      </c>
      <c r="C73" s="947" t="s">
        <v>1116</v>
      </c>
      <c r="D73" s="1284" t="e">
        <f>IF($D$2=40.5,DI31,IF($D$2=41.5,DI32,IF($D$2=42.5,DI33,IF($D$2=43.5,DI34,IF($D$2=44.5,DI35,IF($D$2=45.5,DI36,IF($D$2=46.5,DI37,)))))))&amp;
IF($D$2=47.5,DI38,IF($D$2=48.5,DI39,IF($D$2=49.5,DI40,IF($D$2=50.5,DI41,IF($D$2=51.5,DI42,IF($D$2=52.5,DI43,IF($D$2=53.5,DI44,)))))))&amp;
IF($D$2=54.5,DI45,IF($D$2=55.5,DI46,IF($D$2=56.5,DI47,IF($D$2=57.5,DI48,IF($D$2=15.5,DI6,IF($D$2=16.5,DI7,IF($D$2=17.5,DI8,)))))))&amp;
IF($D$2=18.5,DI9,IF($D$2=19.5,DI10,IF($D$2=20.5,DI11,IF($D$2=21.5,DI12,IF($D$2=22.5,DI13,IF($D$2=23.5,DI14,IF($D$2=24.5,DI15,)))))))&amp;IF($D$2=25.5,DI16,IF($D$2=26.5,DI17,IF($D$2=39.5,DI30,)))&amp;IF($D$2=31.5,DI22,IF($D$2=32.5,DI23,IF($D$2=33.5,DI24,IF($D$2=34.5,DI25,IF($D$2=35.5,DI26,IF($D$2=36.5,DI27,IF($D$2=37.5,DI28,IF($C$2=38.5,DI29,))))))))&amp;IF($D$2=27.5,DI18,IF($D$2=28.5,DI19,IF($D$2=29.5,DI20,IF($D$2=30.5,DI21,))))</f>
        <v>#REF!</v>
      </c>
      <c r="E73" s="1284" t="e">
        <f>IF($D$2=40.5,DJ31,IF($D$2=41.5,DJ32,IF($D$2=42.5,DJ33,IF($D$2=43.5,DJ34,IF($D$2=44.5,DJ35,IF($D$2=45.5,DJ36,IF($D$2=46.5,DJ37,)))))))&amp;
IF($D$2=47.5,DJ38,IF($D$2=48.5,DJ39,IF($D$2=49.5,DJ40,IF($D$2=50.5,DJ41,IF($D$2=51.5,DJ42,IF($D$2=52.5,DJ43,IF($D$2=53.5,DJ44,)))))))&amp;
IF($D$2=54.5,DJ45,IF($D$2=55.5,DJ46,IF($D$2=56.5,DJ47,IF($D$2=57.5,DJ48,IF($D$2=15.5,DJ6,IF($D$2=16.5,DJ7,IF($D$2=17.5,DJ8,)))))))&amp;
IF($D$2=18.5,DJ9,IF($D$2=19.5,DJ10,IF($D$2=20.5,DJ11,IF($D$2=21.5,DJ12,IF($D$2=22.5,DJ13,IF($D$2=23.5,DJ14,IF($D$2=24.5,DJ15,)))))))&amp;IF($D$2=25.5,DJ16,IF($D$2=26.5,DJ17,IF($D$2=39.5,DJ30,)))&amp;IF($D$2=31.5,DJ22,IF($D$2=32.5,DJ23,IF($D$2=33.5,DJ24,IF($D$2=34.5,DJ25,IF($D$2=35.5,DJ26,IF($D$2=36.5,DJ27,IF($D$2=37.5,DJ28,IF($C$2=38.5,DJ29,))))))))&amp;IF($D$2=27.5,DJ18,IF($D$2=28.5,DJ19,IF($D$2=29.5,DJ20,IF($D$2=30.5,DJ21,))))</f>
        <v>#REF!</v>
      </c>
      <c r="F73" s="1279" t="e">
        <f t="shared" si="5"/>
        <v>#REF!</v>
      </c>
      <c r="G73" s="1279" t="e">
        <f t="shared" si="9"/>
        <v>#REF!</v>
      </c>
      <c r="H73" s="1279" t="e">
        <f t="shared" si="10"/>
        <v>#REF!</v>
      </c>
      <c r="I73" s="230"/>
      <c r="J73" s="1347"/>
      <c r="K73" s="230"/>
      <c r="L73" s="949"/>
      <c r="M73" s="949"/>
      <c r="N73" s="949"/>
      <c r="O73" s="949"/>
      <c r="P73" s="949"/>
      <c r="Q73" s="949"/>
      <c r="R73" s="949"/>
      <c r="S73" s="949"/>
      <c r="T73" s="949"/>
      <c r="U73" s="949"/>
      <c r="V73" s="949"/>
      <c r="W73" s="949"/>
      <c r="X73" s="949"/>
      <c r="Y73" s="949"/>
      <c r="Z73" s="949"/>
      <c r="AA73" s="949"/>
      <c r="AB73" s="949"/>
      <c r="AC73" s="949"/>
      <c r="AD73" s="949"/>
      <c r="AE73" s="949"/>
      <c r="AF73" s="949"/>
      <c r="AG73" s="949"/>
      <c r="AH73" s="949"/>
      <c r="AI73" s="949"/>
      <c r="AJ73" s="949"/>
      <c r="AK73" s="949"/>
      <c r="AL73" s="949"/>
      <c r="AM73" s="949"/>
      <c r="AN73" s="949"/>
      <c r="AO73" s="949"/>
      <c r="AP73" s="949"/>
      <c r="AQ73" s="949"/>
      <c r="AR73" s="949"/>
      <c r="AS73" s="949"/>
      <c r="AT73" s="949"/>
      <c r="AU73" s="949"/>
      <c r="AV73" s="949"/>
      <c r="AW73" s="949"/>
      <c r="AX73" s="949"/>
      <c r="AY73" s="949"/>
      <c r="AZ73" s="949"/>
      <c r="BA73" s="949"/>
      <c r="BB73" s="949"/>
      <c r="BC73" s="949"/>
      <c r="BD73" s="949"/>
      <c r="BE73" s="949"/>
      <c r="BF73" s="949"/>
      <c r="BG73" s="949"/>
      <c r="BH73" s="949"/>
      <c r="BI73" s="949"/>
      <c r="BJ73" s="949"/>
      <c r="BK73" s="949"/>
      <c r="BL73" s="949"/>
      <c r="BM73" s="949"/>
      <c r="BN73" s="949"/>
      <c r="BO73" s="949"/>
      <c r="BP73" s="949"/>
      <c r="BQ73" s="949"/>
      <c r="BR73" s="949"/>
      <c r="BS73" s="949"/>
      <c r="BT73" s="949"/>
      <c r="BU73" s="949"/>
      <c r="BV73" s="949"/>
      <c r="BW73" s="949"/>
      <c r="BX73" s="949"/>
      <c r="BY73" s="949"/>
      <c r="BZ73" s="949"/>
      <c r="CA73" s="949"/>
      <c r="CB73" s="949"/>
      <c r="CC73" s="949"/>
      <c r="CD73" s="949"/>
      <c r="CE73" s="949"/>
      <c r="CF73" s="949"/>
      <c r="CG73" s="949"/>
      <c r="CH73" s="949"/>
      <c r="CI73" s="949"/>
      <c r="CJ73" s="949"/>
      <c r="CK73" s="949"/>
      <c r="CL73" s="949"/>
      <c r="CM73" s="949"/>
      <c r="CN73" s="949"/>
      <c r="CO73" s="949"/>
      <c r="CP73" s="949"/>
      <c r="CQ73" s="949"/>
      <c r="CR73" s="949"/>
      <c r="CS73" s="949"/>
      <c r="CT73" s="949"/>
      <c r="CU73" s="949"/>
      <c r="CV73" s="949"/>
      <c r="CW73" s="949"/>
      <c r="CX73" s="949"/>
      <c r="CY73" s="949"/>
      <c r="CZ73" s="949"/>
      <c r="DA73" s="949"/>
      <c r="DB73" s="949"/>
      <c r="DC73" s="949"/>
      <c r="DD73" s="949"/>
      <c r="DE73" s="949"/>
      <c r="DF73" s="949"/>
      <c r="DG73" s="949"/>
      <c r="DH73" s="949"/>
      <c r="DI73" s="949"/>
      <c r="DJ73" s="949"/>
      <c r="DK73" s="949"/>
      <c r="DL73" s="949"/>
      <c r="DM73" s="949"/>
      <c r="DN73" s="949"/>
      <c r="DO73" s="949"/>
      <c r="DP73" s="949"/>
      <c r="DQ73" s="949"/>
      <c r="DR73" s="949"/>
      <c r="DS73" s="949"/>
      <c r="DT73" s="949"/>
      <c r="DU73" s="949"/>
      <c r="DV73" s="949"/>
    </row>
    <row r="74" spans="1:126" ht="18.75" customHeight="1">
      <c r="A74" s="506">
        <v>19</v>
      </c>
      <c r="B74" s="939" t="s">
        <v>518</v>
      </c>
      <c r="C74" s="947"/>
      <c r="D74" s="1280"/>
      <c r="E74" s="1280"/>
      <c r="F74" s="1279"/>
      <c r="G74" s="1279"/>
      <c r="H74" s="1279"/>
      <c r="I74" s="230"/>
      <c r="J74" s="1347"/>
      <c r="K74" s="230"/>
      <c r="L74" s="949"/>
      <c r="M74" s="949"/>
      <c r="N74" s="949"/>
      <c r="O74" s="949"/>
      <c r="P74" s="949"/>
      <c r="Q74" s="949"/>
      <c r="R74" s="949"/>
      <c r="S74" s="949"/>
      <c r="T74" s="949"/>
      <c r="U74" s="949"/>
      <c r="V74" s="949"/>
      <c r="W74" s="949"/>
      <c r="X74" s="949"/>
      <c r="Y74" s="949"/>
      <c r="Z74" s="949"/>
      <c r="AA74" s="949"/>
      <c r="AB74" s="949"/>
      <c r="AC74" s="949"/>
      <c r="AD74" s="949"/>
      <c r="AE74" s="949"/>
      <c r="AF74" s="949"/>
      <c r="AG74" s="949"/>
      <c r="AH74" s="949"/>
      <c r="AI74" s="949"/>
      <c r="AJ74" s="949"/>
      <c r="AK74" s="949"/>
      <c r="AL74" s="949"/>
      <c r="AM74" s="949"/>
      <c r="AN74" s="949"/>
      <c r="AO74" s="949"/>
      <c r="AP74" s="949"/>
      <c r="AQ74" s="949"/>
      <c r="AR74" s="949"/>
      <c r="AS74" s="949"/>
      <c r="AT74" s="949"/>
      <c r="AU74" s="949"/>
      <c r="AV74" s="949"/>
      <c r="AW74" s="949"/>
      <c r="AX74" s="949"/>
      <c r="AY74" s="949"/>
      <c r="AZ74" s="949"/>
      <c r="BA74" s="949"/>
      <c r="BB74" s="949"/>
      <c r="BC74" s="949"/>
      <c r="BD74" s="949"/>
      <c r="BE74" s="949"/>
      <c r="BF74" s="949"/>
      <c r="BG74" s="949"/>
      <c r="BH74" s="949"/>
      <c r="BI74" s="949"/>
      <c r="BJ74" s="949"/>
      <c r="BK74" s="949"/>
      <c r="BL74" s="949"/>
      <c r="BM74" s="949"/>
      <c r="BN74" s="949"/>
      <c r="BO74" s="949"/>
      <c r="BP74" s="949"/>
      <c r="BQ74" s="949"/>
      <c r="BR74" s="949"/>
      <c r="BS74" s="949"/>
      <c r="BT74" s="949"/>
      <c r="BU74" s="949"/>
      <c r="BV74" s="949"/>
      <c r="BW74" s="949"/>
      <c r="BX74" s="949"/>
      <c r="BY74" s="949"/>
      <c r="BZ74" s="949"/>
      <c r="CA74" s="949"/>
      <c r="CB74" s="949"/>
      <c r="CC74" s="949"/>
      <c r="CD74" s="949"/>
      <c r="CE74" s="949"/>
      <c r="CF74" s="949"/>
      <c r="CG74" s="949"/>
      <c r="CH74" s="949"/>
      <c r="CI74" s="949"/>
      <c r="CJ74" s="949"/>
      <c r="CK74" s="949"/>
      <c r="CL74" s="949"/>
      <c r="CM74" s="949"/>
      <c r="CN74" s="949"/>
      <c r="CO74" s="949"/>
      <c r="CP74" s="949"/>
      <c r="CQ74" s="949"/>
      <c r="CR74" s="949"/>
      <c r="CS74" s="949"/>
      <c r="CT74" s="949"/>
      <c r="CU74" s="949"/>
      <c r="CV74" s="949"/>
      <c r="CW74" s="949"/>
      <c r="CX74" s="949"/>
      <c r="CY74" s="949"/>
      <c r="CZ74" s="949"/>
      <c r="DA74" s="949"/>
      <c r="DB74" s="949"/>
      <c r="DC74" s="949"/>
      <c r="DD74" s="949"/>
      <c r="DE74" s="949"/>
      <c r="DF74" s="949"/>
      <c r="DG74" s="949"/>
      <c r="DH74" s="949"/>
      <c r="DI74" s="949"/>
      <c r="DJ74" s="949"/>
      <c r="DK74" s="949"/>
      <c r="DL74" s="949"/>
      <c r="DM74" s="949"/>
      <c r="DN74" s="949"/>
      <c r="DO74" s="949"/>
      <c r="DP74" s="949"/>
      <c r="DQ74" s="949"/>
      <c r="DR74" s="949"/>
      <c r="DS74" s="949"/>
      <c r="DT74" s="949"/>
      <c r="DU74" s="949"/>
      <c r="DV74" s="949"/>
    </row>
    <row r="75" spans="1:126" ht="18.75" customHeight="1">
      <c r="A75" s="506"/>
      <c r="B75" s="939" t="s">
        <v>929</v>
      </c>
      <c r="C75" s="947" t="s">
        <v>1116</v>
      </c>
      <c r="D75" s="1284" t="e">
        <f>IF($D$2=40.5,DK31,IF($D$2=41.5,DK32,IF($D$2=42.5,DK33,IF($D$2=43.5,DK34,IF($D$2=44.5,DK35,IF($D$2=45.5,DK36,IF($D$2=46.5,DK37,)))))))&amp;
IF($D$2=47.5,DK38,IF($D$2=48.5,DK39,IF($D$2=49.5,DK40,IF($D$2=50.5,DK41,IF($D$2=51.5,DK42,IF($D$2=52.5,DK43,IF($D$2=53.5,DK44,)))))))&amp;
IF($D$2=54.5,DK45,IF($D$2=55.5,DK46,IF($D$2=56.5,DK47,IF($D$2=57.5,DK48,IF($D$2=15.5,DK6,IF($D$2=16.5,DK7,IF($D$2=17.5,DK8,)))))))&amp;
IF($D$2=18.5,DK9,IF($D$2=19.5,DK10,IF($D$2=20.5,DK11,IF($D$2=21.5,DK12,IF($D$2=22.5,DK13,IF($D$2=23.5,DK14,IF($D$2=24.5,DK15,)))))))&amp;IF($D$2=25.5,DK16,IF($D$2=26.5,DK17,IF($D$2=39.5,DK30,)))&amp;IF($D$2=31.5,DK22,IF($D$2=32.5,DK23,IF($D$2=33.5,DK24,IF($D$2=34.5,DK25,IF($D$2=35.5,DK26,IF($D$2=36.5,DK27,IF($D$2=37.5,DK28,IF($C$2=38.5,DK29,))))))))&amp;IF($D$2=27.5,DK18,IF($D$2=28.5,DK19,IF($D$2=29.5,DK20,IF($D$2=30.5,DK21,))))</f>
        <v>#REF!</v>
      </c>
      <c r="E75" s="1284" t="e">
        <f>IF($D$2=40.5,DL31,IF($D$2=41.5,DL32,IF($D$2=42.5,DL33,IF($D$2=43.5,DL34,IF($D$2=44.5,DL35,IF($D$2=45.5,DL36,IF($D$2=46.5,DL37,)))))))&amp;
IF($D$2=47.5,DL38,IF($D$2=48.5,DL39,IF($D$2=49.5,DL40,IF($D$2=50.5,DL41,IF($D$2=51.5,DL42,IF($D$2=52.5,DL43,IF($D$2=53.5,DL44,)))))))&amp;
IF($D$2=54.5,DL45,IF($D$2=55.5,DL46,IF($D$2=56.5,DL47,IF($D$2=57.5,DL48,IF($D$2=15.5,DL6,IF($D$2=16.5,DL7,IF($D$2=17.5,DL8,)))))))&amp;
IF($D$2=18.5,DL9,IF($D$2=19.5,DL10,IF($D$2=20.5,DL11,IF($D$2=21.5,DL12,IF($D$2=22.5,DL13,IF($D$2=23.5,DL14,IF($D$2=24.5,DL15,)))))))&amp;IF($D$2=25.5,DL16,IF($D$2=26.5,DL17,IF($D$2=39.5,DL30,)))&amp;IF($D$2=31.5,DL22,IF($D$2=32.5,DL23,IF($D$2=33.5,DL24,IF($D$2=34.5,DL25,IF($D$2=35.5,DL26,IF($D$2=36.5,DL27,IF($D$2=37.5,DL28,IF($C$2=38.5,DL29,))))))))&amp;IF($D$2=27.5,DL18,IF($D$2=28.5,DL19,IF($D$2=29.5,DL20,IF($D$2=30.5,DL21,))))</f>
        <v>#REF!</v>
      </c>
      <c r="F75" s="1279" t="e">
        <f t="shared" si="5"/>
        <v>#REF!</v>
      </c>
      <c r="G75" s="1279" t="e">
        <f t="shared" si="9"/>
        <v>#REF!</v>
      </c>
      <c r="H75" s="1279" t="e">
        <f t="shared" si="10"/>
        <v>#REF!</v>
      </c>
      <c r="I75" s="230"/>
      <c r="J75" s="1347"/>
      <c r="K75" s="230"/>
      <c r="L75" s="949"/>
      <c r="M75" s="949"/>
      <c r="N75" s="949"/>
      <c r="O75" s="949"/>
      <c r="P75" s="949"/>
      <c r="Q75" s="949"/>
      <c r="R75" s="949"/>
      <c r="S75" s="949"/>
      <c r="T75" s="949"/>
      <c r="U75" s="949"/>
      <c r="V75" s="949"/>
      <c r="W75" s="949"/>
      <c r="X75" s="949"/>
      <c r="Y75" s="949"/>
      <c r="Z75" s="949"/>
      <c r="AA75" s="949"/>
      <c r="AB75" s="949"/>
      <c r="AC75" s="949"/>
      <c r="AD75" s="949"/>
      <c r="AE75" s="949"/>
      <c r="AF75" s="949"/>
      <c r="AG75" s="949"/>
      <c r="AH75" s="949"/>
      <c r="AI75" s="949"/>
      <c r="AJ75" s="949"/>
      <c r="AK75" s="949"/>
      <c r="AL75" s="949"/>
      <c r="AM75" s="949"/>
      <c r="AN75" s="949"/>
      <c r="AO75" s="949"/>
      <c r="AP75" s="949"/>
      <c r="AQ75" s="949"/>
      <c r="AR75" s="949"/>
      <c r="AS75" s="949"/>
      <c r="AT75" s="949"/>
      <c r="AU75" s="949"/>
      <c r="AV75" s="949"/>
      <c r="AW75" s="949"/>
      <c r="AX75" s="949"/>
      <c r="AY75" s="949"/>
      <c r="AZ75" s="949"/>
      <c r="BA75" s="949"/>
      <c r="BB75" s="949"/>
      <c r="BC75" s="949"/>
      <c r="BD75" s="949"/>
      <c r="BE75" s="949"/>
      <c r="BF75" s="949"/>
      <c r="BG75" s="949"/>
      <c r="BH75" s="949"/>
      <c r="BI75" s="949"/>
      <c r="BJ75" s="949"/>
      <c r="BK75" s="949"/>
      <c r="BL75" s="949"/>
      <c r="BM75" s="949"/>
      <c r="BN75" s="949"/>
      <c r="BO75" s="949"/>
      <c r="BP75" s="949"/>
      <c r="BQ75" s="949"/>
      <c r="BR75" s="949"/>
      <c r="BS75" s="949"/>
      <c r="BT75" s="949"/>
      <c r="BU75" s="949"/>
      <c r="BV75" s="949"/>
      <c r="BW75" s="949"/>
      <c r="BX75" s="949"/>
      <c r="BY75" s="949"/>
      <c r="BZ75" s="949"/>
      <c r="CA75" s="949"/>
      <c r="CB75" s="949"/>
      <c r="CC75" s="949"/>
      <c r="CD75" s="949"/>
      <c r="CE75" s="949"/>
      <c r="CF75" s="949"/>
      <c r="CG75" s="949"/>
      <c r="CH75" s="949"/>
      <c r="CI75" s="949"/>
      <c r="CJ75" s="949"/>
      <c r="CK75" s="949"/>
      <c r="CL75" s="949"/>
      <c r="CM75" s="949"/>
      <c r="CN75" s="949"/>
      <c r="CO75" s="949"/>
      <c r="CP75" s="949"/>
      <c r="CQ75" s="949"/>
      <c r="CR75" s="949"/>
      <c r="CS75" s="949"/>
      <c r="CT75" s="949"/>
      <c r="CU75" s="949"/>
      <c r="CV75" s="949"/>
      <c r="CW75" s="949"/>
      <c r="CX75" s="949"/>
      <c r="CY75" s="949"/>
      <c r="CZ75" s="949"/>
      <c r="DA75" s="949"/>
      <c r="DB75" s="949"/>
      <c r="DC75" s="949"/>
      <c r="DD75" s="949"/>
      <c r="DE75" s="949"/>
      <c r="DF75" s="949"/>
      <c r="DG75" s="949"/>
      <c r="DH75" s="949"/>
      <c r="DI75" s="949"/>
      <c r="DJ75" s="949"/>
      <c r="DK75" s="949"/>
      <c r="DL75" s="949"/>
      <c r="DM75" s="949"/>
      <c r="DN75" s="949"/>
      <c r="DO75" s="949"/>
      <c r="DP75" s="949"/>
      <c r="DQ75" s="949"/>
      <c r="DR75" s="949"/>
      <c r="DS75" s="949"/>
      <c r="DT75" s="949"/>
      <c r="DU75" s="949"/>
      <c r="DV75" s="949"/>
    </row>
    <row r="76" spans="1:126" ht="18.75" customHeight="1">
      <c r="A76" s="506"/>
      <c r="B76" s="939" t="s">
        <v>930</v>
      </c>
      <c r="C76" s="947" t="s">
        <v>1116</v>
      </c>
      <c r="D76" s="1284" t="e">
        <f>IF($D$2=40.5,DM31,IF($D$2=41.5,DM32,IF($D$2=42.5,DM33,IF($D$2=43.5,DM34,IF($D$2=44.5,DM35,IF($D$2=45.5,DM36,IF($D$2=46.5,DM37,)))))))&amp;
IF($D$2=47.5,DM38,IF($D$2=48.5,DM39,IF($D$2=49.5,DM40,IF($D$2=50.5,DM41,IF($D$2=51.5,DM42,IF($D$2=52.5,DM43,IF($D$2=53.5,DM44,)))))))&amp;
IF($D$2=54.5,DM45,IF($D$2=55.5,DM46,IF($D$2=56.5,DM47,IF($D$2=57.5,DM48,IF($D$2=15.5,DM6,IF($D$2=16.5,DM7,IF($D$2=17.5,DM8,)))))))&amp;
IF($D$2=18.5,DM9,IF($D$2=19.5,DM10,IF($D$2=20.5,DM11,IF($D$2=21.5,DM12,IF($D$2=22.5,DM13,IF($D$2=23.5,DM14,IF($D$2=24.5,DM15,)))))))&amp;IF($D$2=25.5,DM16,IF($D$2=26.5,DM17,IF($D$2=39.5,DM30,)))&amp;IF($D$2=31.5,DM22,IF($D$2=32.5,DM23,IF($D$2=33.5,DM24,IF($D$2=34.5,DM25,IF($D$2=35.5,DM26,IF($D$2=36.5,DM27,IF($D$2=37.5,DM28,IF($C$2=38.5,DM29,))))))))&amp;IF($D$2=27.5,DM18,IF($D$2=28.5,DM19,IF($D$2=29.5,DM20,IF($D$2=30.5,DM21,))))</f>
        <v>#REF!</v>
      </c>
      <c r="E76" s="1284" t="e">
        <f>IF($D$2=40.5,DN31,IF($D$2=41.5,DN32,IF($D$2=42.5,DN33,IF($D$2=43.5,DN34,IF($D$2=44.5,DN35,IF($D$2=45.5,DN36,IF($D$2=46.5,DN37,)))))))&amp;
IF($D$2=47.5,DN38,IF($D$2=48.5,DN39,IF($D$2=49.5,DN40,IF($D$2=50.5,DN41,IF($D$2=51.5,DN42,IF($D$2=52.5,DN43,IF($D$2=53.5,DN44,)))))))&amp;
IF($D$2=54.5,DN45,IF($D$2=55.5,DN46,IF($D$2=56.5,DN47,IF($D$2=57.5,DN48,IF($D$2=15.5,DN6,IF($D$2=16.5,DN7,IF($D$2=17.5,DN8,)))))))&amp;
IF($D$2=18.5,DN9,IF($D$2=19.5,DN10,IF($D$2=20.5,DN11,IF($D$2=21.5,DN12,IF($D$2=22.5,DN13,IF($D$2=23.5,DN14,IF($D$2=24.5,DN15,)))))))&amp;IF($D$2=25.5,DN16,IF($D$2=26.5,DN17,IF($D$2=39.5,DN30,)))&amp;IF($D$2=31.5,DN22,IF($D$2=32.5,DN23,IF($D$2=33.5,DN24,IF($D$2=34.5,DN25,IF($D$2=35.5,DN26,IF($D$2=36.5,DN27,IF($D$2=37.5,DN28,IF($C$2=38.5,DN29,))))))))&amp;IF($D$2=27.5,DN18,IF($D$2=28.5,DN19,IF($D$2=29.5,DN20,IF($D$2=30.5,DN21,))))</f>
        <v>#REF!</v>
      </c>
      <c r="F76" s="1279" t="e">
        <f t="shared" si="5"/>
        <v>#REF!</v>
      </c>
      <c r="G76" s="1279" t="e">
        <f t="shared" si="9"/>
        <v>#REF!</v>
      </c>
      <c r="H76" s="1279" t="e">
        <f t="shared" si="10"/>
        <v>#REF!</v>
      </c>
      <c r="I76" s="230"/>
      <c r="J76" s="1347"/>
      <c r="K76" s="230"/>
      <c r="L76" s="949"/>
      <c r="M76" s="949"/>
      <c r="N76" s="949"/>
      <c r="O76" s="949"/>
      <c r="P76" s="949"/>
      <c r="Q76" s="949"/>
      <c r="R76" s="949"/>
      <c r="S76" s="949"/>
      <c r="T76" s="949"/>
      <c r="U76" s="949"/>
      <c r="V76" s="949"/>
      <c r="W76" s="949"/>
      <c r="X76" s="949"/>
      <c r="Y76" s="949"/>
      <c r="Z76" s="949"/>
      <c r="AA76" s="949"/>
      <c r="AB76" s="949"/>
      <c r="AC76" s="949"/>
      <c r="AD76" s="949"/>
      <c r="AE76" s="949"/>
      <c r="AF76" s="949"/>
      <c r="AG76" s="949"/>
      <c r="AH76" s="949"/>
      <c r="AI76" s="949"/>
      <c r="AJ76" s="949"/>
      <c r="AK76" s="949"/>
      <c r="AL76" s="949"/>
      <c r="AM76" s="949"/>
      <c r="AN76" s="949"/>
      <c r="AO76" s="949"/>
      <c r="AP76" s="949"/>
      <c r="AQ76" s="949"/>
      <c r="AR76" s="949"/>
      <c r="AS76" s="949"/>
      <c r="AT76" s="949"/>
      <c r="AU76" s="949"/>
      <c r="AV76" s="949"/>
      <c r="AW76" s="949"/>
      <c r="AX76" s="949"/>
      <c r="AY76" s="949"/>
      <c r="AZ76" s="949"/>
      <c r="BA76" s="949"/>
      <c r="BB76" s="949"/>
      <c r="BC76" s="949"/>
      <c r="BD76" s="949"/>
      <c r="BE76" s="949"/>
      <c r="BF76" s="949"/>
      <c r="BG76" s="949"/>
      <c r="BH76" s="949"/>
      <c r="BI76" s="949"/>
      <c r="BJ76" s="949"/>
      <c r="BK76" s="949"/>
      <c r="BL76" s="949"/>
      <c r="BM76" s="949"/>
      <c r="BN76" s="949"/>
      <c r="BO76" s="949"/>
      <c r="BP76" s="949"/>
      <c r="BQ76" s="949"/>
      <c r="BR76" s="949"/>
      <c r="BS76" s="949"/>
      <c r="BT76" s="949"/>
      <c r="BU76" s="949"/>
      <c r="BV76" s="949"/>
      <c r="BW76" s="949"/>
      <c r="BX76" s="949"/>
      <c r="BY76" s="949"/>
      <c r="BZ76" s="949"/>
      <c r="CA76" s="949"/>
      <c r="CB76" s="949"/>
      <c r="CC76" s="949"/>
      <c r="CD76" s="949"/>
      <c r="CE76" s="949"/>
      <c r="CF76" s="949"/>
      <c r="CG76" s="949"/>
      <c r="CH76" s="949"/>
      <c r="CI76" s="949"/>
      <c r="CJ76" s="949"/>
      <c r="CK76" s="949"/>
      <c r="CL76" s="949"/>
      <c r="CM76" s="949"/>
      <c r="CN76" s="949"/>
      <c r="CO76" s="949"/>
      <c r="CP76" s="949"/>
      <c r="CQ76" s="949"/>
      <c r="CR76" s="949"/>
      <c r="CS76" s="949"/>
      <c r="CT76" s="949"/>
      <c r="CU76" s="949"/>
      <c r="CV76" s="949"/>
      <c r="CW76" s="949"/>
      <c r="CX76" s="949"/>
      <c r="CY76" s="949"/>
      <c r="CZ76" s="949"/>
      <c r="DA76" s="949"/>
      <c r="DB76" s="949"/>
      <c r="DC76" s="949"/>
      <c r="DD76" s="949"/>
      <c r="DE76" s="949"/>
      <c r="DF76" s="949"/>
      <c r="DG76" s="949"/>
      <c r="DH76" s="949"/>
      <c r="DI76" s="949"/>
      <c r="DJ76" s="949"/>
      <c r="DK76" s="949"/>
      <c r="DL76" s="949"/>
      <c r="DM76" s="949"/>
      <c r="DN76" s="949"/>
      <c r="DO76" s="949"/>
      <c r="DP76" s="949"/>
      <c r="DQ76" s="949"/>
      <c r="DR76" s="949"/>
      <c r="DS76" s="949"/>
      <c r="DT76" s="949"/>
      <c r="DU76" s="949"/>
      <c r="DV76" s="949"/>
    </row>
    <row r="77" spans="1:126" ht="18.75" customHeight="1">
      <c r="A77" s="506"/>
      <c r="B77" s="939" t="s">
        <v>931</v>
      </c>
      <c r="C77" s="947" t="s">
        <v>1116</v>
      </c>
      <c r="D77" s="1284" t="e">
        <f>IF($D$2=40.5,DO31,IF($D$2=41.5,DO32,IF($D$2=42.5,DO33,IF($D$2=43.5,DO34,IF($D$2=44.5,DO35,IF($D$2=45.5,DO36,IF($D$2=46.5,DO37,)))))))&amp;
IF($D$2=47.5,DO38,IF($D$2=48.5,DO39,IF($D$2=49.5,DO40,IF($D$2=50.5,DO41,IF($D$2=51.5,DO42,IF($D$2=52.5,DO43,IF($D$2=53.5,DO44,)))))))&amp;
IF($D$2=54.5,DO45,IF($D$2=55.5,DO46,IF($D$2=56.5,DO47,IF($D$2=57.5,DO48,IF($D$2=15.5,DO6,IF($D$2=16.5,DO7,IF($D$2=17.5,DO8,)))))))&amp;
IF($D$2=18.5,DO9,IF($D$2=19.5,DO10,IF($D$2=20.5,DO11,IF($D$2=21.5,DO12,IF($D$2=22.5,DO13,IF($D$2=23.5,DO14,IF($D$2=24.5,DO15,)))))))&amp;IF($D$2=25.5,DO16,IF($D$2=26.5,DO17,IF($D$2=39.5,DO30,)))&amp;IF($D$2=31.5,DO22,IF($D$2=32.5,DO23,IF($D$2=33.5,DO24,IF($D$2=34.5,DO25,IF($D$2=35.5,DO26,IF($D$2=36.5,DO27,IF($D$2=37.5,DO28,IF($C$2=38.5,DO29,))))))))&amp;IF($D$2=27.5,DO18,IF($D$2=28.5,DO19,IF($D$2=29.5,DO20,IF($D$2=30.5,DO21,))))</f>
        <v>#REF!</v>
      </c>
      <c r="E77" s="1284" t="e">
        <f>IF($D$2=40.5,DP31,IF($D$2=41.5,DP32,IF($D$2=42.5,DP33,IF($D$2=43.5,DP34,IF($D$2=44.5,DP35,IF($D$2=45.5,DP36,IF($D$2=46.5,DP37,)))))))&amp;
IF($D$2=47.5,DP38,IF($D$2=48.5,DP39,IF($D$2=49.5,DP40,IF($D$2=50.5,DP41,IF($D$2=51.5,DP42,IF($D$2=52.5,DP43,IF($D$2=53.5,DP44,)))))))&amp;
IF($D$2=54.5,DP45,IF($D$2=55.5,DP46,IF($D$2=56.5,DP47,IF($D$2=57.5,DP48,IF($D$2=15.5,DP6,IF($D$2=16.5,DP7,IF($D$2=17.5,DP8,)))))))&amp;
IF($D$2=18.5,DP9,IF($D$2=19.5,DP10,IF($D$2=20.5,DP11,IF($D$2=21.5,DP12,IF($D$2=22.5,DP13,IF($D$2=23.5,DP14,IF($D$2=24.5,DP15,)))))))&amp;IF($D$2=25.5,DP16,IF($D$2=26.5,DP17,IF($D$2=39.5,DP30,)))&amp;IF($D$2=31.5,DP22,IF($D$2=32.5,DP23,IF($D$2=33.5,DP24,IF($D$2=34.5,DP25,IF($D$2=35.5,DP26,IF($D$2=36.5,DP27,IF($D$2=37.5,DP28,IF($C$2=38.5,DP29,))))))))&amp;IF($D$2=27.5,DP18,IF($D$2=28.5,DP19,IF($D$2=29.5,DP20,IF($D$2=30.5,DP21,))))</f>
        <v>#REF!</v>
      </c>
      <c r="F77" s="1279" t="e">
        <f t="shared" si="5"/>
        <v>#REF!</v>
      </c>
      <c r="G77" s="1279" t="e">
        <f t="shared" si="9"/>
        <v>#REF!</v>
      </c>
      <c r="H77" s="1279" t="e">
        <f t="shared" si="10"/>
        <v>#REF!</v>
      </c>
      <c r="I77" s="230"/>
      <c r="J77" s="1347"/>
      <c r="K77" s="230"/>
      <c r="L77" s="949"/>
      <c r="M77" s="949"/>
      <c r="N77" s="949"/>
      <c r="O77" s="949"/>
      <c r="P77" s="949"/>
      <c r="Q77" s="949"/>
      <c r="R77" s="949"/>
      <c r="S77" s="949"/>
      <c r="T77" s="949"/>
      <c r="U77" s="949"/>
      <c r="V77" s="949"/>
      <c r="W77" s="949"/>
      <c r="X77" s="949"/>
      <c r="Y77" s="949"/>
      <c r="Z77" s="949"/>
      <c r="AA77" s="949"/>
      <c r="AB77" s="949"/>
      <c r="AC77" s="949"/>
      <c r="AD77" s="949"/>
      <c r="AE77" s="949"/>
      <c r="AF77" s="949"/>
      <c r="AG77" s="949"/>
      <c r="AH77" s="949"/>
      <c r="AI77" s="949"/>
      <c r="AJ77" s="949"/>
      <c r="AK77" s="949"/>
      <c r="AL77" s="949"/>
      <c r="AM77" s="949"/>
      <c r="AN77" s="949"/>
      <c r="AO77" s="949"/>
      <c r="AP77" s="949"/>
      <c r="AQ77" s="949"/>
      <c r="AR77" s="949"/>
      <c r="AS77" s="949"/>
      <c r="AT77" s="949"/>
      <c r="AU77" s="949"/>
      <c r="AV77" s="949"/>
      <c r="AW77" s="949"/>
      <c r="AX77" s="949"/>
      <c r="AY77" s="949"/>
      <c r="AZ77" s="949"/>
      <c r="BA77" s="949"/>
      <c r="BB77" s="949"/>
      <c r="BC77" s="949"/>
      <c r="BD77" s="949"/>
      <c r="BE77" s="949"/>
      <c r="BF77" s="949"/>
      <c r="BG77" s="949"/>
      <c r="BH77" s="949"/>
      <c r="BI77" s="949"/>
      <c r="BJ77" s="949"/>
      <c r="BK77" s="949"/>
      <c r="BL77" s="949"/>
      <c r="BM77" s="949"/>
      <c r="BN77" s="949"/>
      <c r="BO77" s="949"/>
      <c r="BP77" s="949"/>
      <c r="BQ77" s="949"/>
      <c r="BR77" s="949"/>
      <c r="BS77" s="949"/>
      <c r="BT77" s="949"/>
      <c r="BU77" s="949"/>
      <c r="BV77" s="949"/>
      <c r="BW77" s="949"/>
      <c r="BX77" s="949"/>
      <c r="BY77" s="949"/>
      <c r="BZ77" s="949"/>
      <c r="CA77" s="949"/>
      <c r="CB77" s="949"/>
      <c r="CC77" s="949"/>
      <c r="CD77" s="949"/>
      <c r="CE77" s="949"/>
      <c r="CF77" s="949"/>
      <c r="CG77" s="949"/>
      <c r="CH77" s="949"/>
      <c r="CI77" s="949"/>
      <c r="CJ77" s="949"/>
      <c r="CK77" s="949"/>
      <c r="CL77" s="949"/>
      <c r="CM77" s="949"/>
      <c r="CN77" s="949"/>
      <c r="CO77" s="949"/>
      <c r="CP77" s="949"/>
      <c r="CQ77" s="949"/>
      <c r="CR77" s="949"/>
      <c r="CS77" s="949"/>
      <c r="CT77" s="949"/>
      <c r="CU77" s="949"/>
      <c r="CV77" s="949"/>
      <c r="CW77" s="949"/>
      <c r="CX77" s="949"/>
      <c r="CY77" s="949"/>
      <c r="CZ77" s="949"/>
      <c r="DA77" s="949"/>
      <c r="DB77" s="949"/>
      <c r="DC77" s="949"/>
      <c r="DD77" s="949"/>
      <c r="DE77" s="949"/>
      <c r="DF77" s="949"/>
      <c r="DG77" s="949"/>
      <c r="DH77" s="949"/>
      <c r="DI77" s="949"/>
      <c r="DJ77" s="949"/>
      <c r="DK77" s="949"/>
      <c r="DL77" s="949"/>
      <c r="DM77" s="949"/>
      <c r="DN77" s="949"/>
      <c r="DO77" s="949"/>
      <c r="DP77" s="949"/>
      <c r="DQ77" s="949"/>
      <c r="DR77" s="949"/>
      <c r="DS77" s="949"/>
      <c r="DT77" s="949"/>
      <c r="DU77" s="949"/>
      <c r="DV77" s="949"/>
    </row>
    <row r="78" spans="1:126" ht="18.75" customHeight="1">
      <c r="A78" s="506"/>
      <c r="B78" s="939" t="s">
        <v>932</v>
      </c>
      <c r="C78" s="947" t="s">
        <v>1116</v>
      </c>
      <c r="D78" s="1284" t="e">
        <f>IF($D$2=40.5,DQ31,IF($D$2=41.5,DQ32,IF($D$2=42.5,DQ33,IF($D$2=43.5,DQ34,IF($D$2=44.5,DQ35,IF($D$2=45.5,DQ36,IF($D$2=46.5,DQ37,)))))))&amp;
IF($D$2=47.5,DQ38,IF($D$2=48.5,DQ39,IF($D$2=49.5,DQ40,IF($D$2=50.5,DQ41,IF($D$2=51.5,DQ42,IF($D$2=52.5,DQ43,IF($D$2=53.5,DQ44,)))))))&amp;
IF($D$2=54.5,DQ45,IF($D$2=55.5,DQ46,IF($D$2=56.5,DQ47,IF($D$2=57.5,DQ48,IF($D$2=15.5,DQ6,IF($D$2=16.5,DQ7,IF($D$2=17.5,DQ8,)))))))&amp;
IF($D$2=18.5,DQ9,IF($D$2=19.5,DQ10,IF($D$2=20.5,DQ11,IF($D$2=21.5,DQ12,IF($D$2=22.5,DQ13,IF($D$2=23.5,DQ14,IF($D$2=24.5,DQ15,)))))))&amp;IF($D$2=25.5,DQ16,IF($D$2=26.5,DQ17,IF($D$2=39.5,DQ30,)))&amp;IF($D$2=31.5,DQ22,IF($D$2=32.5,DQ23,IF($D$2=33.5,DQ24,IF($D$2=34.5,DQ25,IF($D$2=35.5,DQ26,IF($D$2=36.5,DQ27,IF($D$2=37.5,DQ28,IF($C$2=38.5,DQ29,))))))))&amp;IF($D$2=27.5,DQ18,IF($D$2=28.5,DQ19,IF($D$2=29.5,DQ20,IF($D$2=30.5,DQ21,))))</f>
        <v>#REF!</v>
      </c>
      <c r="E78" s="1284" t="e">
        <f>IF($D$2=40.5,DR31,IF($D$2=41.5,DR32,IF($D$2=42.5,DR33,IF($D$2=43.5,DR34,IF($D$2=44.5,DR35,IF($D$2=45.5,DR36,IF($D$2=46.5,DR37,)))))))&amp;
IF($D$2=47.5,DR38,IF($D$2=48.5,DR39,IF($D$2=49.5,DR40,IF($D$2=50.5,DR41,IF($D$2=51.5,DR42,IF($D$2=52.5,DR43,IF($D$2=53.5,DR44,)))))))&amp;
IF($D$2=54.5,DR45,IF($D$2=55.5,DR46,IF($D$2=56.5,DR47,IF($D$2=57.5,DR48,IF($D$2=15.5,DR6,IF($D$2=16.5,DR7,IF($D$2=17.5,DR8,)))))))&amp;
IF($D$2=18.5,DR9,IF($D$2=19.5,DR10,IF($D$2=20.5,DR11,IF($D$2=21.5,DR12,IF($D$2=22.5,DR13,IF($D$2=23.5,DR14,IF($D$2=24.5,DR15,)))))))&amp;IF($D$2=25.5,DR16,IF($D$2=26.5,DR17,IF($D$2=39.5,DR30,)))&amp;IF($D$2=31.5,DR22,IF($D$2=32.5,DR23,IF($D$2=33.5,DR24,IF($D$2=34.5,DR25,IF($D$2=35.5,DR26,IF($D$2=36.5,DR27,IF($D$2=37.5,DR28,IF($C$2=38.5,DR29,))))))))&amp;IF($D$2=27.5,DR18,IF($D$2=28.5,DR19,IF($D$2=29.5,DR20,IF($D$2=30.5,DR21,))))</f>
        <v>#REF!</v>
      </c>
      <c r="F78" s="1279" t="e">
        <f t="shared" si="5"/>
        <v>#REF!</v>
      </c>
      <c r="G78" s="1279" t="e">
        <f t="shared" si="9"/>
        <v>#REF!</v>
      </c>
      <c r="H78" s="1279" t="e">
        <f t="shared" si="10"/>
        <v>#REF!</v>
      </c>
      <c r="I78" s="230"/>
      <c r="J78" s="1347"/>
      <c r="K78" s="230"/>
      <c r="L78" s="949"/>
      <c r="M78" s="949"/>
      <c r="N78" s="949"/>
      <c r="O78" s="949"/>
      <c r="P78" s="949"/>
      <c r="Q78" s="949"/>
      <c r="R78" s="949"/>
      <c r="S78" s="949"/>
      <c r="T78" s="949"/>
      <c r="U78" s="949"/>
      <c r="V78" s="949"/>
      <c r="W78" s="949"/>
      <c r="X78" s="949"/>
      <c r="Y78" s="949"/>
      <c r="Z78" s="949"/>
      <c r="AA78" s="949"/>
      <c r="AB78" s="949"/>
      <c r="AC78" s="949"/>
      <c r="AD78" s="949"/>
      <c r="AE78" s="949"/>
      <c r="AF78" s="949"/>
      <c r="AG78" s="949"/>
      <c r="AH78" s="949"/>
      <c r="AI78" s="949"/>
      <c r="AJ78" s="949"/>
      <c r="AK78" s="949"/>
      <c r="AL78" s="949"/>
      <c r="AM78" s="949"/>
      <c r="AN78" s="949"/>
      <c r="AO78" s="949"/>
      <c r="AP78" s="949"/>
      <c r="AQ78" s="949"/>
      <c r="AR78" s="949"/>
      <c r="AS78" s="949"/>
      <c r="AT78" s="949"/>
      <c r="AU78" s="949"/>
      <c r="AV78" s="949"/>
      <c r="AW78" s="949"/>
      <c r="AX78" s="949"/>
      <c r="AY78" s="949"/>
      <c r="AZ78" s="949"/>
      <c r="BA78" s="949"/>
      <c r="BB78" s="949"/>
      <c r="BC78" s="949"/>
      <c r="BD78" s="949"/>
      <c r="BE78" s="949"/>
      <c r="BF78" s="949"/>
      <c r="BG78" s="949"/>
      <c r="BH78" s="949"/>
      <c r="BI78" s="949"/>
      <c r="BJ78" s="949"/>
      <c r="BK78" s="949"/>
      <c r="BL78" s="949"/>
      <c r="BM78" s="949"/>
      <c r="BN78" s="949"/>
      <c r="BO78" s="949"/>
      <c r="BP78" s="949"/>
      <c r="BQ78" s="949"/>
      <c r="BR78" s="949"/>
      <c r="BS78" s="949"/>
      <c r="BT78" s="949"/>
      <c r="BU78" s="949"/>
      <c r="BV78" s="949"/>
      <c r="BW78" s="949"/>
      <c r="BX78" s="949"/>
      <c r="BY78" s="949"/>
      <c r="BZ78" s="949"/>
      <c r="CA78" s="949"/>
      <c r="CB78" s="949"/>
      <c r="CC78" s="949"/>
      <c r="CD78" s="949"/>
      <c r="CE78" s="949"/>
      <c r="CF78" s="949"/>
      <c r="CG78" s="949"/>
      <c r="CH78" s="949"/>
      <c r="CI78" s="949"/>
      <c r="CJ78" s="949"/>
      <c r="CK78" s="949"/>
      <c r="CL78" s="949"/>
      <c r="CM78" s="949"/>
      <c r="CN78" s="949"/>
      <c r="CO78" s="949"/>
      <c r="CP78" s="949"/>
      <c r="CQ78" s="949"/>
      <c r="CR78" s="949"/>
      <c r="CS78" s="949"/>
      <c r="CT78" s="949"/>
      <c r="CU78" s="949"/>
      <c r="CV78" s="949"/>
      <c r="CW78" s="949"/>
      <c r="CX78" s="949"/>
      <c r="CY78" s="949"/>
      <c r="CZ78" s="949"/>
      <c r="DA78" s="949"/>
      <c r="DB78" s="949"/>
      <c r="DC78" s="949"/>
      <c r="DD78" s="949"/>
      <c r="DE78" s="949"/>
      <c r="DF78" s="949"/>
      <c r="DG78" s="949"/>
      <c r="DH78" s="949"/>
      <c r="DI78" s="949"/>
      <c r="DJ78" s="949"/>
      <c r="DK78" s="949"/>
      <c r="DL78" s="949"/>
      <c r="DM78" s="949"/>
      <c r="DN78" s="949"/>
      <c r="DO78" s="949"/>
      <c r="DP78" s="949"/>
      <c r="DQ78" s="949"/>
      <c r="DR78" s="949"/>
      <c r="DS78" s="949"/>
      <c r="DT78" s="949"/>
      <c r="DU78" s="949"/>
      <c r="DV78" s="949"/>
    </row>
    <row r="79" spans="1:126" ht="18.75" customHeight="1">
      <c r="A79" s="506">
        <v>20</v>
      </c>
      <c r="B79" s="939" t="s">
        <v>933</v>
      </c>
      <c r="C79" s="947"/>
      <c r="D79" s="1280"/>
      <c r="E79" s="1280"/>
      <c r="F79" s="1279"/>
      <c r="G79" s="1279"/>
      <c r="H79" s="1279"/>
      <c r="I79" s="230"/>
      <c r="J79" s="1347"/>
      <c r="K79" s="230"/>
      <c r="L79" s="949"/>
      <c r="M79" s="949"/>
      <c r="N79" s="949"/>
      <c r="O79" s="949"/>
      <c r="P79" s="949"/>
      <c r="Q79" s="949"/>
      <c r="R79" s="949"/>
      <c r="S79" s="949"/>
      <c r="T79" s="949"/>
      <c r="U79" s="949"/>
      <c r="V79" s="949"/>
      <c r="W79" s="949"/>
      <c r="X79" s="949"/>
      <c r="Y79" s="949"/>
      <c r="Z79" s="949"/>
      <c r="AA79" s="949"/>
      <c r="AB79" s="949"/>
      <c r="AC79" s="949"/>
      <c r="AD79" s="949"/>
      <c r="AE79" s="949"/>
      <c r="AF79" s="949"/>
      <c r="AG79" s="949"/>
      <c r="AH79" s="949"/>
      <c r="AI79" s="949"/>
      <c r="AJ79" s="949"/>
      <c r="AK79" s="949"/>
      <c r="AL79" s="949"/>
      <c r="AM79" s="949"/>
      <c r="AN79" s="949"/>
      <c r="AO79" s="949"/>
      <c r="AP79" s="949"/>
      <c r="AQ79" s="949"/>
      <c r="AR79" s="949"/>
      <c r="AS79" s="949"/>
      <c r="AT79" s="949"/>
      <c r="AU79" s="949"/>
      <c r="AV79" s="949"/>
      <c r="AW79" s="949"/>
      <c r="AX79" s="949"/>
      <c r="AY79" s="949"/>
      <c r="AZ79" s="949"/>
      <c r="BA79" s="949"/>
      <c r="BB79" s="949"/>
      <c r="BC79" s="949"/>
      <c r="BD79" s="949"/>
      <c r="BE79" s="949"/>
      <c r="BF79" s="949"/>
      <c r="BG79" s="949"/>
      <c r="BH79" s="949"/>
      <c r="BI79" s="949"/>
      <c r="BJ79" s="949"/>
      <c r="BK79" s="949"/>
      <c r="BL79" s="949"/>
      <c r="BM79" s="949"/>
      <c r="BN79" s="949"/>
      <c r="BO79" s="949"/>
      <c r="BP79" s="949"/>
      <c r="BQ79" s="949"/>
      <c r="BR79" s="949"/>
      <c r="BS79" s="949"/>
      <c r="BT79" s="949"/>
      <c r="BU79" s="949"/>
      <c r="BV79" s="949"/>
      <c r="BW79" s="949"/>
      <c r="BX79" s="949"/>
      <c r="BY79" s="949"/>
      <c r="BZ79" s="949"/>
      <c r="CA79" s="949"/>
      <c r="CB79" s="949"/>
      <c r="CC79" s="949"/>
      <c r="CD79" s="949"/>
      <c r="CE79" s="949"/>
      <c r="CF79" s="949"/>
      <c r="CG79" s="949"/>
      <c r="CH79" s="949"/>
      <c r="CI79" s="949"/>
      <c r="CJ79" s="949"/>
      <c r="CK79" s="949"/>
      <c r="CL79" s="949"/>
      <c r="CM79" s="949"/>
      <c r="CN79" s="949"/>
      <c r="CO79" s="949"/>
      <c r="CP79" s="949"/>
      <c r="CQ79" s="949"/>
      <c r="CR79" s="949"/>
      <c r="CS79" s="949"/>
      <c r="CT79" s="949"/>
      <c r="CU79" s="949"/>
      <c r="CV79" s="949"/>
      <c r="CW79" s="949"/>
      <c r="CX79" s="949"/>
      <c r="CY79" s="949"/>
      <c r="CZ79" s="949"/>
      <c r="DA79" s="949"/>
      <c r="DB79" s="949"/>
      <c r="DC79" s="949"/>
      <c r="DD79" s="949"/>
      <c r="DE79" s="949"/>
      <c r="DF79" s="949"/>
      <c r="DG79" s="949"/>
      <c r="DH79" s="949"/>
      <c r="DI79" s="949"/>
      <c r="DJ79" s="949"/>
      <c r="DK79" s="949"/>
      <c r="DL79" s="949"/>
      <c r="DM79" s="949"/>
      <c r="DN79" s="949"/>
      <c r="DO79" s="949"/>
      <c r="DP79" s="949"/>
      <c r="DQ79" s="949"/>
      <c r="DR79" s="949"/>
      <c r="DS79" s="949"/>
      <c r="DT79" s="949"/>
      <c r="DU79" s="949"/>
      <c r="DV79" s="949"/>
    </row>
    <row r="80" spans="1:126" ht="18.75" customHeight="1">
      <c r="A80" s="506"/>
      <c r="B80" s="939" t="s">
        <v>931</v>
      </c>
      <c r="C80" s="947" t="s">
        <v>1116</v>
      </c>
      <c r="D80" s="1284" t="e">
        <f>IF($D$2=40.5,DS31,IF($D$2=41.5,DS32,IF($D$2=42.5,DS33,IF($D$2=43.5,DS34,IF($D$2=44.5,DS35,IF($D$2=45.5,DS36,IF($D$2=46.5,DS37,)))))))&amp;
IF($D$2=47.5,DS38,IF($D$2=48.5,DS39,IF($D$2=49.5,DS40,IF($D$2=50.5,DS41,IF($D$2=51.5,DS42,IF($D$2=52.5,DS43,IF($D$2=53.5,DS44,)))))))&amp;
IF($D$2=54.5,DS45,IF($D$2=55.5,DS46,IF($D$2=56.5,DS47,IF($D$2=57.5,DS48,IF($D$2=15.5,DS6,IF($D$2=16.5,DS7,IF($D$2=17.5,DS8,)))))))&amp;
IF($D$2=18.5,DS9,IF($D$2=19.5,DS10,IF($D$2=20.5,DS11,IF($D$2=21.5,DS12,IF($D$2=22.5,DS13,IF($D$2=23.5,DS14,IF($D$2=24.5,DS15,)))))))&amp;IF($D$2=25.5,DS16,IF($D$2=26.5,DS17,IF($D$2=39.5,DS30,)))&amp;IF($D$2=31.5,DS22,IF($D$2=32.5,DS23,IF($D$2=33.5,DS24,IF($D$2=34.5,DS25,IF($D$2=35.5,DS26,IF($D$2=36.5,DS27,IF($D$2=37.5,DS28,IF($C$2=38.5,DS29,))))))))&amp;IF($D$2=27.5,DS18,IF($D$2=28.5,DS19,IF($D$2=29.5,DS20,IF($D$2=30.5,DS21,))))</f>
        <v>#REF!</v>
      </c>
      <c r="E80" s="1284" t="e">
        <f>IF($D$2=40.5,DT31,IF($D$2=41.5,DT32,IF($D$2=42.5,DT33,IF($D$2=43.5,DT34,IF($D$2=44.5,DT35,IF($D$2=45.5,DT36,IF($D$2=46.5,DT37,)))))))&amp;
IF($D$2=47.5,DT38,IF($D$2=48.5,DT39,IF($D$2=49.5,DT40,IF($D$2=50.5,DT41,IF($D$2=51.5,DT42,IF($D$2=52.5,DT43,IF($D$2=53.5,DT44,)))))))&amp;
IF($D$2=54.5,DT45,IF($D$2=55.5,DT46,IF($D$2=56.5,DT47,IF($D$2=57.5,DT48,IF($D$2=15.5,DT6,IF($D$2=16.5,DT7,IF($D$2=17.5,DT8,)))))))&amp;
IF($D$2=18.5,DT9,IF($D$2=19.5,DT10,IF($D$2=20.5,DT11,IF($D$2=21.5,DT12,IF($D$2=22.5,DT13,IF($D$2=23.5,DT14,IF($D$2=24.5,DT15,)))))))&amp;IF($D$2=25.5,DT16,IF($D$2=26.5,DT17,IF($D$2=39.5,DT30,)))&amp;IF($D$2=31.5,DT22,IF($D$2=32.5,DT23,IF($D$2=33.5,DT24,IF($D$2=34.5,DT25,IF($D$2=35.5,DT26,IF($D$2=36.5,DT27,IF($D$2=37.5,DT28,IF($C$2=38.5,DT29,))))))))&amp;IF($D$2=27.5,DT18,IF($D$2=28.5,DT19,IF($D$2=29.5,DT20,IF($D$2=30.5,DT21,))))</f>
        <v>#REF!</v>
      </c>
      <c r="F80" s="1279" t="e">
        <f t="shared" si="5"/>
        <v>#REF!</v>
      </c>
      <c r="G80" s="1279" t="e">
        <f t="shared" si="9"/>
        <v>#REF!</v>
      </c>
      <c r="H80" s="1279" t="e">
        <f t="shared" si="10"/>
        <v>#REF!</v>
      </c>
      <c r="I80" s="230"/>
      <c r="J80" s="1347"/>
      <c r="K80" s="230"/>
      <c r="L80" s="949"/>
      <c r="M80" s="949"/>
      <c r="N80" s="949"/>
      <c r="O80" s="949"/>
      <c r="P80" s="949"/>
      <c r="Q80" s="949"/>
      <c r="R80" s="949"/>
      <c r="S80" s="949"/>
      <c r="T80" s="949"/>
      <c r="U80" s="949"/>
      <c r="V80" s="949"/>
      <c r="W80" s="949"/>
      <c r="X80" s="949"/>
      <c r="Y80" s="949"/>
      <c r="Z80" s="949"/>
      <c r="AA80" s="949"/>
      <c r="AB80" s="949"/>
      <c r="AC80" s="949"/>
      <c r="AD80" s="949"/>
      <c r="AE80" s="949"/>
      <c r="AF80" s="949"/>
      <c r="AG80" s="949"/>
      <c r="AH80" s="949"/>
      <c r="AI80" s="949"/>
      <c r="AJ80" s="949"/>
      <c r="AK80" s="949"/>
      <c r="AL80" s="949"/>
      <c r="AM80" s="949"/>
      <c r="AN80" s="949"/>
      <c r="AO80" s="949"/>
      <c r="AP80" s="949"/>
      <c r="AQ80" s="949"/>
      <c r="AR80" s="949"/>
      <c r="AS80" s="949"/>
      <c r="AT80" s="949"/>
      <c r="AU80" s="949"/>
      <c r="AV80" s="949"/>
      <c r="AW80" s="949"/>
      <c r="AX80" s="949"/>
      <c r="AY80" s="949"/>
      <c r="AZ80" s="949"/>
      <c r="BA80" s="949"/>
      <c r="BB80" s="949"/>
      <c r="BC80" s="949"/>
      <c r="BD80" s="949"/>
      <c r="BE80" s="949"/>
      <c r="BF80" s="949"/>
      <c r="BG80" s="949"/>
      <c r="BH80" s="949"/>
      <c r="BI80" s="949"/>
      <c r="BJ80" s="949"/>
      <c r="BK80" s="949"/>
      <c r="BL80" s="949"/>
      <c r="BM80" s="949"/>
      <c r="BN80" s="949"/>
      <c r="BO80" s="949"/>
      <c r="BP80" s="949"/>
      <c r="BQ80" s="949"/>
      <c r="BR80" s="949"/>
      <c r="BS80" s="949"/>
      <c r="BT80" s="949"/>
      <c r="BU80" s="949"/>
      <c r="BV80" s="949"/>
      <c r="BW80" s="949"/>
      <c r="BX80" s="949"/>
      <c r="BY80" s="949"/>
      <c r="BZ80" s="949"/>
      <c r="CA80" s="949"/>
      <c r="CB80" s="949"/>
      <c r="CC80" s="949"/>
      <c r="CD80" s="949"/>
      <c r="CE80" s="949"/>
      <c r="CF80" s="949"/>
      <c r="CG80" s="949"/>
      <c r="CH80" s="949"/>
      <c r="CI80" s="949"/>
      <c r="CJ80" s="949"/>
      <c r="CK80" s="949"/>
      <c r="CL80" s="949"/>
      <c r="CM80" s="949"/>
      <c r="CN80" s="949"/>
      <c r="CO80" s="949"/>
      <c r="CP80" s="949"/>
      <c r="CQ80" s="949"/>
      <c r="CR80" s="949"/>
      <c r="CS80" s="949"/>
      <c r="CT80" s="949"/>
      <c r="CU80" s="949"/>
      <c r="CV80" s="949"/>
      <c r="CW80" s="949"/>
      <c r="CX80" s="949"/>
      <c r="CY80" s="949"/>
      <c r="CZ80" s="949"/>
      <c r="DA80" s="949"/>
      <c r="DB80" s="949"/>
      <c r="DC80" s="949"/>
      <c r="DD80" s="949"/>
      <c r="DE80" s="949"/>
      <c r="DF80" s="949"/>
      <c r="DG80" s="949"/>
      <c r="DH80" s="949"/>
      <c r="DI80" s="949"/>
      <c r="DJ80" s="949"/>
      <c r="DK80" s="949"/>
      <c r="DL80" s="949"/>
      <c r="DM80" s="949"/>
      <c r="DN80" s="949"/>
      <c r="DO80" s="949"/>
      <c r="DP80" s="949"/>
      <c r="DQ80" s="949"/>
      <c r="DR80" s="949"/>
      <c r="DS80" s="949"/>
      <c r="DT80" s="949"/>
      <c r="DU80" s="949"/>
      <c r="DV80" s="949"/>
    </row>
    <row r="81" spans="1:126" ht="18.75" customHeight="1">
      <c r="A81" s="514"/>
      <c r="B81" s="1281" t="s">
        <v>934</v>
      </c>
      <c r="C81" s="1282" t="s">
        <v>1116</v>
      </c>
      <c r="D81" s="1285" t="e">
        <f>IF($D$2=40.5,DU31,IF($D$2=41.5,DU32,IF($D$2=42.5,DU33,IF($D$2=43.5,DU34,IF($D$2=44.5,DU35,IF($D$2=45.5,DU36,IF($D$2=46.5,DU37,)))))))&amp;
IF($D$2=47.5,DU38,IF($D$2=48.5,DU39,IF($D$2=49.5,DU40,IF($D$2=50.5,DU41,IF($D$2=51.5,DU42,IF($D$2=52.5,DU43,IF($D$2=53.5,DU44,)))))))&amp;
IF($D$2=54.5,DU45,IF($D$2=55.5,DU46,IF($D$2=56.5,DU47,IF($D$2=57.5,DU48,IF($D$2=15.5,DU6,IF($D$2=16.5,DU7,IF($D$2=17.5,DU8,)))))))&amp;
IF($D$2=18.5,DU9,IF($D$2=19.5,DU10,IF($D$2=20.5,DU11,IF($D$2=21.5,DU12,IF($D$2=22.5,DU13,IF($D$2=23.5,DU14,IF($D$2=24.5,DU15,)))))))&amp;IF($D$2=25.5,DU16,IF($D$2=26.5,DU17,IF($D$2=39.5,DU30,)))&amp;IF($D$2=31.5,DU22,IF($D$2=32.5,DU23,IF($D$2=33.5,DU24,IF($D$2=34.5,DU25,IF($D$2=35.5,DU26,IF($D$2=36.5,DU27,IF($D$2=37.5,DU28,IF($C$2=38.5,DU29,))))))))&amp;IF($D$2=27.5,DU18,IF($D$2=28.5,DU19,IF($D$2=29.5,DU20,IF($D$2=30.5,DU21,))))</f>
        <v>#REF!</v>
      </c>
      <c r="E81" s="1285" t="e">
        <f>IF($D$2=40.5,DV31,IF($D$2=41.5,DV32,IF($D$2=42.5,DV33,IF($D$2=43.5,DV34,IF($D$2=44.5,DV35,IF($D$2=45.5,DV36,IF($D$2=46.5,DV37,)))))))&amp;
IF($D$2=47.5,DV38,IF($D$2=48.5,DV39,IF($D$2=49.5,DV40,IF($D$2=50.5,DV41,IF($D$2=51.5,DV42,IF($D$2=52.5,DV43,IF($D$2=53.5,DV44,)))))))&amp;
IF($D$2=54.5,DV45,IF($D$2=55.5,DV46,IF($D$2=56.5,DV47,IF($D$2=57.5,DV48,IF($D$2=15.5,DV6,IF($D$2=16.5,DV7,IF($D$2=17.5,DV8,)))))))&amp;
IF($D$2=18.5,DV9,IF($D$2=19.5,DV10,IF($D$2=20.5,DV11,IF($D$2=21.5,DV12,IF($D$2=22.5,DV13,IF($D$2=23.5,DV14,IF($D$2=24.5,DV15,)))))))&amp;IF($D$2=25.5,DV16,IF($D$2=26.5,DV17,IF($D$2=39.5,DV30,)))&amp;IF($D$2=31.5,DV22,IF($D$2=32.5,DV23,IF($D$2=33.5,DV24,IF($D$2=34.5,DV25,IF($D$2=35.5,DV26,IF($D$2=36.5,DV27,IF($D$2=37.5,DV28,IF($C$2=38.5,DV29,))))))))&amp;IF($D$2=27.5,DV18,IF($D$2=28.5,DV19,IF($D$2=29.5,DV20,IF($D$2=30.5,DV21,))))</f>
        <v>#REF!</v>
      </c>
      <c r="F81" s="1283" t="e">
        <f t="shared" si="5"/>
        <v>#REF!</v>
      </c>
      <c r="G81" s="1283" t="e">
        <f t="shared" si="9"/>
        <v>#REF!</v>
      </c>
      <c r="H81" s="1283" t="e">
        <f t="shared" si="10"/>
        <v>#REF!</v>
      </c>
      <c r="I81" s="230"/>
      <c r="J81" s="1347"/>
      <c r="K81" s="230"/>
      <c r="L81" s="949"/>
      <c r="M81" s="949"/>
      <c r="N81" s="949"/>
      <c r="O81" s="949"/>
      <c r="P81" s="949"/>
      <c r="Q81" s="949"/>
      <c r="R81" s="949"/>
      <c r="S81" s="949"/>
      <c r="T81" s="949"/>
      <c r="U81" s="949"/>
      <c r="V81" s="949"/>
      <c r="W81" s="949"/>
      <c r="X81" s="949"/>
      <c r="Y81" s="949"/>
      <c r="Z81" s="949"/>
      <c r="AA81" s="949"/>
      <c r="AB81" s="949"/>
      <c r="AC81" s="949"/>
      <c r="AD81" s="949"/>
      <c r="AE81" s="949"/>
      <c r="AF81" s="949"/>
      <c r="AG81" s="949"/>
      <c r="AH81" s="949"/>
      <c r="AI81" s="949"/>
      <c r="AJ81" s="949"/>
      <c r="AK81" s="949"/>
      <c r="AL81" s="949"/>
      <c r="AM81" s="949"/>
      <c r="AN81" s="949"/>
      <c r="AO81" s="949"/>
      <c r="AP81" s="949"/>
      <c r="AQ81" s="949"/>
      <c r="AR81" s="949"/>
      <c r="AS81" s="949"/>
      <c r="AT81" s="949"/>
      <c r="AU81" s="949"/>
      <c r="AV81" s="949"/>
      <c r="AW81" s="949"/>
      <c r="AX81" s="949"/>
      <c r="AY81" s="949"/>
      <c r="AZ81" s="949"/>
      <c r="BA81" s="949"/>
      <c r="BB81" s="949"/>
      <c r="BC81" s="949"/>
      <c r="BD81" s="949"/>
      <c r="BE81" s="949"/>
      <c r="BF81" s="949"/>
      <c r="BG81" s="949"/>
      <c r="BH81" s="949"/>
      <c r="BI81" s="949"/>
      <c r="BJ81" s="949"/>
      <c r="BK81" s="949"/>
      <c r="BL81" s="949"/>
      <c r="BM81" s="949"/>
      <c r="BN81" s="949"/>
      <c r="BO81" s="949"/>
      <c r="BP81" s="949"/>
      <c r="BQ81" s="949"/>
      <c r="BR81" s="949"/>
      <c r="BS81" s="949"/>
      <c r="BT81" s="949"/>
      <c r="BU81" s="949"/>
      <c r="BV81" s="949"/>
      <c r="BW81" s="949"/>
      <c r="BX81" s="949"/>
      <c r="BY81" s="949"/>
      <c r="BZ81" s="949"/>
      <c r="CA81" s="949"/>
      <c r="CB81" s="949"/>
      <c r="CC81" s="949"/>
      <c r="CD81" s="949"/>
      <c r="CE81" s="949"/>
      <c r="CF81" s="949"/>
      <c r="CG81" s="949"/>
      <c r="CH81" s="949"/>
      <c r="CI81" s="949"/>
      <c r="CJ81" s="949"/>
      <c r="CK81" s="949"/>
      <c r="CL81" s="949"/>
      <c r="CM81" s="949"/>
      <c r="CN81" s="949"/>
      <c r="CO81" s="949"/>
      <c r="CP81" s="949"/>
      <c r="CQ81" s="949"/>
      <c r="CR81" s="949"/>
      <c r="CS81" s="949"/>
      <c r="CT81" s="949"/>
      <c r="CU81" s="949"/>
      <c r="CV81" s="949"/>
      <c r="CW81" s="949"/>
      <c r="CX81" s="949"/>
      <c r="CY81" s="949"/>
      <c r="CZ81" s="949"/>
      <c r="DA81" s="949"/>
      <c r="DB81" s="949"/>
      <c r="DC81" s="949"/>
      <c r="DD81" s="949"/>
      <c r="DE81" s="949"/>
      <c r="DF81" s="949"/>
      <c r="DG81" s="949"/>
      <c r="DH81" s="949"/>
      <c r="DI81" s="949"/>
      <c r="DJ81" s="949"/>
      <c r="DK81" s="949"/>
      <c r="DL81" s="949"/>
      <c r="DM81" s="949"/>
      <c r="DN81" s="949"/>
      <c r="DO81" s="949"/>
      <c r="DP81" s="949"/>
      <c r="DQ81" s="949"/>
      <c r="DR81" s="949"/>
      <c r="DS81" s="949"/>
      <c r="DT81" s="949"/>
      <c r="DU81" s="949"/>
      <c r="DV81" s="949"/>
    </row>
    <row r="82" spans="1:126" ht="18.75" customHeight="1"/>
    <row r="83" spans="1:126" ht="18.75" customHeight="1"/>
    <row r="84" spans="1:126" ht="18.75" customHeight="1">
      <c r="L84" s="1261"/>
      <c r="U84" s="1261"/>
      <c r="V84" s="1261"/>
      <c r="W84" s="1261"/>
      <c r="X84" s="1261"/>
      <c r="Y84" s="1261"/>
      <c r="Z84" s="1261"/>
      <c r="AA84" s="1261"/>
      <c r="AB84" s="1261"/>
      <c r="AC84" s="1261"/>
      <c r="AD84" s="1261"/>
      <c r="AE84" s="1261"/>
      <c r="AF84" s="1261"/>
      <c r="AG84" s="1261"/>
      <c r="AH84" s="1261"/>
      <c r="AI84" s="1261"/>
      <c r="AJ84" s="1261"/>
      <c r="AK84" s="1261"/>
      <c r="AL84" s="1261"/>
      <c r="AM84" s="1261"/>
      <c r="AN84" s="1261"/>
      <c r="AO84" s="1261"/>
      <c r="AP84" s="1261"/>
      <c r="AQ84" s="1261"/>
      <c r="AR84" s="1261"/>
      <c r="AS84" s="1261"/>
      <c r="AT84" s="1261"/>
      <c r="AU84" s="1261"/>
      <c r="AV84" s="1261"/>
      <c r="AW84" s="1261"/>
      <c r="AX84" s="1261"/>
      <c r="AY84" s="1261"/>
      <c r="AZ84" s="1261"/>
      <c r="BA84" s="1261"/>
      <c r="BB84" s="1261"/>
      <c r="BC84" s="1261"/>
      <c r="BD84" s="1261"/>
      <c r="BE84" s="1261"/>
      <c r="BF84" s="1261"/>
      <c r="BG84" s="1261"/>
      <c r="BH84" s="1261"/>
      <c r="BI84" s="1261"/>
      <c r="BJ84" s="1261"/>
      <c r="BK84" s="1261"/>
      <c r="BL84" s="1261"/>
      <c r="BM84" s="1261"/>
      <c r="BN84" s="1261"/>
      <c r="BO84" s="1261"/>
      <c r="BP84" s="1261"/>
      <c r="BQ84" s="1261"/>
      <c r="BR84" s="1261"/>
      <c r="BS84" s="1261"/>
      <c r="BT84" s="1261"/>
      <c r="BU84" s="1261"/>
      <c r="BV84" s="1261"/>
      <c r="BW84" s="1261"/>
      <c r="BX84" s="1261"/>
      <c r="BY84" s="1261"/>
      <c r="BZ84" s="1261"/>
      <c r="CA84" s="1261"/>
      <c r="CB84" s="1261"/>
      <c r="CC84" s="1261"/>
      <c r="CD84" s="1261"/>
      <c r="CE84" s="1261"/>
      <c r="CF84" s="1261"/>
      <c r="CG84" s="1261"/>
      <c r="CH84" s="1261"/>
      <c r="CI84" s="1261"/>
      <c r="CJ84" s="1261"/>
      <c r="CK84" s="1261"/>
      <c r="CL84" s="1261"/>
      <c r="CM84" s="1261"/>
      <c r="CN84" s="1261"/>
      <c r="CO84" s="1261"/>
      <c r="CP84" s="1261"/>
      <c r="CQ84" s="1261"/>
      <c r="CR84" s="1261"/>
      <c r="CS84" s="1261"/>
      <c r="CT84" s="1261"/>
      <c r="CU84" s="1261"/>
      <c r="CV84" s="1261"/>
      <c r="CW84" s="1261"/>
      <c r="CX84" s="1261"/>
      <c r="CY84" s="1261"/>
      <c r="CZ84" s="1261"/>
      <c r="DA84" s="1261"/>
      <c r="DB84" s="1261"/>
      <c r="DC84" s="1261"/>
      <c r="DD84" s="1261"/>
      <c r="DE84" s="1261"/>
      <c r="DF84" s="1261"/>
      <c r="DG84" s="1261"/>
      <c r="DH84" s="1261"/>
      <c r="DI84" s="1261"/>
      <c r="DJ84" s="1261"/>
      <c r="DK84" s="1261"/>
      <c r="DL84" s="1261"/>
      <c r="DM84" s="1261"/>
      <c r="DN84" s="1261"/>
      <c r="DO84" s="1261"/>
      <c r="DP84" s="1261"/>
      <c r="DQ84" s="1261"/>
      <c r="DR84" s="1261"/>
      <c r="DS84" s="1261"/>
      <c r="DT84" s="1261"/>
      <c r="DU84" s="1261"/>
      <c r="DV84" s="1261"/>
    </row>
    <row r="85" spans="1:126" ht="18.75" customHeight="1">
      <c r="L85" s="1261"/>
      <c r="M85" s="1261"/>
      <c r="N85" s="1261"/>
      <c r="O85" s="1262"/>
      <c r="P85" s="1262"/>
      <c r="Q85" s="1262"/>
      <c r="R85" s="1262"/>
      <c r="S85" s="1262"/>
      <c r="T85" s="1262"/>
      <c r="U85" s="1262"/>
      <c r="V85" s="1262"/>
      <c r="W85" s="1262"/>
      <c r="X85" s="1262"/>
      <c r="Y85" s="1262"/>
      <c r="Z85" s="1262"/>
      <c r="AA85" s="1262"/>
      <c r="AB85" s="1262"/>
      <c r="AC85" s="1262"/>
      <c r="AD85" s="1262"/>
      <c r="AE85" s="1262"/>
      <c r="AF85" s="1262"/>
      <c r="AG85" s="1262"/>
      <c r="AH85" s="1262"/>
      <c r="AI85" s="1261"/>
      <c r="AJ85" s="1262"/>
      <c r="AK85" s="1261"/>
      <c r="AL85" s="1262"/>
      <c r="AM85" s="1262"/>
      <c r="AN85" s="1262"/>
      <c r="AO85" s="1262"/>
      <c r="AP85" s="1262"/>
      <c r="AQ85" s="1262"/>
      <c r="AR85" s="1262"/>
      <c r="AS85" s="1262"/>
      <c r="AT85" s="1262"/>
      <c r="AU85" s="1262"/>
      <c r="AV85" s="1262"/>
      <c r="AW85" s="1262"/>
      <c r="AX85" s="1262"/>
      <c r="AY85" s="1261"/>
      <c r="AZ85" s="1262"/>
      <c r="BA85" s="1263"/>
      <c r="BB85" s="1262"/>
      <c r="BC85" s="1262"/>
      <c r="BD85" s="1262"/>
      <c r="BE85" s="1262"/>
      <c r="BF85" s="1262"/>
      <c r="BG85" s="1262"/>
      <c r="BH85" s="1262"/>
      <c r="BI85" s="1262"/>
      <c r="BJ85" s="1262"/>
      <c r="BK85" s="1262"/>
      <c r="BL85" s="1262"/>
      <c r="BM85" s="1262"/>
      <c r="BN85" s="1262"/>
      <c r="BO85" s="1262"/>
      <c r="BP85" s="1262"/>
      <c r="BQ85" s="1262"/>
      <c r="BR85" s="1262"/>
      <c r="BS85" s="1262"/>
      <c r="BT85" s="1262"/>
      <c r="BU85" s="1262"/>
      <c r="BV85" s="1262"/>
      <c r="BW85" s="1262"/>
      <c r="BX85" s="1262"/>
      <c r="BY85" s="1262"/>
      <c r="BZ85" s="1262"/>
      <c r="CA85" s="1262"/>
      <c r="CB85" s="1262"/>
      <c r="CC85" s="1262"/>
      <c r="CD85" s="1262"/>
      <c r="CE85" s="1262"/>
      <c r="CF85" s="1262"/>
      <c r="CG85" s="1261"/>
      <c r="CH85" s="1262"/>
      <c r="CI85" s="1261"/>
      <c r="CJ85" s="1262"/>
      <c r="CK85" s="1261"/>
      <c r="CL85" s="1262"/>
      <c r="CM85" s="1261"/>
      <c r="CN85" s="1262"/>
      <c r="CO85" s="1261"/>
      <c r="CP85" s="1262"/>
      <c r="CQ85" s="1261"/>
      <c r="CR85" s="1262"/>
      <c r="CS85" s="1261"/>
      <c r="CT85" s="1262"/>
      <c r="CU85" s="1261"/>
      <c r="CV85" s="1262"/>
      <c r="CW85" s="1261"/>
      <c r="CX85" s="1262"/>
      <c r="CY85" s="1261"/>
      <c r="CZ85" s="1262"/>
      <c r="DA85" s="1261"/>
      <c r="DB85" s="1262"/>
      <c r="DC85" s="1261"/>
      <c r="DD85" s="1262"/>
      <c r="DE85" s="1261"/>
      <c r="DF85" s="1262"/>
      <c r="DG85" s="1261"/>
      <c r="DH85" s="1262"/>
      <c r="DI85" s="1261"/>
      <c r="DJ85" s="1262"/>
      <c r="DK85" s="1261"/>
      <c r="DL85" s="1262"/>
      <c r="DM85" s="1261"/>
      <c r="DN85" s="1262"/>
      <c r="DO85" s="1261"/>
      <c r="DP85" s="1262"/>
      <c r="DQ85" s="1261"/>
      <c r="DR85" s="1262"/>
      <c r="DS85" s="1261"/>
      <c r="DT85" s="1262"/>
      <c r="DU85" s="1261"/>
      <c r="DV85" s="1262"/>
    </row>
    <row r="86" spans="1:126" ht="18.75" customHeight="1">
      <c r="L86" s="1261"/>
      <c r="M86" s="1261"/>
      <c r="N86" s="1261"/>
      <c r="O86" s="1262"/>
      <c r="P86" s="1262"/>
      <c r="Q86" s="1262"/>
      <c r="R86" s="1262"/>
      <c r="S86" s="1262"/>
      <c r="T86" s="1262"/>
      <c r="U86" s="1262"/>
      <c r="V86" s="1262"/>
      <c r="W86" s="1262"/>
      <c r="X86" s="1262"/>
      <c r="Y86" s="1262"/>
      <c r="Z86" s="1262"/>
      <c r="AA86" s="1262"/>
      <c r="AB86" s="1262"/>
      <c r="AC86" s="1262"/>
      <c r="AD86" s="1262"/>
      <c r="AE86" s="1262"/>
      <c r="AF86" s="1262"/>
      <c r="AG86" s="1262"/>
      <c r="AH86" s="1262"/>
      <c r="AI86" s="1261"/>
      <c r="AJ86" s="1261"/>
      <c r="AK86" s="1261"/>
      <c r="AL86" s="1261"/>
      <c r="AM86" s="1262"/>
      <c r="AN86" s="1262"/>
      <c r="AO86" s="1262"/>
      <c r="AP86" s="1262"/>
      <c r="AQ86" s="1262"/>
      <c r="AR86" s="1262"/>
      <c r="AS86" s="1262"/>
      <c r="AT86" s="1262"/>
      <c r="AU86" s="1262"/>
      <c r="AV86" s="1262"/>
      <c r="AW86" s="1262"/>
      <c r="AX86" s="1262"/>
      <c r="AY86" s="1261"/>
      <c r="AZ86" s="1261"/>
      <c r="BA86" s="1263"/>
      <c r="BB86" s="1263"/>
      <c r="BC86" s="1262"/>
      <c r="BD86" s="1262"/>
      <c r="BE86" s="1262"/>
      <c r="BF86" s="1262"/>
      <c r="BG86" s="1262"/>
      <c r="BH86" s="1262"/>
      <c r="BI86" s="1262"/>
      <c r="BJ86" s="1262"/>
      <c r="BK86" s="1262"/>
      <c r="BL86" s="1262"/>
      <c r="BM86" s="1262"/>
      <c r="BN86" s="1262"/>
      <c r="BO86" s="1262"/>
      <c r="BP86" s="1262"/>
      <c r="BQ86" s="1262"/>
      <c r="BR86" s="1263"/>
      <c r="BS86" s="1262"/>
      <c r="BT86" s="1262"/>
      <c r="BU86" s="1262"/>
      <c r="BV86" s="1262"/>
      <c r="BW86" s="1262"/>
      <c r="BX86" s="1262"/>
      <c r="BY86" s="1262"/>
      <c r="BZ86" s="1262"/>
      <c r="CA86" s="1262"/>
      <c r="CB86" s="1262"/>
      <c r="CC86" s="1262"/>
      <c r="CD86" s="1262"/>
      <c r="CE86" s="1262"/>
      <c r="CF86" s="1262"/>
      <c r="CG86" s="1261"/>
      <c r="CH86" s="1261"/>
      <c r="CI86" s="1261"/>
      <c r="CJ86" s="1261"/>
      <c r="CK86" s="1261"/>
      <c r="CL86" s="1261"/>
      <c r="CM86" s="1261"/>
      <c r="CN86" s="1261"/>
      <c r="CO86" s="1261"/>
      <c r="CP86" s="1261"/>
      <c r="CQ86" s="1261"/>
      <c r="CR86" s="1261"/>
      <c r="CS86" s="1261"/>
      <c r="CT86" s="1261"/>
      <c r="CU86" s="1261"/>
      <c r="CV86" s="1261"/>
      <c r="CW86" s="1261"/>
      <c r="CX86" s="1262"/>
      <c r="CY86" s="1261"/>
      <c r="CZ86" s="1262"/>
      <c r="DA86" s="1261"/>
      <c r="DB86" s="1262"/>
      <c r="DC86" s="1261"/>
      <c r="DD86" s="1262"/>
      <c r="DE86" s="1261"/>
      <c r="DF86" s="1262"/>
      <c r="DG86" s="1261"/>
      <c r="DH86" s="1262"/>
      <c r="DI86" s="1261"/>
      <c r="DJ86" s="1262"/>
      <c r="DK86" s="1261"/>
      <c r="DL86" s="1262"/>
      <c r="DM86" s="1261"/>
      <c r="DN86" s="1262"/>
      <c r="DO86" s="1261"/>
      <c r="DP86" s="1262"/>
      <c r="DQ86" s="1261"/>
      <c r="DR86" s="1262"/>
      <c r="DS86" s="1261"/>
      <c r="DT86" s="1262"/>
      <c r="DU86" s="1261"/>
      <c r="DV86" s="1262"/>
    </row>
    <row r="87" spans="1:126" ht="18.75" customHeight="1">
      <c r="L87" s="1261"/>
      <c r="M87" s="1261"/>
      <c r="N87" s="1261"/>
      <c r="O87" s="1262"/>
      <c r="P87" s="1262"/>
      <c r="Q87" s="1262"/>
      <c r="R87" s="1262"/>
      <c r="S87" s="1262"/>
      <c r="T87" s="1262"/>
      <c r="U87" s="1262"/>
      <c r="V87" s="1262"/>
      <c r="W87" s="1262"/>
      <c r="X87" s="1262"/>
      <c r="Y87" s="1262"/>
      <c r="Z87" s="1262"/>
      <c r="AA87" s="1262"/>
      <c r="AB87" s="1262"/>
      <c r="AC87" s="1262"/>
      <c r="AD87" s="1262"/>
      <c r="AE87" s="1262"/>
      <c r="AF87" s="1262"/>
      <c r="AG87" s="1262"/>
      <c r="AH87" s="1262"/>
      <c r="AI87" s="1261"/>
      <c r="AJ87" s="1261"/>
      <c r="AK87" s="1261"/>
      <c r="AL87" s="1261"/>
      <c r="AM87" s="1262"/>
      <c r="AN87" s="1262"/>
      <c r="AO87" s="1262"/>
      <c r="AP87" s="1262"/>
      <c r="AQ87" s="1262"/>
      <c r="AR87" s="1262"/>
      <c r="AS87" s="1262"/>
      <c r="AT87" s="1262"/>
      <c r="AU87" s="1262"/>
      <c r="AV87" s="1262"/>
      <c r="AW87" s="1262"/>
      <c r="AX87" s="1262"/>
      <c r="AY87" s="1261"/>
      <c r="AZ87" s="1261"/>
      <c r="BA87" s="1263"/>
      <c r="BB87" s="1263"/>
      <c r="BC87" s="1262"/>
      <c r="BD87" s="1262"/>
      <c r="BE87" s="1262"/>
      <c r="BF87" s="1262"/>
      <c r="BG87" s="1262"/>
      <c r="BH87" s="1262"/>
      <c r="BI87" s="1262"/>
      <c r="BJ87" s="1262"/>
      <c r="BK87" s="1262"/>
      <c r="BL87" s="1262"/>
      <c r="BM87" s="1262"/>
      <c r="BN87" s="1262"/>
      <c r="BO87" s="1262"/>
      <c r="BP87" s="1262"/>
      <c r="BQ87" s="1262"/>
      <c r="BR87" s="1263"/>
      <c r="BS87" s="1262"/>
      <c r="BT87" s="1262"/>
      <c r="BU87" s="1262"/>
      <c r="BV87" s="1262"/>
      <c r="BW87" s="1262"/>
      <c r="BX87" s="1262"/>
      <c r="BY87" s="1262"/>
      <c r="BZ87" s="1262"/>
      <c r="CA87" s="1262"/>
      <c r="CB87" s="1262"/>
      <c r="CC87" s="1262"/>
      <c r="CD87" s="1262"/>
      <c r="CE87" s="1262"/>
      <c r="CF87" s="1262"/>
      <c r="CG87" s="1261"/>
      <c r="CH87" s="1261"/>
      <c r="CI87" s="1261"/>
      <c r="CJ87" s="1261"/>
      <c r="CK87" s="1261"/>
      <c r="CL87" s="1261"/>
      <c r="CM87" s="1261"/>
      <c r="CN87" s="1261"/>
      <c r="CO87" s="1261"/>
      <c r="CP87" s="1261"/>
      <c r="CQ87" s="1261"/>
      <c r="CR87" s="1261"/>
      <c r="CS87" s="1261"/>
      <c r="CT87" s="1261"/>
      <c r="CU87" s="1261"/>
      <c r="CV87" s="1261"/>
      <c r="CW87" s="1261"/>
      <c r="CX87" s="1262"/>
      <c r="CY87" s="1261"/>
      <c r="CZ87" s="1262"/>
      <c r="DA87" s="1261"/>
      <c r="DB87" s="1262"/>
      <c r="DC87" s="1261"/>
      <c r="DD87" s="1262"/>
      <c r="DE87" s="1261"/>
      <c r="DF87" s="1262"/>
      <c r="DG87" s="1261"/>
      <c r="DH87" s="1262"/>
      <c r="DI87" s="1261"/>
      <c r="DJ87" s="1262"/>
      <c r="DK87" s="1261"/>
      <c r="DL87" s="1262"/>
      <c r="DM87" s="1261"/>
      <c r="DN87" s="1262"/>
      <c r="DO87" s="1261"/>
      <c r="DP87" s="1262"/>
      <c r="DQ87" s="1261"/>
      <c r="DR87" s="1262"/>
      <c r="DS87" s="1261"/>
      <c r="DT87" s="1262"/>
      <c r="DU87" s="1261"/>
      <c r="DV87" s="1262"/>
    </row>
    <row r="88" spans="1:126" ht="18.75" customHeight="1">
      <c r="L88" s="1261"/>
      <c r="M88" s="1261"/>
      <c r="N88" s="1261"/>
      <c r="O88" s="1262"/>
      <c r="P88" s="1262"/>
      <c r="Q88" s="1262"/>
      <c r="R88" s="1262"/>
      <c r="S88" s="1262"/>
      <c r="T88" s="1262"/>
      <c r="U88" s="1262"/>
      <c r="V88" s="1262"/>
      <c r="W88" s="1262"/>
      <c r="X88" s="1262"/>
      <c r="Y88" s="1262"/>
      <c r="Z88" s="1262"/>
      <c r="AA88" s="1262"/>
      <c r="AB88" s="1262"/>
      <c r="AC88" s="1262"/>
      <c r="AD88" s="1262"/>
      <c r="AE88" s="1262"/>
      <c r="AF88" s="1262"/>
      <c r="AG88" s="1262"/>
      <c r="AH88" s="1262"/>
      <c r="AI88" s="1261"/>
      <c r="AJ88" s="1261"/>
      <c r="AK88" s="1261"/>
      <c r="AL88" s="1261"/>
      <c r="AM88" s="1262"/>
      <c r="AN88" s="1262"/>
      <c r="AO88" s="1262"/>
      <c r="AP88" s="1262"/>
      <c r="AQ88" s="1262"/>
      <c r="AR88" s="1262"/>
      <c r="AS88" s="1262"/>
      <c r="AT88" s="1262"/>
      <c r="AU88" s="1262"/>
      <c r="AV88" s="1262"/>
      <c r="AW88" s="1262"/>
      <c r="AX88" s="1262"/>
      <c r="AY88" s="1261"/>
      <c r="AZ88" s="1261"/>
      <c r="BA88" s="1263"/>
      <c r="BB88" s="1263"/>
      <c r="BC88" s="1262"/>
      <c r="BD88" s="1262"/>
      <c r="BE88" s="1262"/>
      <c r="BF88" s="1262"/>
      <c r="BG88" s="1262"/>
      <c r="BH88" s="1262"/>
      <c r="BI88" s="1262"/>
      <c r="BJ88" s="1262"/>
      <c r="BK88" s="1262"/>
      <c r="BL88" s="1262"/>
      <c r="BM88" s="1262"/>
      <c r="BN88" s="1262"/>
      <c r="BO88" s="1262"/>
      <c r="BP88" s="1262"/>
      <c r="BQ88" s="1262"/>
      <c r="BR88" s="1263"/>
      <c r="BS88" s="1262"/>
      <c r="BT88" s="1262"/>
      <c r="BU88" s="1262"/>
      <c r="BV88" s="1262"/>
      <c r="BW88" s="1262"/>
      <c r="BX88" s="1262"/>
      <c r="BY88" s="1262"/>
      <c r="BZ88" s="1262"/>
      <c r="CA88" s="1262"/>
      <c r="CB88" s="1262"/>
      <c r="CC88" s="1262"/>
      <c r="CD88" s="1262"/>
      <c r="CE88" s="1262"/>
      <c r="CF88" s="1262"/>
      <c r="CG88" s="1261"/>
      <c r="CH88" s="1261"/>
      <c r="CI88" s="1261"/>
      <c r="CJ88" s="1261"/>
      <c r="CK88" s="1261"/>
      <c r="CL88" s="1261"/>
      <c r="CM88" s="1261"/>
      <c r="CN88" s="1261"/>
      <c r="CO88" s="1261"/>
      <c r="CP88" s="1261"/>
      <c r="CQ88" s="1261"/>
      <c r="CR88" s="1261"/>
      <c r="CS88" s="1261"/>
      <c r="CT88" s="1261"/>
      <c r="CU88" s="1261"/>
      <c r="CV88" s="1261"/>
      <c r="CW88" s="1261"/>
      <c r="CX88" s="1262"/>
      <c r="CY88" s="1261"/>
      <c r="CZ88" s="1262"/>
      <c r="DA88" s="1261"/>
      <c r="DB88" s="1262"/>
      <c r="DC88" s="1261"/>
      <c r="DD88" s="1262"/>
      <c r="DE88" s="1261"/>
      <c r="DF88" s="1262"/>
      <c r="DG88" s="1261"/>
      <c r="DH88" s="1262"/>
      <c r="DI88" s="1261"/>
      <c r="DJ88" s="1262"/>
      <c r="DK88" s="1261"/>
      <c r="DL88" s="1262"/>
      <c r="DM88" s="1261"/>
      <c r="DN88" s="1262"/>
      <c r="DO88" s="1261"/>
      <c r="DP88" s="1262"/>
      <c r="DQ88" s="1261"/>
      <c r="DR88" s="1262"/>
      <c r="DS88" s="1261"/>
      <c r="DT88" s="1262"/>
      <c r="DU88" s="1261"/>
      <c r="DV88" s="1262"/>
    </row>
    <row r="89" spans="1:126" ht="18.75" customHeight="1">
      <c r="L89" s="1261"/>
      <c r="M89" s="1261"/>
      <c r="N89" s="1261"/>
      <c r="O89" s="1262"/>
      <c r="P89" s="1262"/>
      <c r="Q89" s="1262"/>
      <c r="R89" s="1262"/>
      <c r="S89" s="1262"/>
      <c r="T89" s="1262"/>
      <c r="U89" s="1262"/>
      <c r="V89" s="1262"/>
      <c r="W89" s="1262"/>
      <c r="X89" s="1262"/>
      <c r="Y89" s="1262"/>
      <c r="Z89" s="1262"/>
      <c r="AA89" s="1262"/>
      <c r="AB89" s="1262"/>
      <c r="AC89" s="1262"/>
      <c r="AD89" s="1262"/>
      <c r="AE89" s="1262"/>
      <c r="AF89" s="1262"/>
      <c r="AG89" s="1262"/>
      <c r="AH89" s="1262"/>
      <c r="AI89" s="1261"/>
      <c r="AJ89" s="1261"/>
      <c r="AK89" s="1261"/>
      <c r="AL89" s="1261"/>
      <c r="AM89" s="1262"/>
      <c r="AN89" s="1262"/>
      <c r="AO89" s="1262"/>
      <c r="AP89" s="1262"/>
      <c r="AQ89" s="1262"/>
      <c r="AR89" s="1262"/>
      <c r="AS89" s="1262"/>
      <c r="AT89" s="1262"/>
      <c r="AU89" s="1262"/>
      <c r="AV89" s="1262"/>
      <c r="AW89" s="1262"/>
      <c r="AX89" s="1262"/>
      <c r="AY89" s="1261"/>
      <c r="AZ89" s="1261"/>
      <c r="BA89" s="1263"/>
      <c r="BB89" s="1263"/>
      <c r="BC89" s="1262"/>
      <c r="BD89" s="1262"/>
      <c r="BE89" s="1262"/>
      <c r="BF89" s="1262"/>
      <c r="BG89" s="1262"/>
      <c r="BH89" s="1262"/>
      <c r="BI89" s="1262"/>
      <c r="BJ89" s="1262"/>
      <c r="BK89" s="1262"/>
      <c r="BL89" s="1262"/>
      <c r="BM89" s="1262"/>
      <c r="BN89" s="1262"/>
      <c r="BO89" s="1262"/>
      <c r="BP89" s="1262"/>
      <c r="BQ89" s="1262"/>
      <c r="BR89" s="1263"/>
      <c r="BS89" s="1262"/>
      <c r="BT89" s="1262"/>
      <c r="BU89" s="1262"/>
      <c r="BV89" s="1262"/>
      <c r="BW89" s="1262"/>
      <c r="BX89" s="1262"/>
      <c r="BY89" s="1262"/>
      <c r="BZ89" s="1262"/>
      <c r="CA89" s="1262"/>
      <c r="CB89" s="1262"/>
      <c r="CC89" s="1262"/>
      <c r="CD89" s="1262"/>
      <c r="CE89" s="1262"/>
      <c r="CF89" s="1262"/>
      <c r="CG89" s="1261"/>
      <c r="CH89" s="1261"/>
      <c r="CI89" s="1261"/>
      <c r="CJ89" s="1261"/>
      <c r="CK89" s="1261"/>
      <c r="CL89" s="1261"/>
      <c r="CM89" s="1261"/>
      <c r="CN89" s="1261"/>
      <c r="CO89" s="1261"/>
      <c r="CP89" s="1261"/>
      <c r="CQ89" s="1261"/>
      <c r="CR89" s="1261"/>
      <c r="CS89" s="1261"/>
      <c r="CT89" s="1261"/>
      <c r="CU89" s="1261"/>
      <c r="CV89" s="1261"/>
      <c r="CW89" s="1261"/>
      <c r="CX89" s="1262"/>
      <c r="CY89" s="1261"/>
      <c r="CZ89" s="1262"/>
      <c r="DA89" s="1261"/>
      <c r="DB89" s="1262"/>
      <c r="DC89" s="1261"/>
      <c r="DD89" s="1262"/>
      <c r="DE89" s="1261"/>
      <c r="DF89" s="1262"/>
      <c r="DG89" s="1261"/>
      <c r="DH89" s="1262"/>
      <c r="DI89" s="1261"/>
      <c r="DJ89" s="1262"/>
      <c r="DK89" s="1261"/>
      <c r="DL89" s="1262"/>
      <c r="DM89" s="1261"/>
      <c r="DN89" s="1262"/>
      <c r="DO89" s="1261"/>
      <c r="DP89" s="1262"/>
      <c r="DQ89" s="1261"/>
      <c r="DR89" s="1262"/>
      <c r="DS89" s="1261"/>
      <c r="DT89" s="1262"/>
      <c r="DU89" s="1261"/>
      <c r="DV89" s="1262"/>
    </row>
    <row r="90" spans="1:126" ht="18.75" customHeight="1">
      <c r="DF90" s="1262"/>
    </row>
    <row r="91" spans="1:126" ht="18.75" customHeight="1"/>
    <row r="92" spans="1:126" ht="18.75" customHeight="1"/>
    <row r="93" spans="1:126" ht="18.75" customHeight="1"/>
    <row r="94" spans="1:126" ht="18.75" customHeight="1"/>
    <row r="95" spans="1:126" ht="18.75" customHeight="1"/>
    <row r="96" spans="1:12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</sheetData>
  <mergeCells count="74">
    <mergeCell ref="DK3:DR3"/>
    <mergeCell ref="DS3:DV3"/>
    <mergeCell ref="BY3:CD3"/>
    <mergeCell ref="CE3:CR3"/>
    <mergeCell ref="CS3:CZ3"/>
    <mergeCell ref="DA3:DF3"/>
    <mergeCell ref="DG3:DH3"/>
    <mergeCell ref="DI3:DJ3"/>
    <mergeCell ref="M3:R3"/>
    <mergeCell ref="S3:V3"/>
    <mergeCell ref="W3:AH3"/>
    <mergeCell ref="M4:N4"/>
    <mergeCell ref="O4:P4"/>
    <mergeCell ref="Q4:R4"/>
    <mergeCell ref="S4:T4"/>
    <mergeCell ref="AG4:AH4"/>
    <mergeCell ref="AE4:AF4"/>
    <mergeCell ref="U4:V4"/>
    <mergeCell ref="W4:X4"/>
    <mergeCell ref="Y4:Z4"/>
    <mergeCell ref="AA4:AB4"/>
    <mergeCell ref="AC4:AD4"/>
    <mergeCell ref="AI4:AJ4"/>
    <mergeCell ref="AI3:AN3"/>
    <mergeCell ref="AS4:AT4"/>
    <mergeCell ref="AU4:AV4"/>
    <mergeCell ref="AK4:AL4"/>
    <mergeCell ref="AM4:AN4"/>
    <mergeCell ref="AO4:AP4"/>
    <mergeCell ref="AW4:AX4"/>
    <mergeCell ref="AY4:AZ4"/>
    <mergeCell ref="BE3:BF3"/>
    <mergeCell ref="BG3:BH3"/>
    <mergeCell ref="AQ4:AR4"/>
    <mergeCell ref="AO3:AR3"/>
    <mergeCell ref="AS3:AV3"/>
    <mergeCell ref="CC4:CD4"/>
    <mergeCell ref="CE4:CF4"/>
    <mergeCell ref="CG4:CH4"/>
    <mergeCell ref="CI4:CJ4"/>
    <mergeCell ref="AW3:AX3"/>
    <mergeCell ref="AY3:BD3"/>
    <mergeCell ref="BQ4:BR4"/>
    <mergeCell ref="BS4:BT4"/>
    <mergeCell ref="BA4:BB4"/>
    <mergeCell ref="BC4:BD4"/>
    <mergeCell ref="BI4:BJ4"/>
    <mergeCell ref="BK4:BL4"/>
    <mergeCell ref="BM4:BN4"/>
    <mergeCell ref="BO4:BP4"/>
    <mergeCell ref="BQ3:BX3"/>
    <mergeCell ref="BI3:BP3"/>
    <mergeCell ref="DK4:DL4"/>
    <mergeCell ref="DU4:DV4"/>
    <mergeCell ref="DM4:DN4"/>
    <mergeCell ref="DO4:DP4"/>
    <mergeCell ref="DQ4:DR4"/>
    <mergeCell ref="DS4:DT4"/>
    <mergeCell ref="E3:F3"/>
    <mergeCell ref="DA4:DB4"/>
    <mergeCell ref="DC4:DD4"/>
    <mergeCell ref="DE4:DF4"/>
    <mergeCell ref="CK4:CL4"/>
    <mergeCell ref="CM4:CN4"/>
    <mergeCell ref="CO4:CP4"/>
    <mergeCell ref="CQ4:CR4"/>
    <mergeCell ref="CS4:CT4"/>
    <mergeCell ref="CU4:CV4"/>
    <mergeCell ref="CW4:CX4"/>
    <mergeCell ref="CY4:CZ4"/>
    <mergeCell ref="BU4:BV4"/>
    <mergeCell ref="BW4:BX4"/>
    <mergeCell ref="BY4:BZ4"/>
    <mergeCell ref="CA4:CB4"/>
  </mergeCells>
  <phoneticPr fontId="78" type="noConversion"/>
  <printOptions horizontalCentered="1"/>
  <pageMargins left="0.39370078740157483" right="0" top="0.59055118110236227" bottom="0.39370078740157483" header="0.51181102362204722" footer="0.51181102362204722"/>
  <pageSetup scale="95" orientation="portrait" horizontalDpi="4294967293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IT109"/>
  <sheetViews>
    <sheetView workbookViewId="0">
      <selection activeCell="C18" sqref="C18"/>
    </sheetView>
  </sheetViews>
  <sheetFormatPr defaultRowHeight="21.75"/>
  <cols>
    <col min="1" max="1" width="12.83203125" style="2" bestFit="1" customWidth="1"/>
    <col min="2" max="2" width="9.33203125" style="2"/>
    <col min="3" max="3" width="7" style="2" customWidth="1"/>
    <col min="4" max="4" width="15" style="14" customWidth="1"/>
    <col min="5" max="5" width="15.5" style="2" customWidth="1"/>
    <col min="6" max="6" width="12.5" style="2" bestFit="1" customWidth="1"/>
    <col min="7" max="7" width="12.6640625" style="2" customWidth="1"/>
    <col min="8" max="8" width="15.83203125" style="2" customWidth="1"/>
    <col min="9" max="9" width="10.1640625" style="2" bestFit="1" customWidth="1"/>
    <col min="10" max="10" width="6.1640625" style="2" bestFit="1" customWidth="1"/>
    <col min="11" max="11" width="12" style="14" customWidth="1"/>
    <col min="12" max="12" width="10" style="14" hidden="1" customWidth="1"/>
    <col min="13" max="13" width="7.83203125" style="14" hidden="1" customWidth="1"/>
    <col min="14" max="14" width="10" style="14" hidden="1" customWidth="1"/>
    <col min="15" max="15" width="0.1640625" style="14" customWidth="1"/>
    <col min="16" max="16" width="13" style="422" bestFit="1" customWidth="1"/>
    <col min="17" max="17" width="7.33203125" style="4" customWidth="1"/>
    <col min="18" max="18" width="12" style="2" customWidth="1"/>
    <col min="19" max="19" width="2.83203125" style="2" customWidth="1"/>
    <col min="20" max="20" width="18.83203125" style="14" bestFit="1" customWidth="1"/>
    <col min="21" max="21" width="15.6640625" style="14" bestFit="1" customWidth="1"/>
    <col min="22" max="22" width="14.6640625" style="14" bestFit="1" customWidth="1"/>
    <col min="23" max="16384" width="9.33203125" style="2"/>
  </cols>
  <sheetData>
    <row r="1" spans="1:254">
      <c r="A1" s="1504" t="s">
        <v>324</v>
      </c>
      <c r="B1" s="1504"/>
      <c r="C1" s="1685"/>
      <c r="D1" s="1686"/>
      <c r="E1" s="1686"/>
      <c r="F1" s="1687"/>
      <c r="G1" s="429" t="s">
        <v>325</v>
      </c>
      <c r="H1" s="589" t="e">
        <f>#REF!</f>
        <v>#REF!</v>
      </c>
      <c r="I1" s="590"/>
      <c r="J1" s="591"/>
      <c r="K1" s="429" t="s">
        <v>326</v>
      </c>
      <c r="P1" s="355"/>
    </row>
    <row r="2" spans="1:254">
      <c r="A2" s="1504" t="s">
        <v>327</v>
      </c>
      <c r="B2" s="1504"/>
      <c r="C2" s="1685" t="e">
        <f>#REF!</f>
        <v>#REF!</v>
      </c>
      <c r="D2" s="1686"/>
      <c r="E2" s="1686"/>
      <c r="F2" s="1687"/>
      <c r="G2" s="429" t="s">
        <v>1090</v>
      </c>
      <c r="H2" s="354" t="e">
        <f>#REF!</f>
        <v>#REF!</v>
      </c>
    </row>
    <row r="3" spans="1:254">
      <c r="A3" s="1504" t="s">
        <v>328</v>
      </c>
      <c r="B3" s="1504"/>
      <c r="C3" s="470">
        <v>9</v>
      </c>
      <c r="D3" s="2" t="s">
        <v>329</v>
      </c>
      <c r="E3" s="4" t="s">
        <v>330</v>
      </c>
      <c r="F3" s="356">
        <v>0</v>
      </c>
      <c r="G3" s="2" t="s">
        <v>329</v>
      </c>
      <c r="H3" s="4" t="s">
        <v>1089</v>
      </c>
      <c r="I3" s="1696" t="e">
        <f>#REF!</f>
        <v>#REF!</v>
      </c>
      <c r="J3" s="1697"/>
      <c r="K3" s="705"/>
    </row>
    <row r="4" spans="1:254">
      <c r="A4" s="1504" t="s">
        <v>1108</v>
      </c>
      <c r="B4" s="1504"/>
      <c r="C4" s="1698">
        <v>40324</v>
      </c>
      <c r="D4" s="1699"/>
      <c r="E4" s="430" t="s">
        <v>331</v>
      </c>
      <c r="F4" s="1700" t="e">
        <f>#REF!</f>
        <v>#REF!</v>
      </c>
      <c r="G4" s="1701"/>
      <c r="H4" s="4" t="s">
        <v>332</v>
      </c>
      <c r="I4" s="1696" t="e">
        <f>#REF!</f>
        <v>#REF!</v>
      </c>
      <c r="J4" s="1702"/>
      <c r="K4" s="1697"/>
    </row>
    <row r="5" spans="1:254">
      <c r="C5" s="1693" t="str">
        <f>"สะพานคอนกรีตเสริมเหล็ก "&amp;C3&amp;".00 ม. ไม่มีทางเท้า"</f>
        <v>สะพานคอนกรีตเสริมเหล็ก 9.00 ม. ไม่มีทางเท้า</v>
      </c>
      <c r="D5" s="1694"/>
      <c r="E5" s="1694"/>
      <c r="F5" s="1694"/>
      <c r="G5" s="1695"/>
      <c r="H5" s="357" t="s">
        <v>333</v>
      </c>
      <c r="I5" s="431">
        <v>0</v>
      </c>
      <c r="J5" s="13" t="s">
        <v>334</v>
      </c>
      <c r="IT5" s="2" t="s">
        <v>335</v>
      </c>
    </row>
    <row r="6" spans="1:254">
      <c r="A6" s="543" t="s">
        <v>336</v>
      </c>
      <c r="B6" s="358">
        <v>8</v>
      </c>
      <c r="C6" s="544" t="s">
        <v>659</v>
      </c>
      <c r="D6" s="1688" t="s">
        <v>337</v>
      </c>
      <c r="E6" s="1689"/>
      <c r="F6" s="545" t="s">
        <v>335</v>
      </c>
      <c r="G6" s="1690" t="str">
        <f>IF(F6="ตอกเสาเข็ม","     ต้องกำหนดความยาวเสาเข็มและความสูงตอม่อ","     ต้องกำหนดความสูงตอม่อในรายการด้านล่าง")</f>
        <v xml:space="preserve">     ต้องกำหนดความยาวเสาเข็มและความสูงตอม่อ</v>
      </c>
      <c r="H6" s="1691"/>
      <c r="I6" s="1691"/>
      <c r="J6" s="1691"/>
      <c r="K6" s="1692"/>
      <c r="IT6" s="2" t="s">
        <v>338</v>
      </c>
    </row>
    <row r="7" spans="1:254">
      <c r="A7" s="546"/>
      <c r="B7" s="539"/>
      <c r="C7" s="538"/>
      <c r="D7" s="1682" t="s">
        <v>15</v>
      </c>
      <c r="E7" s="1683"/>
      <c r="F7" s="1684"/>
      <c r="G7" s="540"/>
      <c r="H7" s="550"/>
      <c r="I7" s="550"/>
      <c r="J7" s="550"/>
      <c r="K7" s="579"/>
      <c r="U7" s="437"/>
    </row>
    <row r="8" spans="1:254" s="437" customFormat="1" ht="66" customHeight="1">
      <c r="A8" s="541"/>
      <c r="B8" s="542" t="s">
        <v>339</v>
      </c>
      <c r="C8" s="1679" t="s">
        <v>340</v>
      </c>
      <c r="D8" s="1680"/>
      <c r="E8" s="1681"/>
      <c r="F8" s="542" t="s">
        <v>341</v>
      </c>
      <c r="G8" s="433" t="s">
        <v>342</v>
      </c>
      <c r="H8" s="582" t="s">
        <v>343</v>
      </c>
      <c r="I8" s="583">
        <f>SUM(B9:B21)</f>
        <v>31</v>
      </c>
      <c r="J8" s="584" t="s">
        <v>659</v>
      </c>
      <c r="K8" s="585" t="s">
        <v>344</v>
      </c>
      <c r="L8" s="586" t="s">
        <v>345</v>
      </c>
      <c r="M8" s="585" t="s">
        <v>346</v>
      </c>
      <c r="N8" s="586"/>
      <c r="O8" s="588"/>
      <c r="P8" s="587" t="s">
        <v>693</v>
      </c>
      <c r="Q8" s="593" t="s">
        <v>694</v>
      </c>
      <c r="R8" s="592" t="s">
        <v>695</v>
      </c>
      <c r="S8" s="436"/>
      <c r="IP8" s="438">
        <v>1</v>
      </c>
      <c r="IQ8" s="439">
        <f>ข้อมูลคำนวณ!E73</f>
        <v>0</v>
      </c>
      <c r="IR8" s="439">
        <f>ข้อมูลคำนวณ!F73</f>
        <v>0</v>
      </c>
      <c r="IS8" s="440">
        <f>ข้อมูลคำนวณ!G73</f>
        <v>3.5</v>
      </c>
      <c r="IT8" s="439" t="str">
        <f>ข้อมูลคำนวณ!H73</f>
        <v>ลบ.ม.</v>
      </c>
    </row>
    <row r="9" spans="1:254">
      <c r="A9" s="543" t="s">
        <v>696</v>
      </c>
      <c r="B9" s="359">
        <v>8</v>
      </c>
      <c r="C9" s="594" t="s">
        <v>659</v>
      </c>
      <c r="D9" s="596" t="s">
        <v>697</v>
      </c>
      <c r="E9" s="359">
        <v>4</v>
      </c>
      <c r="F9" s="360">
        <f>ROUNDDOWN((E9-0.2)/3,0)</f>
        <v>1</v>
      </c>
      <c r="G9" s="361">
        <f>IF(F9=0,0,F9*ข้อมูลคำนวณ!$D$80)</f>
        <v>1.536</v>
      </c>
      <c r="H9" s="2" t="s">
        <v>698</v>
      </c>
      <c r="I9" s="362">
        <f>COUNTIF($B$9:$B$21,5)</f>
        <v>3</v>
      </c>
      <c r="J9" s="2" t="s">
        <v>699</v>
      </c>
      <c r="K9" s="580">
        <f>ข้อมูลคำนวณ!N105</f>
        <v>57.056250000000006</v>
      </c>
      <c r="L9" s="14">
        <f t="shared" ref="L9:L21" si="0">IF(B9&lt;5,0,IF(B9&lt;=6,0.35,IF(B9=7,0.4,IF(B9=8,0.45,IF(B9&lt;=10,0.5,IF(B9=12,0.55))))))</f>
        <v>0.45</v>
      </c>
      <c r="M9" s="14">
        <f>IF(N9&gt;0.2,0,N9)</f>
        <v>0.10000000000000003</v>
      </c>
      <c r="N9" s="14">
        <f>IF(L9&lt;L10,L10-L9,L9-L10)</f>
        <v>0.10000000000000003</v>
      </c>
      <c r="O9" s="14">
        <f>IF(N9=0,1,IF(N9=0.05,2,IF(N9=0.1,3,IF(N9=0.15,4,IF(N9=0.2,5,1)))))</f>
        <v>3</v>
      </c>
      <c r="P9" s="581">
        <f>IF(B9=0,0,VLOOKUP(1,IP8:IS12,4))</f>
        <v>3.5</v>
      </c>
      <c r="Q9" s="15" t="str">
        <f>IF(P9&gt;1,"ตัวที่1"," ")</f>
        <v>ตัวที่1</v>
      </c>
      <c r="R9" s="599" t="str">
        <f>IF(P10&gt;0,"พื้น 1 ช่วง",0)</f>
        <v>พื้น 1 ช่วง</v>
      </c>
      <c r="IP9" s="425">
        <v>2</v>
      </c>
      <c r="IQ9" s="14">
        <f>ข้อมูลคำนวณ!E74</f>
        <v>0.05</v>
      </c>
      <c r="IR9" s="439">
        <f>ข้อมูลคำนวณ!F74</f>
        <v>0.125</v>
      </c>
      <c r="IS9" s="440">
        <f>ข้อมูลคำนวณ!G74</f>
        <v>3.625</v>
      </c>
      <c r="IT9" s="439" t="str">
        <f>ข้อมูลคำนวณ!H74</f>
        <v>ลบ.ม.</v>
      </c>
    </row>
    <row r="10" spans="1:254">
      <c r="A10" s="595" t="str">
        <f>IF(B10&gt;0,"ช่วงที่ 2 ยาว"," ")</f>
        <v>ช่วงที่ 2 ยาว</v>
      </c>
      <c r="B10" s="359">
        <v>5</v>
      </c>
      <c r="C10" s="2" t="str">
        <f>IF(B10&gt;0,"เมตร"," ")</f>
        <v>เมตร</v>
      </c>
      <c r="D10" s="597" t="str">
        <f>IF(P10&gt;0,"ฐานที่ 2 สูง","ฐานสุดท้าย")</f>
        <v>ฐานที่ 2 สูง</v>
      </c>
      <c r="E10" s="359">
        <v>4</v>
      </c>
      <c r="F10" s="360">
        <f t="shared" ref="F10:F21" si="1">ROUNDDOWN((E10-0.2)/3,0)</f>
        <v>1</v>
      </c>
      <c r="G10" s="361">
        <f>IF(F10=0,0,F10*ข้อมูลคำนวณ!$D$80)</f>
        <v>1.536</v>
      </c>
      <c r="H10" s="2" t="s">
        <v>700</v>
      </c>
      <c r="I10" s="364">
        <f>COUNTIF($B$9:$B$21,6)</f>
        <v>0</v>
      </c>
      <c r="J10" s="2" t="s">
        <v>699</v>
      </c>
      <c r="K10" s="361">
        <f>ข้อมูลคำนวณ!N106</f>
        <v>0</v>
      </c>
      <c r="L10" s="14">
        <f t="shared" si="0"/>
        <v>0.35</v>
      </c>
      <c r="M10" s="14">
        <f t="shared" ref="M10:M21" si="2">IF(N10&gt;0.2,0,N10)</f>
        <v>0</v>
      </c>
      <c r="N10" s="14">
        <f>IF(L10&lt;L11,L11-L10,L10-L11)</f>
        <v>0</v>
      </c>
      <c r="O10" s="14">
        <f t="shared" ref="O10:O21" si="3">IF(N10=0,1,IF(N10=0.05,2,IF(N10=0.1,3,IF(N10=0.15,4,IF(N10=0.2,5,1)))))</f>
        <v>1</v>
      </c>
      <c r="P10" s="363">
        <f t="shared" ref="P10:P22" si="4">IF(B9=0,0,VLOOKUP(O9,$IP$8:$IS$12,4))</f>
        <v>3.75</v>
      </c>
      <c r="Q10" s="15" t="str">
        <f>IF(P10&gt;1,"ตัวที่2"," ")</f>
        <v>ตัวที่2</v>
      </c>
      <c r="R10" s="599" t="str">
        <f>IF(P11&gt;0,"พื้น 2 ช่วง",0)</f>
        <v>พื้น 2 ช่วง</v>
      </c>
      <c r="IP10" s="425">
        <v>3</v>
      </c>
      <c r="IQ10" s="14">
        <f>ข้อมูลคำนวณ!E75</f>
        <v>0.1</v>
      </c>
      <c r="IR10" s="439">
        <f>ข้อมูลคำนวณ!F75</f>
        <v>0.25</v>
      </c>
      <c r="IS10" s="440">
        <f>ข้อมูลคำนวณ!G75</f>
        <v>3.75</v>
      </c>
      <c r="IT10" s="439" t="str">
        <f>ข้อมูลคำนวณ!H75</f>
        <v>ลบ.ม.</v>
      </c>
    </row>
    <row r="11" spans="1:254">
      <c r="A11" s="595" t="str">
        <f>IF(B11&gt;0,"ช่วงที่ 3 ยาว"," ")</f>
        <v>ช่วงที่ 3 ยาว</v>
      </c>
      <c r="B11" s="359">
        <v>5</v>
      </c>
      <c r="C11" s="2" t="str">
        <f t="shared" ref="C11:C21" si="5">IF(B11&gt;0,"เมตร"," ")</f>
        <v>เมตร</v>
      </c>
      <c r="D11" s="597" t="str">
        <f>IF(P11=0,"","ฐานที่ 3 สูง")</f>
        <v>ฐานที่ 3 สูง</v>
      </c>
      <c r="E11" s="359">
        <v>0</v>
      </c>
      <c r="F11" s="360">
        <f t="shared" si="1"/>
        <v>0</v>
      </c>
      <c r="G11" s="361">
        <f>IF(F11=0,0,F11*ข้อมูลคำนวณ!$D$80)</f>
        <v>0</v>
      </c>
      <c r="H11" s="2" t="s">
        <v>701</v>
      </c>
      <c r="I11" s="364">
        <f>COUNTIF($B$9:$B$21,7)</f>
        <v>0</v>
      </c>
      <c r="J11" s="2" t="s">
        <v>699</v>
      </c>
      <c r="K11" s="361">
        <f>ข้อมูลคำนวณ!N107</f>
        <v>0</v>
      </c>
      <c r="L11" s="14">
        <f t="shared" si="0"/>
        <v>0.35</v>
      </c>
      <c r="M11" s="14">
        <f t="shared" si="2"/>
        <v>0</v>
      </c>
      <c r="N11" s="14">
        <f t="shared" ref="N11:N21" si="6">IF(L11&lt;L12,L12-L11,L11-L12)</f>
        <v>0</v>
      </c>
      <c r="O11" s="14">
        <f t="shared" si="3"/>
        <v>1</v>
      </c>
      <c r="P11" s="363">
        <f t="shared" si="4"/>
        <v>3.5</v>
      </c>
      <c r="Q11" s="15" t="str">
        <f>IF(P11&gt;1,"ตัวที่3"," ")</f>
        <v>ตัวที่3</v>
      </c>
      <c r="R11" s="599" t="str">
        <f>IF(P12&gt;0,"พื้น 3 ช่วง",0)</f>
        <v>พื้น 3 ช่วง</v>
      </c>
      <c r="IP11" s="425">
        <v>4</v>
      </c>
      <c r="IQ11" s="14">
        <f>ข้อมูลคำนวณ!E76</f>
        <v>0.15</v>
      </c>
      <c r="IR11" s="439">
        <f>ข้อมูลคำนวณ!F76</f>
        <v>0.375</v>
      </c>
      <c r="IS11" s="440">
        <f>ข้อมูลคำนวณ!G76</f>
        <v>3.875</v>
      </c>
      <c r="IT11" s="439" t="str">
        <f>ข้อมูลคำนวณ!H76</f>
        <v>ลบ.ม.</v>
      </c>
    </row>
    <row r="12" spans="1:254">
      <c r="A12" s="595" t="str">
        <f>IF(B12&gt;0,"ช่วงที่ 4 ยาว"," ")</f>
        <v>ช่วงที่ 4 ยาว</v>
      </c>
      <c r="B12" s="359">
        <v>5</v>
      </c>
      <c r="C12" s="2" t="str">
        <f t="shared" si="5"/>
        <v>เมตร</v>
      </c>
      <c r="D12" s="597" t="str">
        <f>IF(P12=0,"","ฐานที่ 4 สูง")</f>
        <v>ฐานที่ 4 สูง</v>
      </c>
      <c r="E12" s="359">
        <v>0</v>
      </c>
      <c r="F12" s="360">
        <f t="shared" si="1"/>
        <v>0</v>
      </c>
      <c r="G12" s="361">
        <f>IF(F12=0,0,F12*ข้อมูลคำนวณ!$D$80)</f>
        <v>0</v>
      </c>
      <c r="H12" s="2" t="s">
        <v>702</v>
      </c>
      <c r="I12" s="364">
        <f>COUNTIF($B$9:$B$21,8)</f>
        <v>2</v>
      </c>
      <c r="J12" s="2" t="s">
        <v>699</v>
      </c>
      <c r="K12" s="361">
        <f>ข้อมูลคำนวณ!N108</f>
        <v>76.86</v>
      </c>
      <c r="L12" s="14">
        <f t="shared" si="0"/>
        <v>0.35</v>
      </c>
      <c r="M12" s="14">
        <f t="shared" si="2"/>
        <v>0.10000000000000003</v>
      </c>
      <c r="N12" s="14">
        <f t="shared" si="6"/>
        <v>0.10000000000000003</v>
      </c>
      <c r="O12" s="14">
        <f t="shared" si="3"/>
        <v>3</v>
      </c>
      <c r="P12" s="363">
        <f t="shared" si="4"/>
        <v>3.5</v>
      </c>
      <c r="Q12" s="15" t="str">
        <f>IF(P12&gt;1,"ตัวที่4"," ")</f>
        <v>ตัวที่4</v>
      </c>
      <c r="R12" s="599" t="str">
        <f>IF(P13&gt;0,"พื้น 4 ช่วง",0)</f>
        <v>พื้น 4 ช่วง</v>
      </c>
      <c r="IP12" s="425">
        <v>5</v>
      </c>
      <c r="IQ12" s="14">
        <f>ข้อมูลคำนวณ!E77</f>
        <v>0.2</v>
      </c>
      <c r="IR12" s="439">
        <f>ข้อมูลคำนวณ!F77</f>
        <v>0.5</v>
      </c>
      <c r="IS12" s="440">
        <f>ข้อมูลคำนวณ!G77</f>
        <v>4</v>
      </c>
      <c r="IT12" s="439" t="str">
        <f>ข้อมูลคำนวณ!H77</f>
        <v>ลบ.ม.</v>
      </c>
    </row>
    <row r="13" spans="1:254">
      <c r="A13" s="595" t="str">
        <f>IF(B13&gt;0,"ช่วงที่ 5 ยาว"," ")</f>
        <v>ช่วงที่ 5 ยาว</v>
      </c>
      <c r="B13" s="359">
        <v>8</v>
      </c>
      <c r="C13" s="2" t="str">
        <f t="shared" si="5"/>
        <v>เมตร</v>
      </c>
      <c r="D13" s="597" t="str">
        <f>IF(P13=0,"","ฐานที่ 5 สูง")</f>
        <v>ฐานที่ 5 สูง</v>
      </c>
      <c r="E13" s="359"/>
      <c r="F13" s="360">
        <f t="shared" si="1"/>
        <v>0</v>
      </c>
      <c r="G13" s="361">
        <f>IF(F13=0,0,F13*ข้อมูลคำนวณ!$D$80)</f>
        <v>0</v>
      </c>
      <c r="H13" s="2" t="s">
        <v>703</v>
      </c>
      <c r="I13" s="364">
        <f>COUNTIF($B$9:$B$21,9)</f>
        <v>0</v>
      </c>
      <c r="J13" s="2" t="s">
        <v>699</v>
      </c>
      <c r="K13" s="361">
        <f>ข้อมูลคำนวณ!N109</f>
        <v>0</v>
      </c>
      <c r="L13" s="14">
        <f t="shared" si="0"/>
        <v>0.45</v>
      </c>
      <c r="M13" s="14">
        <f t="shared" si="2"/>
        <v>0</v>
      </c>
      <c r="N13" s="14">
        <f t="shared" si="6"/>
        <v>0.45</v>
      </c>
      <c r="O13" s="14">
        <f t="shared" si="3"/>
        <v>1</v>
      </c>
      <c r="P13" s="363">
        <f t="shared" si="4"/>
        <v>3.75</v>
      </c>
      <c r="Q13" s="15" t="str">
        <f>IF(P13&gt;1,"ตัวที่5"," ")</f>
        <v>ตัวที่5</v>
      </c>
      <c r="R13" s="599" t="str">
        <f>IF(P14&gt;0,"พื้น 5 ช่วง",0)</f>
        <v>พื้น 5 ช่วง</v>
      </c>
    </row>
    <row r="14" spans="1:254">
      <c r="A14" s="595" t="str">
        <f>IF(B14&gt;0,"ช่วงที่ 6 ยาว"," ")</f>
        <v xml:space="preserve"> </v>
      </c>
      <c r="B14" s="359"/>
      <c r="C14" s="2" t="str">
        <f t="shared" si="5"/>
        <v xml:space="preserve"> </v>
      </c>
      <c r="D14" s="597" t="str">
        <f>IF(P14=0,"","ฐานที่ 6 สูง")</f>
        <v>ฐานที่ 6 สูง</v>
      </c>
      <c r="E14" s="359"/>
      <c r="F14" s="360">
        <f t="shared" si="1"/>
        <v>0</v>
      </c>
      <c r="G14" s="361">
        <f>IF(F14=0,0,F14*ข้อมูลคำนวณ!$D$80)</f>
        <v>0</v>
      </c>
      <c r="H14" s="2" t="s">
        <v>674</v>
      </c>
      <c r="I14" s="364">
        <f>COUNTIF($B$9:$B$21,10)</f>
        <v>0</v>
      </c>
      <c r="J14" s="2" t="s">
        <v>699</v>
      </c>
      <c r="K14" s="361">
        <f>ข้อมูลคำนวณ!N110</f>
        <v>0</v>
      </c>
      <c r="L14" s="14">
        <f t="shared" si="0"/>
        <v>0</v>
      </c>
      <c r="M14" s="14">
        <f t="shared" si="2"/>
        <v>0</v>
      </c>
      <c r="N14" s="14">
        <f t="shared" si="6"/>
        <v>0</v>
      </c>
      <c r="O14" s="14">
        <f t="shared" si="3"/>
        <v>1</v>
      </c>
      <c r="P14" s="363">
        <f t="shared" si="4"/>
        <v>3.5</v>
      </c>
      <c r="Q14" s="15" t="str">
        <f>IF(P14&gt;1,"ตัวที่6"," ")</f>
        <v>ตัวที่6</v>
      </c>
      <c r="R14" s="599">
        <f>IF(P15&gt;0,"พื้น 6 ช่วง",0)</f>
        <v>0</v>
      </c>
    </row>
    <row r="15" spans="1:254">
      <c r="A15" s="595" t="str">
        <f>IF(B15&gt;0,"ช่วงที่ 7 ยาว"," ")</f>
        <v xml:space="preserve"> </v>
      </c>
      <c r="B15" s="359"/>
      <c r="C15" s="2" t="str">
        <f t="shared" si="5"/>
        <v xml:space="preserve"> </v>
      </c>
      <c r="D15" s="597" t="str">
        <f>IF(P15=0,"","ฐานที่ 7 สูง")</f>
        <v/>
      </c>
      <c r="E15" s="359"/>
      <c r="F15" s="360">
        <f t="shared" si="1"/>
        <v>0</v>
      </c>
      <c r="G15" s="361">
        <f>IF(F15=0,0,F15*ข้อมูลคำนวณ!$D$80)</f>
        <v>0</v>
      </c>
      <c r="H15" s="2" t="s">
        <v>675</v>
      </c>
      <c r="I15" s="364">
        <f>COUNTIF($B$9:$B$21,12)</f>
        <v>0</v>
      </c>
      <c r="J15" s="2" t="s">
        <v>699</v>
      </c>
      <c r="K15" s="361">
        <f>ข้อมูลคำนวณ!N111</f>
        <v>0</v>
      </c>
      <c r="L15" s="14">
        <f t="shared" si="0"/>
        <v>0</v>
      </c>
      <c r="M15" s="14">
        <f t="shared" si="2"/>
        <v>0</v>
      </c>
      <c r="N15" s="14">
        <f t="shared" si="6"/>
        <v>0</v>
      </c>
      <c r="O15" s="14">
        <f t="shared" si="3"/>
        <v>1</v>
      </c>
      <c r="P15" s="363">
        <f t="shared" si="4"/>
        <v>0</v>
      </c>
      <c r="Q15" s="15" t="str">
        <f>IF(P15&gt;1,"ตัวที่7"," ")</f>
        <v xml:space="preserve"> </v>
      </c>
      <c r="R15" s="599">
        <f>IF(P16&gt;0,"พื้น 7 ช่วง",0)</f>
        <v>0</v>
      </c>
    </row>
    <row r="16" spans="1:254" ht="22.5" thickBot="1">
      <c r="A16" s="595" t="str">
        <f>IF(B16&gt;0,"ช่วงที่ 8 ยาว"," ")</f>
        <v xml:space="preserve"> </v>
      </c>
      <c r="B16" s="359"/>
      <c r="C16" s="2" t="str">
        <f t="shared" si="5"/>
        <v xml:space="preserve"> </v>
      </c>
      <c r="D16" s="597" t="str">
        <f>IF(P16=0,"","ฐานที่ 8 สูง")</f>
        <v/>
      </c>
      <c r="E16" s="359"/>
      <c r="F16" s="360">
        <f t="shared" si="1"/>
        <v>0</v>
      </c>
      <c r="G16" s="361">
        <f>IF(F16=0,0,F16*ข้อมูลคำนวณ!$D$80)</f>
        <v>0</v>
      </c>
      <c r="J16" s="4" t="s">
        <v>470</v>
      </c>
      <c r="K16" s="365">
        <f>SUM(K9:K15)</f>
        <v>133.91624999999999</v>
      </c>
      <c r="L16" s="14">
        <f t="shared" si="0"/>
        <v>0</v>
      </c>
      <c r="M16" s="14">
        <f t="shared" si="2"/>
        <v>0</v>
      </c>
      <c r="N16" s="14">
        <f t="shared" si="6"/>
        <v>0</v>
      </c>
      <c r="O16" s="14">
        <f t="shared" si="3"/>
        <v>1</v>
      </c>
      <c r="P16" s="363">
        <f t="shared" si="4"/>
        <v>0</v>
      </c>
      <c r="Q16" s="15" t="str">
        <f>IF(P16&gt;1,"ตัวที่8"," ")</f>
        <v xml:space="preserve"> </v>
      </c>
      <c r="R16" s="599">
        <f>IF(P17&gt;0,"พื้น 8 ช่วง",0)</f>
        <v>0</v>
      </c>
    </row>
    <row r="17" spans="1:18" ht="23.25" thickTop="1" thickBot="1">
      <c r="A17" s="595" t="str">
        <f>IF(B17&gt;0,"ช่วงที่ 9 ยาว"," ")</f>
        <v xml:space="preserve"> </v>
      </c>
      <c r="B17" s="359"/>
      <c r="C17" s="2" t="str">
        <f t="shared" si="5"/>
        <v xml:space="preserve"> </v>
      </c>
      <c r="D17" s="597" t="str">
        <f>IF(P17=0,"","ฐานที่ 9 สูง")</f>
        <v/>
      </c>
      <c r="E17" s="359"/>
      <c r="F17" s="360">
        <f t="shared" si="1"/>
        <v>0</v>
      </c>
      <c r="G17" s="361">
        <f>IF(F17=0,0,F17*ข้อมูลคำนวณ!$D$80)</f>
        <v>0</v>
      </c>
      <c r="H17" s="2" t="s">
        <v>676</v>
      </c>
      <c r="I17" s="366">
        <f>IF(F6="ฐานแผ่",0,IF(C22=0,0,B6))</f>
        <v>8</v>
      </c>
      <c r="J17" s="2" t="s">
        <v>659</v>
      </c>
      <c r="L17" s="14">
        <f t="shared" si="0"/>
        <v>0</v>
      </c>
      <c r="M17" s="14">
        <f t="shared" si="2"/>
        <v>0</v>
      </c>
      <c r="N17" s="14">
        <f t="shared" si="6"/>
        <v>0</v>
      </c>
      <c r="O17" s="14">
        <f t="shared" si="3"/>
        <v>1</v>
      </c>
      <c r="P17" s="363">
        <f t="shared" si="4"/>
        <v>0</v>
      </c>
      <c r="Q17" s="15" t="str">
        <f>IF(P17&gt;1,"ตัวที่9"," ")</f>
        <v xml:space="preserve"> </v>
      </c>
      <c r="R17" s="599">
        <f>IF(P18&gt;0,"พื้น 9 ช่วง",0)</f>
        <v>0</v>
      </c>
    </row>
    <row r="18" spans="1:18" ht="22.5" thickBot="1">
      <c r="A18" s="595" t="str">
        <f>IF(B18&gt;0,"ช่วงที่ 10 ยาว"," ")</f>
        <v xml:space="preserve"> </v>
      </c>
      <c r="B18" s="359"/>
      <c r="C18" s="2" t="str">
        <f t="shared" si="5"/>
        <v xml:space="preserve"> </v>
      </c>
      <c r="D18" s="597" t="str">
        <f>IF(P18=0,"","ฐานที่ 10 สูง")</f>
        <v/>
      </c>
      <c r="E18" s="359"/>
      <c r="F18" s="360">
        <f t="shared" si="1"/>
        <v>0</v>
      </c>
      <c r="G18" s="361">
        <f>IF(F18=0,0,F18*ข้อมูลคำนวณ!$D$80)</f>
        <v>0</v>
      </c>
      <c r="H18" s="432" t="s">
        <v>677</v>
      </c>
      <c r="I18" s="367">
        <f>IF(F6="ฐานแผ่",0,IF(C22=0,0,(C22*6+6)-I19))</f>
        <v>12</v>
      </c>
      <c r="J18" s="2" t="s">
        <v>529</v>
      </c>
      <c r="L18" s="14">
        <f t="shared" si="0"/>
        <v>0</v>
      </c>
      <c r="M18" s="14">
        <f t="shared" si="2"/>
        <v>0</v>
      </c>
      <c r="N18" s="14">
        <f t="shared" si="6"/>
        <v>0</v>
      </c>
      <c r="O18" s="14">
        <f t="shared" si="3"/>
        <v>1</v>
      </c>
      <c r="P18" s="363">
        <f t="shared" si="4"/>
        <v>0</v>
      </c>
      <c r="Q18" s="15" t="str">
        <f>IF(P18&gt;1,"ตัวที่10"," ")</f>
        <v xml:space="preserve"> </v>
      </c>
      <c r="R18" s="599">
        <f>IF(P19&gt;0,"พื้น 10 ช่วง",0)</f>
        <v>0</v>
      </c>
    </row>
    <row r="19" spans="1:18" ht="23.25" thickTop="1" thickBot="1">
      <c r="A19" s="595" t="str">
        <f>IF(B19&gt;0,"ช่วงที่ 11 ยาว"," ")</f>
        <v xml:space="preserve"> </v>
      </c>
      <c r="B19" s="359"/>
      <c r="C19" s="2" t="str">
        <f t="shared" si="5"/>
        <v xml:space="preserve"> </v>
      </c>
      <c r="D19" s="597" t="str">
        <f>IF(P19=0,"","ฐานที่ 11 สูง")</f>
        <v/>
      </c>
      <c r="E19" s="359"/>
      <c r="F19" s="360">
        <f t="shared" si="1"/>
        <v>0</v>
      </c>
      <c r="G19" s="361">
        <f>IF(F19=0,0,F19*ข้อมูลคำนวณ!$D$80)</f>
        <v>0</v>
      </c>
      <c r="H19" s="432" t="s">
        <v>677</v>
      </c>
      <c r="I19" s="367">
        <f>IF(F6="ฐานแผ่",0,IF(C22=0,0,(C22-2)*6+6))</f>
        <v>24</v>
      </c>
      <c r="J19" s="2" t="s">
        <v>530</v>
      </c>
      <c r="L19" s="14">
        <f t="shared" si="0"/>
        <v>0</v>
      </c>
      <c r="M19" s="14">
        <f t="shared" si="2"/>
        <v>0</v>
      </c>
      <c r="N19" s="14">
        <f t="shared" si="6"/>
        <v>0</v>
      </c>
      <c r="O19" s="14">
        <f t="shared" si="3"/>
        <v>1</v>
      </c>
      <c r="P19" s="363">
        <f t="shared" si="4"/>
        <v>0</v>
      </c>
      <c r="Q19" s="15" t="str">
        <f>IF(P19&gt;1,"ตัวที่11"," ")</f>
        <v xml:space="preserve"> </v>
      </c>
      <c r="R19" s="599">
        <f>IF(P20&gt;0,"พื้น 11 ช่วง",0)</f>
        <v>0</v>
      </c>
    </row>
    <row r="20" spans="1:18" ht="23.25" thickTop="1" thickBot="1">
      <c r="A20" s="595" t="str">
        <f>IF(B20&gt;0,"ช่วงที่ 12 ยาว"," ")</f>
        <v xml:space="preserve"> </v>
      </c>
      <c r="B20" s="359"/>
      <c r="C20" s="2" t="str">
        <f t="shared" si="5"/>
        <v xml:space="preserve"> </v>
      </c>
      <c r="D20" s="597" t="str">
        <f>IF(P20=0,"","ฐานที่ 12 สูง")</f>
        <v/>
      </c>
      <c r="E20" s="359"/>
      <c r="F20" s="360">
        <f t="shared" si="1"/>
        <v>0</v>
      </c>
      <c r="G20" s="361">
        <f>IF(F20=0,0,F20*ข้อมูลคำนวณ!$D$80)</f>
        <v>0</v>
      </c>
      <c r="H20" s="432" t="s">
        <v>481</v>
      </c>
      <c r="I20" s="368">
        <f>IF(I18="",0,(I18+I19)*ข้อมูลคำนวณ!D19)</f>
        <v>46.080000000000013</v>
      </c>
      <c r="J20" s="2" t="s">
        <v>1091</v>
      </c>
      <c r="L20" s="14">
        <f t="shared" si="0"/>
        <v>0</v>
      </c>
      <c r="M20" s="14">
        <f t="shared" si="2"/>
        <v>0</v>
      </c>
      <c r="N20" s="14">
        <f t="shared" si="6"/>
        <v>0</v>
      </c>
      <c r="O20" s="14">
        <f t="shared" si="3"/>
        <v>1</v>
      </c>
      <c r="P20" s="363">
        <f t="shared" si="4"/>
        <v>0</v>
      </c>
      <c r="Q20" s="15" t="str">
        <f>IF(P20&gt;1,"ตัวที่12"," ")</f>
        <v xml:space="preserve"> </v>
      </c>
      <c r="R20" s="599">
        <f>IF(P21&gt;0,"พื้น 12 ช่วง",0)</f>
        <v>0</v>
      </c>
    </row>
    <row r="21" spans="1:18" ht="22.5" thickTop="1">
      <c r="A21" s="546" t="str">
        <f>IF(B21&gt;0,"ช่วงที่ 13 ยาว"," ")</f>
        <v xml:space="preserve"> </v>
      </c>
      <c r="B21" s="359"/>
      <c r="C21" s="70" t="str">
        <f t="shared" si="5"/>
        <v xml:space="preserve"> </v>
      </c>
      <c r="D21" s="598" t="str">
        <f>IF(P21=0,"","ฐานที่ 13 สูง")</f>
        <v/>
      </c>
      <c r="E21" s="359"/>
      <c r="F21" s="360">
        <f t="shared" si="1"/>
        <v>0</v>
      </c>
      <c r="G21" s="361">
        <f>IF(F21=0,0,F21*ข้อมูลคำนวณ!$D$80)</f>
        <v>0</v>
      </c>
      <c r="L21" s="14">
        <f t="shared" si="0"/>
        <v>0</v>
      </c>
      <c r="M21" s="14">
        <f t="shared" si="2"/>
        <v>0</v>
      </c>
      <c r="N21" s="14">
        <f t="shared" si="6"/>
        <v>0</v>
      </c>
      <c r="O21" s="14">
        <f t="shared" si="3"/>
        <v>1</v>
      </c>
      <c r="P21" s="363">
        <f t="shared" si="4"/>
        <v>0</v>
      </c>
      <c r="Q21" s="15" t="str">
        <f>IF(P21&gt;1,"ตัวที่13"," ")</f>
        <v xml:space="preserve"> </v>
      </c>
      <c r="R21" s="599">
        <f>IF(P22&gt;0,"พื้น 13 ช่วง",0)</f>
        <v>0</v>
      </c>
    </row>
    <row r="22" spans="1:18" ht="22.5" thickBot="1">
      <c r="C22" s="14">
        <f>COUNT(B9:B21)</f>
        <v>5</v>
      </c>
      <c r="D22" s="2"/>
      <c r="E22" s="14"/>
      <c r="F22" s="4" t="s">
        <v>470</v>
      </c>
      <c r="G22" s="365">
        <f>SUM(G9:G21)</f>
        <v>3.0720000000000001</v>
      </c>
      <c r="H22" s="2" t="s">
        <v>1091</v>
      </c>
      <c r="P22" s="363">
        <f t="shared" si="4"/>
        <v>0</v>
      </c>
      <c r="Q22" s="15" t="str">
        <f>IF(P22&gt;1,"ตัวที่14"," ")</f>
        <v xml:space="preserve"> </v>
      </c>
      <c r="R22" s="554"/>
    </row>
    <row r="23" spans="1:18" ht="23.25" thickTop="1" thickBot="1">
      <c r="C23" s="14"/>
      <c r="D23" s="2"/>
      <c r="E23" s="14"/>
      <c r="I23" s="68"/>
      <c r="M23" s="429" t="s">
        <v>470</v>
      </c>
      <c r="P23" s="365">
        <f>SUM(P9:P22)</f>
        <v>21.5</v>
      </c>
      <c r="Q23" s="600"/>
      <c r="R23" s="601"/>
    </row>
    <row r="24" spans="1:18" ht="22.5" thickTop="1">
      <c r="C24" s="14"/>
      <c r="D24" s="2"/>
      <c r="E24" s="14"/>
    </row>
    <row r="25" spans="1:18">
      <c r="C25" s="14"/>
      <c r="D25" s="2"/>
      <c r="E25" s="14"/>
    </row>
    <row r="26" spans="1:18">
      <c r="D26" s="2"/>
      <c r="E26" s="14"/>
    </row>
    <row r="27" spans="1:18">
      <c r="C27" s="14"/>
      <c r="D27" s="2"/>
      <c r="E27" s="14"/>
      <c r="G27" s="68"/>
    </row>
    <row r="28" spans="1:18">
      <c r="C28" s="14"/>
      <c r="D28" s="2"/>
      <c r="E28" s="14"/>
    </row>
    <row r="29" spans="1:18">
      <c r="C29" s="14"/>
      <c r="D29" s="2"/>
      <c r="E29" s="14"/>
    </row>
    <row r="30" spans="1:18">
      <c r="C30" s="14"/>
      <c r="D30" s="2"/>
      <c r="E30" s="14"/>
    </row>
    <row r="31" spans="1:18">
      <c r="C31" s="14"/>
      <c r="D31" s="2"/>
      <c r="E31" s="14"/>
    </row>
    <row r="32" spans="1:18">
      <c r="C32" s="14"/>
      <c r="D32" s="2"/>
      <c r="E32" s="14"/>
    </row>
    <row r="33" spans="3:5">
      <c r="C33" s="14"/>
      <c r="D33" s="2"/>
      <c r="E33" s="14"/>
    </row>
    <row r="34" spans="3:5">
      <c r="C34" s="14"/>
      <c r="D34" s="2"/>
      <c r="E34" s="14"/>
    </row>
    <row r="35" spans="3:5">
      <c r="C35" s="14"/>
      <c r="D35" s="2"/>
      <c r="E35" s="14"/>
    </row>
    <row r="36" spans="3:5">
      <c r="C36" s="14"/>
      <c r="D36" s="2"/>
      <c r="E36" s="14"/>
    </row>
    <row r="37" spans="3:5">
      <c r="C37" s="14"/>
      <c r="D37" s="2"/>
      <c r="E37" s="14"/>
    </row>
    <row r="38" spans="3:5">
      <c r="C38" s="14"/>
      <c r="D38" s="2"/>
      <c r="E38" s="14"/>
    </row>
    <row r="39" spans="3:5">
      <c r="C39" s="14"/>
      <c r="D39" s="2"/>
      <c r="E39" s="14"/>
    </row>
    <row r="40" spans="3:5">
      <c r="C40" s="14"/>
      <c r="D40" s="2"/>
      <c r="E40" s="14"/>
    </row>
    <row r="41" spans="3:5">
      <c r="C41" s="14"/>
      <c r="D41" s="2"/>
      <c r="E41" s="14"/>
    </row>
    <row r="42" spans="3:5">
      <c r="C42" s="14"/>
      <c r="D42" s="2"/>
      <c r="E42" s="14"/>
    </row>
    <row r="43" spans="3:5">
      <c r="C43" s="14"/>
      <c r="D43" s="2"/>
      <c r="E43" s="14"/>
    </row>
    <row r="44" spans="3:5">
      <c r="C44" s="14"/>
      <c r="D44" s="2"/>
      <c r="E44" s="14"/>
    </row>
    <row r="45" spans="3:5">
      <c r="C45" s="14"/>
      <c r="D45" s="2"/>
      <c r="E45" s="14"/>
    </row>
    <row r="46" spans="3:5">
      <c r="C46" s="14"/>
      <c r="D46" s="2"/>
      <c r="E46" s="14"/>
    </row>
    <row r="47" spans="3:5">
      <c r="C47" s="14"/>
      <c r="D47" s="2"/>
      <c r="E47" s="14"/>
    </row>
    <row r="48" spans="3:5">
      <c r="C48" s="14"/>
      <c r="D48" s="2"/>
      <c r="E48" s="14"/>
    </row>
    <row r="49" spans="3:5">
      <c r="C49" s="14"/>
      <c r="D49" s="2"/>
      <c r="E49" s="14"/>
    </row>
    <row r="50" spans="3:5">
      <c r="C50" s="14"/>
      <c r="D50" s="2"/>
      <c r="E50" s="14"/>
    </row>
    <row r="51" spans="3:5">
      <c r="C51" s="14"/>
      <c r="D51" s="2"/>
      <c r="E51" s="14"/>
    </row>
    <row r="52" spans="3:5">
      <c r="C52" s="14"/>
      <c r="D52" s="2"/>
      <c r="E52" s="14"/>
    </row>
    <row r="53" spans="3:5">
      <c r="C53" s="14"/>
      <c r="D53" s="2"/>
      <c r="E53" s="14"/>
    </row>
    <row r="54" spans="3:5">
      <c r="C54" s="14"/>
      <c r="D54" s="2"/>
      <c r="E54" s="14"/>
    </row>
    <row r="55" spans="3:5">
      <c r="C55" s="14"/>
      <c r="D55" s="2"/>
      <c r="E55" s="14"/>
    </row>
    <row r="56" spans="3:5">
      <c r="C56" s="14"/>
      <c r="D56" s="2"/>
      <c r="E56" s="14"/>
    </row>
    <row r="57" spans="3:5">
      <c r="C57" s="14"/>
      <c r="D57" s="2"/>
      <c r="E57" s="14"/>
    </row>
    <row r="58" spans="3:5">
      <c r="C58" s="14"/>
      <c r="D58" s="2"/>
      <c r="E58" s="14"/>
    </row>
    <row r="59" spans="3:5">
      <c r="C59" s="14"/>
      <c r="D59" s="2"/>
      <c r="E59" s="14"/>
    </row>
    <row r="60" spans="3:5">
      <c r="C60" s="14"/>
      <c r="D60" s="2"/>
      <c r="E60" s="14"/>
    </row>
    <row r="61" spans="3:5">
      <c r="C61" s="14"/>
      <c r="D61" s="2"/>
      <c r="E61" s="14"/>
    </row>
    <row r="62" spans="3:5">
      <c r="C62" s="14"/>
      <c r="D62" s="2"/>
      <c r="E62" s="14"/>
    </row>
    <row r="63" spans="3:5">
      <c r="C63" s="14"/>
      <c r="D63" s="2"/>
      <c r="E63" s="14"/>
    </row>
    <row r="64" spans="3:5">
      <c r="C64" s="14"/>
      <c r="D64" s="2"/>
      <c r="E64" s="14"/>
    </row>
    <row r="65" spans="3:5">
      <c r="C65" s="14"/>
      <c r="D65" s="2"/>
      <c r="E65" s="14"/>
    </row>
    <row r="66" spans="3:5">
      <c r="C66" s="14"/>
      <c r="D66" s="2"/>
      <c r="E66" s="14"/>
    </row>
    <row r="67" spans="3:5">
      <c r="C67" s="14"/>
      <c r="D67" s="2"/>
      <c r="E67" s="14"/>
    </row>
    <row r="68" spans="3:5">
      <c r="C68" s="14"/>
      <c r="D68" s="2"/>
      <c r="E68" s="14"/>
    </row>
    <row r="69" spans="3:5">
      <c r="C69" s="14"/>
      <c r="D69" s="2"/>
      <c r="E69" s="14"/>
    </row>
    <row r="70" spans="3:5">
      <c r="C70" s="14"/>
      <c r="D70" s="2"/>
      <c r="E70" s="14"/>
    </row>
    <row r="71" spans="3:5">
      <c r="C71" s="14"/>
      <c r="D71" s="2"/>
      <c r="E71" s="14"/>
    </row>
    <row r="72" spans="3:5">
      <c r="C72" s="14"/>
      <c r="D72" s="2"/>
      <c r="E72" s="14"/>
    </row>
    <row r="73" spans="3:5">
      <c r="C73" s="14"/>
      <c r="D73" s="2"/>
      <c r="E73" s="14"/>
    </row>
    <row r="74" spans="3:5">
      <c r="C74" s="14"/>
      <c r="D74" s="2"/>
      <c r="E74" s="14"/>
    </row>
    <row r="75" spans="3:5">
      <c r="C75" s="14"/>
      <c r="D75" s="2"/>
      <c r="E75" s="14"/>
    </row>
    <row r="76" spans="3:5">
      <c r="C76" s="14"/>
      <c r="D76" s="2"/>
      <c r="E76" s="14"/>
    </row>
    <row r="77" spans="3:5">
      <c r="C77" s="14"/>
      <c r="D77" s="2"/>
      <c r="E77" s="14"/>
    </row>
    <row r="78" spans="3:5">
      <c r="C78" s="14"/>
      <c r="D78" s="2"/>
      <c r="E78" s="14"/>
    </row>
    <row r="79" spans="3:5">
      <c r="C79" s="14"/>
      <c r="D79" s="2"/>
      <c r="E79" s="14"/>
    </row>
    <row r="80" spans="3:5">
      <c r="C80" s="14"/>
      <c r="D80" s="2"/>
      <c r="E80" s="14"/>
    </row>
    <row r="81" spans="3:5">
      <c r="C81" s="14"/>
      <c r="D81" s="2"/>
      <c r="E81" s="14"/>
    </row>
    <row r="82" spans="3:5">
      <c r="C82" s="14"/>
      <c r="D82" s="2"/>
      <c r="E82" s="14"/>
    </row>
    <row r="83" spans="3:5">
      <c r="C83" s="14"/>
      <c r="D83" s="2"/>
      <c r="E83" s="14"/>
    </row>
    <row r="84" spans="3:5">
      <c r="C84" s="14"/>
      <c r="D84" s="2"/>
      <c r="E84" s="14"/>
    </row>
    <row r="85" spans="3:5">
      <c r="C85" s="14"/>
      <c r="D85" s="2"/>
      <c r="E85" s="14"/>
    </row>
    <row r="86" spans="3:5">
      <c r="C86" s="14"/>
      <c r="D86" s="2"/>
      <c r="E86" s="14"/>
    </row>
    <row r="87" spans="3:5">
      <c r="C87" s="14"/>
      <c r="D87" s="2"/>
      <c r="E87" s="14"/>
    </row>
    <row r="88" spans="3:5">
      <c r="C88" s="14"/>
      <c r="D88" s="2"/>
      <c r="E88" s="14"/>
    </row>
    <row r="89" spans="3:5">
      <c r="C89" s="14"/>
      <c r="D89" s="2"/>
      <c r="E89" s="14"/>
    </row>
    <row r="90" spans="3:5">
      <c r="C90" s="14"/>
      <c r="D90" s="2"/>
      <c r="E90" s="14"/>
    </row>
    <row r="91" spans="3:5">
      <c r="C91" s="14"/>
      <c r="D91" s="2"/>
      <c r="E91" s="14"/>
    </row>
    <row r="92" spans="3:5">
      <c r="C92" s="14"/>
      <c r="D92" s="2"/>
      <c r="E92" s="14"/>
    </row>
    <row r="93" spans="3:5">
      <c r="C93" s="14"/>
      <c r="D93" s="2"/>
      <c r="E93" s="14"/>
    </row>
    <row r="94" spans="3:5">
      <c r="C94" s="14"/>
      <c r="D94" s="2"/>
      <c r="E94" s="14"/>
    </row>
    <row r="95" spans="3:5">
      <c r="C95" s="14"/>
      <c r="D95" s="2"/>
      <c r="E95" s="14"/>
    </row>
    <row r="96" spans="3:5">
      <c r="C96" s="14"/>
      <c r="D96" s="2"/>
      <c r="E96" s="14"/>
    </row>
    <row r="97" spans="3:5">
      <c r="C97" s="14"/>
      <c r="D97" s="2"/>
      <c r="E97" s="14"/>
    </row>
    <row r="98" spans="3:5">
      <c r="C98" s="14"/>
      <c r="D98" s="2"/>
      <c r="E98" s="14"/>
    </row>
    <row r="99" spans="3:5">
      <c r="C99" s="14"/>
      <c r="D99" s="2"/>
      <c r="E99" s="14"/>
    </row>
    <row r="100" spans="3:5">
      <c r="C100" s="14"/>
      <c r="D100" s="2"/>
      <c r="E100" s="14"/>
    </row>
    <row r="101" spans="3:5">
      <c r="C101" s="14"/>
      <c r="D101" s="2"/>
      <c r="E101" s="14"/>
    </row>
    <row r="102" spans="3:5">
      <c r="C102" s="14"/>
      <c r="D102" s="2"/>
      <c r="E102" s="14"/>
    </row>
    <row r="103" spans="3:5">
      <c r="C103" s="14"/>
      <c r="D103" s="2"/>
      <c r="E103" s="14"/>
    </row>
    <row r="104" spans="3:5">
      <c r="C104" s="14"/>
      <c r="D104" s="2"/>
      <c r="E104" s="14"/>
    </row>
    <row r="105" spans="3:5">
      <c r="C105" s="14"/>
      <c r="D105" s="2"/>
      <c r="E105" s="14"/>
    </row>
    <row r="106" spans="3:5">
      <c r="C106" s="14"/>
      <c r="D106" s="2"/>
      <c r="E106" s="14"/>
    </row>
    <row r="107" spans="3:5">
      <c r="C107" s="14"/>
      <c r="D107" s="2"/>
      <c r="E107" s="14"/>
    </row>
    <row r="108" spans="3:5">
      <c r="C108" s="14"/>
      <c r="D108" s="2"/>
      <c r="E108" s="14"/>
    </row>
    <row r="109" spans="3:5">
      <c r="C109" s="14"/>
      <c r="D109" s="2"/>
      <c r="E109" s="14"/>
    </row>
  </sheetData>
  <mergeCells count="15">
    <mergeCell ref="G6:K6"/>
    <mergeCell ref="C5:G5"/>
    <mergeCell ref="A3:B3"/>
    <mergeCell ref="I3:J3"/>
    <mergeCell ref="A4:B4"/>
    <mergeCell ref="C4:D4"/>
    <mergeCell ref="F4:G4"/>
    <mergeCell ref="I4:K4"/>
    <mergeCell ref="C8:E8"/>
    <mergeCell ref="D7:F7"/>
    <mergeCell ref="A1:B1"/>
    <mergeCell ref="C1:F1"/>
    <mergeCell ref="A2:B2"/>
    <mergeCell ref="C2:F2"/>
    <mergeCell ref="D6:E6"/>
  </mergeCells>
  <phoneticPr fontId="78" type="noConversion"/>
  <dataValidations xWindow="128" yWindow="524" count="8">
    <dataValidation type="whole" allowBlank="1" showInputMessage="1" showErrorMessage="1" errorTitle="หมายเหตุ" error="Span  5 - 12 เมตร เท่านั้น_x000a_ยกเลิกกด Esc แล้วพิมพ์ใหม่" sqref="B10:B21">
      <formula1>0</formula1>
      <formula2>12</formula2>
    </dataValidation>
    <dataValidation type="whole" allowBlank="1" showInputMessage="1" showErrorMessage="1" errorTitle="หมายเหตุ" error="Span  5 - 12 เมตร เท่านั้น_x000a_ยกลิก กด Esc แล้วพิมพ์ใหม่" promptTitle="ข้อมูลความยาว Span" prompt="5,6,7,8,9,10 และ 12 ม." sqref="B9">
      <formula1>0</formula1>
      <formula2>12</formula2>
    </dataValidation>
    <dataValidation type="decimal" operator="greaterThanOrEqual" allowBlank="1" showInputMessage="1" showErrorMessage="1" errorTitle="ค่า" error="ข้อมูลเป็นตัวเลข" sqref="I5">
      <formula1>0</formula1>
    </dataValidation>
    <dataValidation type="list" allowBlank="1" showInputMessage="1" showErrorMessage="1" prompt="  เลือก ^ จากรายการ" sqref="F6">
      <formula1>$IT$5:$IT$6</formula1>
    </dataValidation>
    <dataValidation type="decimal" operator="greaterThanOrEqual" allowBlank="1" showInputMessage="1" showErrorMessage="1" errorTitle="ข้อมูลตัวเลข" error="ความยาวไม่น้อยกว่า_x000a_5.00 เมตร" promptTitle="กำหนดความยาว" prompt="ไม่น้อยกว่า 5.00 เมตร" sqref="B6:B7">
      <formula1>5</formula1>
    </dataValidation>
    <dataValidation type="decimal" operator="greaterThanOrEqual" allowBlank="1" showInputMessage="1" showErrorMessage="1" errorTitle="ข้อมูลตัวเลข" error="กด Esc พิมพ์เฉพาะตัวเลข_x000a_ความสูงเท่านั้น" sqref="E9:E21">
      <formula1>0</formula1>
    </dataValidation>
    <dataValidation type="date" operator="greaterThanOrEqual" allowBlank="1" showInputMessage="1" showErrorMessage="1" prompt="วันที่ปัจจุบันใช้ Ctrl + ; " sqref="C4">
      <formula1>35796</formula1>
    </dataValidation>
    <dataValidation type="list" allowBlank="1" showInputMessage="1" showErrorMessage="1" sqref="D7">
      <formula1>"พื้นสะพาน คสล.,พื้นสะพาน คอร."</formula1>
    </dataValidation>
  </dataValidations>
  <pageMargins left="0.36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35"/>
  <sheetViews>
    <sheetView topLeftCell="A16" workbookViewId="0">
      <selection activeCell="B26" sqref="B26"/>
    </sheetView>
  </sheetViews>
  <sheetFormatPr defaultRowHeight="21"/>
  <cols>
    <col min="1" max="1" width="6.6640625" customWidth="1"/>
    <col min="2" max="3" width="17.83203125" customWidth="1"/>
    <col min="4" max="4" width="17" customWidth="1"/>
    <col min="5" max="5" width="14" customWidth="1"/>
    <col min="6" max="6" width="17" customWidth="1"/>
    <col min="8" max="8" width="11.5" customWidth="1"/>
    <col min="9" max="9" width="7" customWidth="1"/>
  </cols>
  <sheetData>
    <row r="1" spans="1:9" ht="26.25">
      <c r="A1" s="297" t="s">
        <v>775</v>
      </c>
      <c r="B1" s="265"/>
      <c r="C1" s="265"/>
      <c r="D1" s="265"/>
      <c r="E1" s="265"/>
      <c r="F1" s="265"/>
      <c r="G1" s="265"/>
      <c r="H1" s="265"/>
      <c r="I1" s="265"/>
    </row>
    <row r="2" spans="1:9" ht="23.25">
      <c r="A2" s="298" t="s">
        <v>1105</v>
      </c>
      <c r="B2" s="265"/>
      <c r="C2" s="265"/>
      <c r="D2" s="265"/>
      <c r="E2" s="265"/>
      <c r="F2" s="265"/>
      <c r="G2" s="265"/>
      <c r="H2" s="265"/>
      <c r="I2" s="265"/>
    </row>
    <row r="3" spans="1:9" ht="23.25">
      <c r="A3" s="298" t="s">
        <v>1106</v>
      </c>
      <c r="B3" s="265"/>
      <c r="C3" s="265"/>
      <c r="D3" s="265"/>
      <c r="E3" s="265"/>
      <c r="F3" s="265"/>
      <c r="G3" s="265"/>
      <c r="H3" s="265"/>
      <c r="I3" s="265"/>
    </row>
    <row r="4" spans="1:9" ht="23.25">
      <c r="A4" s="1" t="s">
        <v>1060</v>
      </c>
      <c r="B4" s="263"/>
      <c r="C4" s="263"/>
      <c r="D4" s="263"/>
      <c r="E4" s="263"/>
      <c r="F4" s="266" t="s">
        <v>664</v>
      </c>
      <c r="G4" s="1515" t="e">
        <f>'ปร.5 road'!D12:E12</f>
        <v>#VALUE!</v>
      </c>
      <c r="H4" s="1515"/>
      <c r="I4" s="263"/>
    </row>
    <row r="5" spans="1:9" ht="21.75">
      <c r="A5" s="263" t="s">
        <v>1066</v>
      </c>
      <c r="B5" s="263"/>
      <c r="C5" s="263"/>
      <c r="D5" s="263"/>
      <c r="E5" s="263"/>
      <c r="F5" s="263"/>
      <c r="G5" s="263"/>
      <c r="H5" s="263"/>
      <c r="I5" s="263"/>
    </row>
    <row r="6" spans="1:9" ht="21.75">
      <c r="A6" s="299" t="s">
        <v>489</v>
      </c>
      <c r="B6" s="999" t="e">
        <f>#REF!</f>
        <v>#REF!</v>
      </c>
      <c r="C6" s="300" t="e">
        <f>#REF!</f>
        <v>#REF!</v>
      </c>
      <c r="D6" s="238" t="e">
        <f>#REF!</f>
        <v>#REF!</v>
      </c>
      <c r="E6" s="263"/>
      <c r="F6" s="263"/>
      <c r="G6" s="263"/>
      <c r="H6" s="263"/>
      <c r="I6" s="263"/>
    </row>
    <row r="7" spans="1:9" ht="21.75">
      <c r="A7" s="263"/>
      <c r="B7" s="263"/>
      <c r="C7" s="263" t="e">
        <f>#REF!</f>
        <v>#REF!</v>
      </c>
      <c r="D7" s="238" t="e">
        <f>#REF!&amp;#REF!</f>
        <v>#REF!</v>
      </c>
      <c r="E7" s="238" t="e">
        <f>#REF!</f>
        <v>#REF!</v>
      </c>
      <c r="F7" s="263"/>
      <c r="G7" s="263"/>
      <c r="H7" s="263"/>
      <c r="I7" s="263"/>
    </row>
    <row r="8" spans="1:9" ht="21.75">
      <c r="A8" s="263" t="s">
        <v>399</v>
      </c>
      <c r="B8" s="263"/>
      <c r="C8" s="238" t="e">
        <f>#REF!</f>
        <v>#REF!</v>
      </c>
      <c r="D8" s="263" t="s">
        <v>750</v>
      </c>
      <c r="E8" s="301" t="e">
        <f>#REF!</f>
        <v>#REF!</v>
      </c>
      <c r="F8" s="263" t="s">
        <v>659</v>
      </c>
      <c r="G8" s="263"/>
      <c r="H8" s="263"/>
      <c r="I8" s="263"/>
    </row>
    <row r="9" spans="1:9" ht="21.75">
      <c r="A9" s="263" t="s">
        <v>860</v>
      </c>
      <c r="B9" s="263"/>
      <c r="C9" s="238" t="e">
        <f>#REF!</f>
        <v>#REF!</v>
      </c>
      <c r="D9" s="263" t="s">
        <v>861</v>
      </c>
      <c r="E9" s="301" t="e">
        <f>#REF!</f>
        <v>#REF!</v>
      </c>
      <c r="F9" s="263" t="s">
        <v>659</v>
      </c>
      <c r="G9" s="263"/>
      <c r="H9" s="263"/>
      <c r="I9" s="263"/>
    </row>
    <row r="10" spans="1:9" ht="23.25">
      <c r="A10" s="1" t="s">
        <v>447</v>
      </c>
      <c r="B10" s="1"/>
      <c r="C10" s="1" t="s">
        <v>1067</v>
      </c>
      <c r="D10" s="302"/>
      <c r="E10" s="263"/>
      <c r="F10" s="263"/>
      <c r="G10" s="303"/>
      <c r="H10" s="263"/>
      <c r="I10" s="263"/>
    </row>
    <row r="11" spans="1:9" ht="23.25">
      <c r="A11" s="1"/>
      <c r="B11" s="602" t="str">
        <f>'ปร.4 box1'!C3</f>
        <v>กม.ที่ 14+583</v>
      </c>
      <c r="C11" s="1" t="str">
        <f>"ก่อสร้าง"&amp;'ปร.4 box1'!C2&amp;'ปร.4 box1'!E2</f>
        <v>ก่อสร้างท่อลอดเหลี่ยม ขนาด 2- 3.00 x 1.80 x 10.00 ม.</v>
      </c>
      <c r="D11" s="305"/>
      <c r="E11" s="304"/>
      <c r="F11" s="304"/>
      <c r="G11" s="307"/>
      <c r="H11" s="304"/>
      <c r="I11" s="304"/>
    </row>
    <row r="12" spans="1:9" ht="21.75">
      <c r="A12" s="310" t="s">
        <v>485</v>
      </c>
      <c r="B12" s="293" t="s">
        <v>466</v>
      </c>
      <c r="C12" s="276"/>
      <c r="D12" s="311" t="s">
        <v>486</v>
      </c>
      <c r="E12" s="311" t="s">
        <v>487</v>
      </c>
      <c r="F12" s="283" t="s">
        <v>17</v>
      </c>
      <c r="G12" s="312"/>
      <c r="H12" s="312" t="s">
        <v>1120</v>
      </c>
      <c r="I12" s="313"/>
    </row>
    <row r="13" spans="1:9" ht="21.75">
      <c r="A13" s="285">
        <v>1</v>
      </c>
      <c r="B13" s="263" t="s">
        <v>263</v>
      </c>
      <c r="C13" s="314"/>
      <c r="D13" s="318" t="e">
        <f>'ปร.4 box1'!H32+'ปร.4 box2'!H32+'ปร.4 box3'!H32</f>
        <v>#REF!</v>
      </c>
      <c r="E13" s="316" t="e">
        <f>IF(D13&lt;=0,0,'F(Bridge)'!P11)</f>
        <v>#REF!</v>
      </c>
      <c r="F13" s="317" t="e">
        <f>IF(D13&lt;=0,0,D13*E13)</f>
        <v>#REF!</v>
      </c>
      <c r="G13" s="263" t="s">
        <v>752</v>
      </c>
      <c r="H13" s="263"/>
      <c r="I13" s="314"/>
    </row>
    <row r="14" spans="1:9" ht="21.75">
      <c r="A14" s="285"/>
      <c r="B14" s="263"/>
      <c r="C14" s="314"/>
      <c r="D14" s="318"/>
      <c r="E14" s="316"/>
      <c r="F14" s="317">
        <f>IF(D14&lt;=0,0,D14*E14)</f>
        <v>0</v>
      </c>
      <c r="G14" s="263" t="s">
        <v>1163</v>
      </c>
      <c r="H14" s="263"/>
      <c r="I14" s="319" t="e">
        <f>#REF!</f>
        <v>#REF!</v>
      </c>
    </row>
    <row r="15" spans="1:9" ht="21.75">
      <c r="A15" s="285"/>
      <c r="B15" s="263"/>
      <c r="C15" s="314"/>
      <c r="D15" s="320"/>
      <c r="E15" s="320"/>
      <c r="F15" s="317"/>
      <c r="G15" s="263" t="s">
        <v>0</v>
      </c>
      <c r="H15" s="263"/>
      <c r="I15" s="319" t="e">
        <f>#REF!</f>
        <v>#REF!</v>
      </c>
    </row>
    <row r="16" spans="1:9" ht="21.75">
      <c r="A16" s="285"/>
      <c r="B16" s="286"/>
      <c r="C16" s="263"/>
      <c r="D16" s="321"/>
      <c r="E16" s="322"/>
      <c r="F16" s="323"/>
      <c r="G16" s="263" t="s">
        <v>472</v>
      </c>
      <c r="H16" s="263"/>
      <c r="I16" s="319" t="e">
        <f>#REF!</f>
        <v>#REF!</v>
      </c>
    </row>
    <row r="17" spans="1:11" ht="21.75">
      <c r="A17" s="285"/>
      <c r="B17" s="263"/>
      <c r="C17" s="314"/>
      <c r="D17" s="324"/>
      <c r="E17" s="320"/>
      <c r="F17" s="317"/>
      <c r="G17" s="263" t="s">
        <v>670</v>
      </c>
      <c r="H17" s="263"/>
      <c r="I17" s="319" t="e">
        <f>#REF!</f>
        <v>#REF!</v>
      </c>
    </row>
    <row r="18" spans="1:11" ht="21.75">
      <c r="A18" s="281"/>
      <c r="B18" s="325"/>
      <c r="C18" s="326"/>
      <c r="D18" s="327"/>
      <c r="E18" s="327"/>
      <c r="F18" s="328"/>
      <c r="G18" s="263"/>
      <c r="H18" s="263"/>
      <c r="I18" s="319"/>
    </row>
    <row r="19" spans="1:11" ht="21.75">
      <c r="A19" s="292"/>
      <c r="B19" s="329" t="s">
        <v>19</v>
      </c>
      <c r="C19" s="329"/>
      <c r="D19" s="330"/>
      <c r="E19" s="330"/>
      <c r="F19" s="533" t="e">
        <f>SUM(F13:F14)</f>
        <v>#REF!</v>
      </c>
      <c r="G19" s="329"/>
      <c r="H19" s="329"/>
      <c r="I19" s="331"/>
    </row>
    <row r="20" spans="1:11" ht="22.5" thickBot="1">
      <c r="A20" s="332" t="s">
        <v>20</v>
      </c>
      <c r="B20" s="333" t="s">
        <v>21</v>
      </c>
      <c r="C20" s="333"/>
      <c r="D20" s="333"/>
      <c r="E20" s="333"/>
      <c r="F20" s="334" t="e">
        <f>IF(F19&lt;10000000,ROUNDDOWN(F19,-3),ROUNDDOWN(F19,-4))</f>
        <v>#REF!</v>
      </c>
      <c r="G20" s="333"/>
      <c r="H20" s="333"/>
      <c r="I20" s="335"/>
    </row>
    <row r="21" spans="1:11" ht="22.5" thickTop="1">
      <c r="A21" s="336"/>
      <c r="B21" s="337" t="e">
        <f>"("&amp;BAHTTEXT(F20)&amp;")"</f>
        <v>#REF!</v>
      </c>
      <c r="C21" s="325"/>
      <c r="D21" s="325"/>
      <c r="E21" s="325"/>
      <c r="F21" s="325"/>
      <c r="G21" s="325"/>
      <c r="H21" s="325"/>
      <c r="I21" s="326"/>
    </row>
    <row r="22" spans="1:11" ht="21.75">
      <c r="A22" s="263"/>
      <c r="B22" s="263" t="s">
        <v>46</v>
      </c>
      <c r="C22" s="242">
        <v>12</v>
      </c>
      <c r="D22" s="263" t="s">
        <v>659</v>
      </c>
      <c r="E22" s="263"/>
      <c r="F22" s="263" t="s">
        <v>32</v>
      </c>
      <c r="G22" s="263"/>
      <c r="H22" s="263"/>
      <c r="I22" s="263"/>
      <c r="J22" s="263"/>
      <c r="K22" s="263"/>
    </row>
    <row r="23" spans="1:11" ht="21.75">
      <c r="A23" s="263"/>
      <c r="B23" s="263" t="s">
        <v>1068</v>
      </c>
      <c r="C23" s="603" t="e">
        <f>IF(F20&lt;=0,"",F20/2/2.1/12)</f>
        <v>#REF!</v>
      </c>
      <c r="D23" s="263" t="s">
        <v>31</v>
      </c>
      <c r="E23" s="263"/>
      <c r="F23" s="263" t="s">
        <v>33</v>
      </c>
      <c r="G23" s="263"/>
      <c r="H23" s="263"/>
      <c r="I23" s="263"/>
      <c r="J23" s="263"/>
      <c r="K23" s="263"/>
    </row>
    <row r="24" spans="1:11" ht="23.25">
      <c r="A24" s="294"/>
      <c r="B24" s="294"/>
      <c r="C24" s="340"/>
      <c r="D24" s="294"/>
      <c r="E24" s="294"/>
      <c r="F24" s="263"/>
      <c r="G24" s="263"/>
      <c r="H24" s="263"/>
      <c r="I24" s="263"/>
      <c r="J24" s="263"/>
      <c r="K24" s="263"/>
    </row>
    <row r="25" spans="1:11" ht="23.25">
      <c r="A25" s="294"/>
      <c r="B25" s="263" t="e">
        <f>'ปร.5 road'!#REF!</f>
        <v>#REF!</v>
      </c>
      <c r="C25" s="294"/>
      <c r="D25" s="294"/>
      <c r="E25" s="294"/>
      <c r="F25" s="263" t="s">
        <v>34</v>
      </c>
      <c r="G25" s="263"/>
      <c r="H25" s="263"/>
      <c r="I25" s="263"/>
      <c r="J25" s="263"/>
      <c r="K25" s="263"/>
    </row>
    <row r="26" spans="1:11" ht="23.25">
      <c r="A26" s="294"/>
      <c r="B26" s="341" t="e">
        <f>'ปร.5 road'!#REF!</f>
        <v>#REF!</v>
      </c>
      <c r="C26" s="269"/>
      <c r="D26" s="269"/>
      <c r="E26" s="263"/>
      <c r="F26" s="269" t="s">
        <v>406</v>
      </c>
      <c r="G26" s="269"/>
      <c r="H26" s="269"/>
      <c r="I26" s="263"/>
      <c r="J26" s="263"/>
      <c r="K26" s="263"/>
    </row>
    <row r="27" spans="1:11" ht="24">
      <c r="A27" s="342"/>
      <c r="B27" s="263"/>
      <c r="C27" s="263"/>
      <c r="D27" s="263"/>
      <c r="E27" s="263"/>
      <c r="F27" s="266"/>
      <c r="G27" s="266"/>
      <c r="H27" s="266"/>
      <c r="I27" s="263"/>
      <c r="J27" s="263"/>
      <c r="K27" s="263"/>
    </row>
    <row r="28" spans="1:11" ht="23.25">
      <c r="A28" s="294"/>
      <c r="B28" s="263">
        <f>'ปร.5 road'!C27</f>
        <v>0</v>
      </c>
      <c r="C28" s="263"/>
      <c r="D28" s="263"/>
      <c r="E28" s="263"/>
      <c r="F28" s="263" t="s">
        <v>30</v>
      </c>
      <c r="G28" s="263"/>
      <c r="H28" s="263"/>
      <c r="I28" s="263"/>
      <c r="J28" s="263"/>
      <c r="K28" s="263"/>
    </row>
    <row r="29" spans="1:11" ht="23.25">
      <c r="A29" s="294"/>
      <c r="B29" s="341" t="e">
        <f>'ปร.5 road'!#REF!</f>
        <v>#REF!</v>
      </c>
      <c r="C29" s="269"/>
      <c r="D29" s="269"/>
      <c r="E29" s="263"/>
      <c r="F29" s="269" t="s">
        <v>406</v>
      </c>
      <c r="G29" s="269"/>
      <c r="H29" s="269"/>
      <c r="I29" s="263"/>
      <c r="J29" s="263"/>
      <c r="K29" s="263"/>
    </row>
    <row r="30" spans="1:11" ht="23.25">
      <c r="A30" s="294"/>
      <c r="B30" s="263"/>
      <c r="C30" s="263"/>
      <c r="D30" s="263"/>
      <c r="E30" s="263"/>
      <c r="F30" s="263"/>
      <c r="G30" s="263"/>
      <c r="H30" s="263"/>
      <c r="I30" s="263"/>
      <c r="J30" s="263"/>
      <c r="K30" s="263"/>
    </row>
    <row r="31" spans="1:11" ht="23.25">
      <c r="A31" s="294"/>
      <c r="B31" s="263">
        <f>'ปร.5 road'!C31</f>
        <v>0</v>
      </c>
      <c r="C31" s="263"/>
      <c r="D31" s="263"/>
      <c r="E31" s="263"/>
      <c r="F31" s="263" t="s">
        <v>30</v>
      </c>
      <c r="G31" s="263"/>
      <c r="H31" s="263"/>
      <c r="I31" s="269"/>
      <c r="J31" s="263"/>
      <c r="K31" s="263"/>
    </row>
    <row r="32" spans="1:11" ht="23.25">
      <c r="A32" s="294"/>
      <c r="B32" s="341">
        <f>'ปร.5 road'!C32</f>
        <v>0</v>
      </c>
      <c r="C32" s="269"/>
      <c r="D32" s="269"/>
      <c r="E32" s="263"/>
      <c r="F32" s="269" t="s">
        <v>406</v>
      </c>
      <c r="G32" s="269"/>
      <c r="H32" s="269"/>
    </row>
    <row r="33" spans="1:6" ht="23.25">
      <c r="A33" s="294"/>
      <c r="B33" s="263"/>
      <c r="C33" s="263"/>
      <c r="D33" s="263"/>
      <c r="E33" s="263"/>
      <c r="F33" s="263"/>
    </row>
    <row r="34" spans="1:6" ht="23.25">
      <c r="A34" s="294"/>
      <c r="B34" s="343">
        <f>'ปร.5 road'!C34</f>
        <v>0</v>
      </c>
      <c r="C34" s="343"/>
      <c r="D34" s="343"/>
      <c r="E34" s="343"/>
      <c r="F34" s="263"/>
    </row>
    <row r="35" spans="1:6" ht="23.25">
      <c r="A35" s="294"/>
      <c r="B35" s="341" t="e">
        <f>'ปร.5 road'!#REF!</f>
        <v>#REF!</v>
      </c>
      <c r="C35" s="269"/>
      <c r="D35" s="269"/>
      <c r="E35" s="263"/>
      <c r="F35" s="263"/>
    </row>
  </sheetData>
  <mergeCells count="1">
    <mergeCell ref="G4:H4"/>
  </mergeCells>
  <phoneticPr fontId="78" type="noConversion"/>
  <pageMargins left="0.31496062992125984" right="0" top="0.39370078740157483" bottom="0.1968503937007874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I37"/>
  <sheetViews>
    <sheetView workbookViewId="0">
      <selection activeCell="F11" sqref="F11"/>
    </sheetView>
  </sheetViews>
  <sheetFormatPr defaultRowHeight="21.75"/>
  <cols>
    <col min="1" max="1" width="7" style="2" customWidth="1"/>
    <col min="2" max="2" width="25.33203125" style="2" bestFit="1" customWidth="1"/>
    <col min="3" max="3" width="9.83203125" style="2" customWidth="1"/>
    <col min="4" max="4" width="10.5" style="2" customWidth="1"/>
    <col min="5" max="5" width="13" style="2" customWidth="1"/>
    <col min="6" max="6" width="13.6640625" style="2" customWidth="1"/>
    <col min="7" max="7" width="14" style="2" customWidth="1"/>
    <col min="8" max="8" width="14.5" style="2" bestFit="1" customWidth="1"/>
    <col min="9" max="9" width="8.5" style="2" bestFit="1" customWidth="1"/>
    <col min="10" max="16384" width="9.33203125" style="2"/>
  </cols>
  <sheetData>
    <row r="1" spans="1:9" s="3" customFormat="1" ht="30.75" customHeight="1">
      <c r="A1" s="19" t="s">
        <v>473</v>
      </c>
      <c r="B1" s="19"/>
      <c r="C1" s="19"/>
      <c r="D1" s="19"/>
      <c r="E1" s="19"/>
      <c r="F1" s="19"/>
      <c r="G1" s="19"/>
      <c r="H1" s="19"/>
      <c r="I1" s="19"/>
    </row>
    <row r="2" spans="1:9">
      <c r="B2" s="16" t="s">
        <v>473</v>
      </c>
      <c r="C2" s="2" t="s">
        <v>318</v>
      </c>
      <c r="E2" s="18" t="s">
        <v>753</v>
      </c>
      <c r="F2" s="18"/>
      <c r="G2" s="18"/>
      <c r="H2" s="18"/>
      <c r="I2" s="18"/>
    </row>
    <row r="3" spans="1:9">
      <c r="B3" s="16" t="s">
        <v>474</v>
      </c>
      <c r="C3" s="1705" t="s">
        <v>1139</v>
      </c>
      <c r="D3" s="1705"/>
      <c r="E3" s="2" t="e">
        <f>#REF!</f>
        <v>#REF!</v>
      </c>
      <c r="F3" s="2" t="e">
        <f>#REF!</f>
        <v>#REF!</v>
      </c>
    </row>
    <row r="4" spans="1:9" ht="26.25" customHeight="1">
      <c r="E4" s="2" t="e">
        <f>#REF!</f>
        <v>#REF!</v>
      </c>
    </row>
    <row r="5" spans="1:9" s="5" customFormat="1" ht="19.5">
      <c r="A5" s="1482" t="s">
        <v>475</v>
      </c>
      <c r="B5" s="1482" t="s">
        <v>466</v>
      </c>
      <c r="C5" s="1703" t="s">
        <v>467</v>
      </c>
      <c r="D5" s="1484" t="s">
        <v>24</v>
      </c>
      <c r="E5" s="1484"/>
      <c r="F5" s="1484"/>
      <c r="G5" s="1480" t="s">
        <v>470</v>
      </c>
      <c r="H5" s="7" t="s">
        <v>476</v>
      </c>
      <c r="I5" s="1480" t="s">
        <v>1120</v>
      </c>
    </row>
    <row r="6" spans="1:9" s="5" customFormat="1" ht="19.5">
      <c r="A6" s="1483"/>
      <c r="B6" s="1483"/>
      <c r="C6" s="1704"/>
      <c r="D6" s="8" t="s">
        <v>468</v>
      </c>
      <c r="E6" s="8" t="s">
        <v>477</v>
      </c>
      <c r="F6" s="8" t="s">
        <v>469</v>
      </c>
      <c r="G6" s="1481"/>
      <c r="H6" s="8" t="s">
        <v>469</v>
      </c>
      <c r="I6" s="1481"/>
    </row>
    <row r="7" spans="1:9" s="5" customFormat="1" ht="19.5">
      <c r="A7" s="474">
        <v>1</v>
      </c>
      <c r="B7" s="475" t="s">
        <v>478</v>
      </c>
      <c r="C7" s="1367">
        <v>141</v>
      </c>
      <c r="D7" s="477" t="s">
        <v>1091</v>
      </c>
      <c r="E7" s="478">
        <f>IF(C7&lt;=0,0,0)</f>
        <v>0</v>
      </c>
      <c r="F7" s="478" t="e">
        <f>IF(C7&lt;=0,0,IF(#REF!=2,ค่าเสื่อมราคา!H11,ค่าเสื่อมราคา!G11))</f>
        <v>#REF!</v>
      </c>
      <c r="G7" s="478" t="e">
        <f>E7+F7</f>
        <v>#REF!</v>
      </c>
      <c r="H7" s="478" t="e">
        <f>IF(C7&gt;=0,ROUND(C7*G7,2),"")</f>
        <v>#REF!</v>
      </c>
      <c r="I7" s="479"/>
    </row>
    <row r="8" spans="1:9" s="5" customFormat="1" ht="19.5">
      <c r="A8" s="480">
        <f>A7+1</f>
        <v>2</v>
      </c>
      <c r="B8" s="481" t="s">
        <v>479</v>
      </c>
      <c r="C8" s="1286">
        <v>80</v>
      </c>
      <c r="D8" s="483" t="s">
        <v>1091</v>
      </c>
      <c r="E8" s="484" t="e">
        <f>IF(C8&lt;=0,0,#REF!)</f>
        <v>#REF!</v>
      </c>
      <c r="F8" s="484" t="e">
        <f>IF(C8&lt;=0,0,IF(#REF!=2,ค่าเสื่อมราคา!H12,ค่าเสื่อมราคา!G12))</f>
        <v>#REF!</v>
      </c>
      <c r="G8" s="484" t="e">
        <f>E8+F8</f>
        <v>#REF!</v>
      </c>
      <c r="H8" s="484" t="e">
        <f>IF(C8&gt;=0,ROUND(C8*G8,2),"")</f>
        <v>#REF!</v>
      </c>
      <c r="I8" s="485"/>
    </row>
    <row r="9" spans="1:9" s="5" customFormat="1" ht="19.5">
      <c r="A9" s="480">
        <f>A8+1</f>
        <v>3</v>
      </c>
      <c r="B9" s="486" t="s">
        <v>1087</v>
      </c>
      <c r="C9" s="1286">
        <v>35</v>
      </c>
      <c r="D9" s="483" t="s">
        <v>1091</v>
      </c>
      <c r="E9" s="484" t="e">
        <f>IF(C9&lt;=0,0,#REF!)</f>
        <v>#REF!</v>
      </c>
      <c r="F9" s="484" t="e">
        <f>IF(C9&lt;=0,0,#REF!)</f>
        <v>#REF!</v>
      </c>
      <c r="G9" s="484" t="e">
        <f t="shared" ref="G9:G31" si="0">E9+F9</f>
        <v>#REF!</v>
      </c>
      <c r="H9" s="484" t="e">
        <f t="shared" ref="H9:H31" si="1">IF(C9&gt;=0,ROUND(C9*G9,2),"")</f>
        <v>#REF!</v>
      </c>
      <c r="I9" s="485"/>
    </row>
    <row r="10" spans="1:9" s="5" customFormat="1" ht="19.5">
      <c r="A10" s="480">
        <f t="shared" ref="A10:A31" si="2">A9+1</f>
        <v>4</v>
      </c>
      <c r="B10" s="486" t="s">
        <v>480</v>
      </c>
      <c r="C10" s="1286">
        <v>5.5</v>
      </c>
      <c r="D10" s="483" t="s">
        <v>1091</v>
      </c>
      <c r="E10" s="484" t="e">
        <f>IF(C10&lt;=0,0,#REF!)</f>
        <v>#REF!</v>
      </c>
      <c r="F10" s="484" t="e">
        <f>IF(C10&lt;=0,0,#REF!)</f>
        <v>#REF!</v>
      </c>
      <c r="G10" s="484" t="e">
        <f t="shared" si="0"/>
        <v>#REF!</v>
      </c>
      <c r="H10" s="484" t="e">
        <f t="shared" si="1"/>
        <v>#REF!</v>
      </c>
      <c r="I10" s="485"/>
    </row>
    <row r="11" spans="1:9" s="5" customFormat="1" ht="19.5">
      <c r="A11" s="480">
        <f t="shared" si="2"/>
        <v>5</v>
      </c>
      <c r="B11" s="486" t="s">
        <v>1088</v>
      </c>
      <c r="C11" s="1286">
        <v>79</v>
      </c>
      <c r="D11" s="483" t="s">
        <v>1091</v>
      </c>
      <c r="E11" s="484" t="e">
        <f>IF(C11&lt;=0,0,ค2)</f>
        <v>#REF!</v>
      </c>
      <c r="F11" s="484" t="e">
        <f>IF(C11&lt;=0,0,#REF!)</f>
        <v>#REF!</v>
      </c>
      <c r="G11" s="484" t="e">
        <f t="shared" si="0"/>
        <v>#REF!</v>
      </c>
      <c r="H11" s="484" t="e">
        <f t="shared" si="1"/>
        <v>#REF!</v>
      </c>
      <c r="I11" s="485"/>
    </row>
    <row r="12" spans="1:9" s="5" customFormat="1" ht="19.5">
      <c r="A12" s="480">
        <f t="shared" si="2"/>
        <v>6</v>
      </c>
      <c r="B12" s="486" t="s">
        <v>1109</v>
      </c>
      <c r="C12" s="1286">
        <v>214</v>
      </c>
      <c r="D12" s="483" t="s">
        <v>1116</v>
      </c>
      <c r="E12" s="484"/>
      <c r="F12" s="484" t="e">
        <f>IF(C12&lt;=0,0,#REF!)</f>
        <v>#REF!</v>
      </c>
      <c r="G12" s="484" t="e">
        <f t="shared" si="0"/>
        <v>#REF!</v>
      </c>
      <c r="H12" s="484" t="e">
        <f t="shared" si="1"/>
        <v>#REF!</v>
      </c>
      <c r="I12" s="485"/>
    </row>
    <row r="13" spans="1:9" s="5" customFormat="1" ht="19.5">
      <c r="A13" s="480">
        <f t="shared" si="2"/>
        <v>7</v>
      </c>
      <c r="B13" s="486" t="s">
        <v>826</v>
      </c>
      <c r="C13" s="482">
        <f>C12*0.3</f>
        <v>64.2</v>
      </c>
      <c r="D13" s="483" t="s">
        <v>617</v>
      </c>
      <c r="E13" s="484" t="e">
        <f>IF(C13&lt;=0,0,#REF!)</f>
        <v>#REF!</v>
      </c>
      <c r="F13" s="484"/>
      <c r="G13" s="484" t="e">
        <f t="shared" si="0"/>
        <v>#REF!</v>
      </c>
      <c r="H13" s="484" t="e">
        <f t="shared" si="1"/>
        <v>#REF!</v>
      </c>
      <c r="I13" s="485"/>
    </row>
    <row r="14" spans="1:9" s="5" customFormat="1" ht="19.5">
      <c r="A14" s="480">
        <f t="shared" ref="A14:A30" si="3">A13+1</f>
        <v>8</v>
      </c>
      <c r="B14" s="486" t="s">
        <v>827</v>
      </c>
      <c r="C14" s="482">
        <f>TRUNC(C12/3)/2.88</f>
        <v>24.652777777777779</v>
      </c>
      <c r="D14" s="483" t="s">
        <v>1117</v>
      </c>
      <c r="E14" s="484" t="e">
        <f>IF(C14&lt;=0,0,#REF!)</f>
        <v>#REF!</v>
      </c>
      <c r="F14" s="484"/>
      <c r="G14" s="484" t="e">
        <f>E14+F14</f>
        <v>#REF!</v>
      </c>
      <c r="H14" s="484" t="e">
        <f>IF(C14&gt;=0,ROUND(C14*G14,2),"")</f>
        <v>#REF!</v>
      </c>
      <c r="I14" s="485"/>
    </row>
    <row r="15" spans="1:9" s="5" customFormat="1" ht="19.5">
      <c r="A15" s="480">
        <f t="shared" si="2"/>
        <v>9</v>
      </c>
      <c r="B15" s="486" t="s">
        <v>825</v>
      </c>
      <c r="C15" s="482">
        <f>TRUNC(C13/3)</f>
        <v>21</v>
      </c>
      <c r="D15" s="483" t="s">
        <v>617</v>
      </c>
      <c r="E15" s="484" t="e">
        <f>IF(C15&lt;=0,0,#REF!)</f>
        <v>#REF!</v>
      </c>
      <c r="F15" s="484"/>
      <c r="G15" s="484" t="e">
        <f t="shared" si="0"/>
        <v>#REF!</v>
      </c>
      <c r="H15" s="484" t="e">
        <f t="shared" si="1"/>
        <v>#REF!</v>
      </c>
      <c r="I15" s="485"/>
    </row>
    <row r="16" spans="1:9" s="5" customFormat="1" ht="19.5">
      <c r="A16" s="480">
        <f t="shared" si="3"/>
        <v>10</v>
      </c>
      <c r="B16" s="486" t="s">
        <v>1110</v>
      </c>
      <c r="C16" s="482">
        <f>TRUNC(C12*0.25)</f>
        <v>53</v>
      </c>
      <c r="D16" s="483" t="s">
        <v>1113</v>
      </c>
      <c r="E16" s="484" t="e">
        <f>IF(C16&lt;=0,0,#REF!)</f>
        <v>#REF!</v>
      </c>
      <c r="F16" s="484">
        <f>IF(C16&lt;=0,0,0)</f>
        <v>0</v>
      </c>
      <c r="G16" s="484" t="e">
        <f t="shared" si="0"/>
        <v>#REF!</v>
      </c>
      <c r="H16" s="484" t="e">
        <f t="shared" si="1"/>
        <v>#REF!</v>
      </c>
      <c r="I16" s="485"/>
    </row>
    <row r="17" spans="1:9" s="5" customFormat="1" ht="19.5">
      <c r="A17" s="480">
        <f t="shared" si="2"/>
        <v>11</v>
      </c>
      <c r="B17" s="486" t="s">
        <v>22</v>
      </c>
      <c r="C17" s="1287">
        <v>6.8000000000000005E-2</v>
      </c>
      <c r="D17" s="483" t="s">
        <v>471</v>
      </c>
      <c r="E17" s="484" t="e">
        <f>IF(C17&lt;=0,0,#REF!)</f>
        <v>#REF!</v>
      </c>
      <c r="F17" s="484" t="e">
        <f>IF(C17&lt;=0,0,#REF!)</f>
        <v>#REF!</v>
      </c>
      <c r="G17" s="484" t="e">
        <f t="shared" si="0"/>
        <v>#REF!</v>
      </c>
      <c r="H17" s="484" t="e">
        <f t="shared" si="1"/>
        <v>#REF!</v>
      </c>
      <c r="I17" s="485"/>
    </row>
    <row r="18" spans="1:9" s="5" customFormat="1" ht="19.5">
      <c r="A18" s="480">
        <f t="shared" si="3"/>
        <v>12</v>
      </c>
      <c r="B18" s="486" t="s">
        <v>23</v>
      </c>
      <c r="C18" s="1287">
        <v>5.8000000000000003E-2</v>
      </c>
      <c r="D18" s="483" t="s">
        <v>471</v>
      </c>
      <c r="E18" s="484" t="e">
        <f>IF(C18&lt;=0,0,#REF!)</f>
        <v>#REF!</v>
      </c>
      <c r="F18" s="484" t="e">
        <f>IF(C18&lt;=0,0,#REF!)</f>
        <v>#REF!</v>
      </c>
      <c r="G18" s="484" t="e">
        <f t="shared" si="0"/>
        <v>#REF!</v>
      </c>
      <c r="H18" s="484" t="e">
        <f t="shared" si="1"/>
        <v>#REF!</v>
      </c>
      <c r="I18" s="485"/>
    </row>
    <row r="19" spans="1:9" s="5" customFormat="1" ht="19.5">
      <c r="A19" s="480">
        <f t="shared" si="2"/>
        <v>13</v>
      </c>
      <c r="B19" s="486" t="s">
        <v>37</v>
      </c>
      <c r="C19" s="1288">
        <v>0.157</v>
      </c>
      <c r="D19" s="483" t="s">
        <v>471</v>
      </c>
      <c r="E19" s="484" t="e">
        <f>IF(C19&lt;=0,0,#REF!)</f>
        <v>#REF!</v>
      </c>
      <c r="F19" s="484" t="e">
        <f>IF(C19&lt;=0,0,#REF!)</f>
        <v>#REF!</v>
      </c>
      <c r="G19" s="484" t="e">
        <f t="shared" si="0"/>
        <v>#REF!</v>
      </c>
      <c r="H19" s="484" t="e">
        <f t="shared" si="1"/>
        <v>#REF!</v>
      </c>
      <c r="I19" s="485"/>
    </row>
    <row r="20" spans="1:9" s="5" customFormat="1" ht="19.5">
      <c r="A20" s="480">
        <f t="shared" si="3"/>
        <v>14</v>
      </c>
      <c r="B20" s="486" t="s">
        <v>38</v>
      </c>
      <c r="C20" s="1287">
        <v>3.347</v>
      </c>
      <c r="D20" s="483" t="s">
        <v>471</v>
      </c>
      <c r="E20" s="484" t="e">
        <f>IF(C20&lt;=0,0,#REF!)</f>
        <v>#REF!</v>
      </c>
      <c r="F20" s="484" t="e">
        <f>IF(C20&lt;=0,0,#REF!)</f>
        <v>#REF!</v>
      </c>
      <c r="G20" s="484" t="e">
        <f t="shared" si="0"/>
        <v>#REF!</v>
      </c>
      <c r="H20" s="484" t="e">
        <f t="shared" si="1"/>
        <v>#REF!</v>
      </c>
      <c r="I20" s="485"/>
    </row>
    <row r="21" spans="1:9" s="5" customFormat="1" ht="19.5">
      <c r="A21" s="480">
        <f t="shared" si="2"/>
        <v>15</v>
      </c>
      <c r="B21" s="486" t="s">
        <v>39</v>
      </c>
      <c r="C21" s="1287">
        <v>1.968</v>
      </c>
      <c r="D21" s="483" t="s">
        <v>471</v>
      </c>
      <c r="E21" s="484" t="e">
        <f>IF(C21&lt;=0,0,#REF!)</f>
        <v>#REF!</v>
      </c>
      <c r="F21" s="484" t="e">
        <f>IF(C21&lt;=0,0,#REF!)</f>
        <v>#REF!</v>
      </c>
      <c r="G21" s="484" t="e">
        <f t="shared" si="0"/>
        <v>#REF!</v>
      </c>
      <c r="H21" s="484" t="e">
        <f t="shared" si="1"/>
        <v>#REF!</v>
      </c>
      <c r="I21" s="485"/>
    </row>
    <row r="22" spans="1:9" s="5" customFormat="1" ht="19.5">
      <c r="A22" s="480">
        <f t="shared" si="3"/>
        <v>16</v>
      </c>
      <c r="B22" s="486" t="s">
        <v>40</v>
      </c>
      <c r="C22" s="1287">
        <v>2.13</v>
      </c>
      <c r="D22" s="483" t="s">
        <v>471</v>
      </c>
      <c r="E22" s="484" t="e">
        <f>IF(C22&lt;=0,0,#REF!)</f>
        <v>#REF!</v>
      </c>
      <c r="F22" s="484" t="e">
        <f>IF(C22&lt;=0,0,#REF!)</f>
        <v>#REF!</v>
      </c>
      <c r="G22" s="484" t="e">
        <f t="shared" si="0"/>
        <v>#REF!</v>
      </c>
      <c r="H22" s="484" t="e">
        <f t="shared" si="1"/>
        <v>#REF!</v>
      </c>
      <c r="I22" s="485"/>
    </row>
    <row r="23" spans="1:9" s="5" customFormat="1" ht="19.5">
      <c r="A23" s="480">
        <f t="shared" si="2"/>
        <v>17</v>
      </c>
      <c r="B23" s="486" t="s">
        <v>442</v>
      </c>
      <c r="C23" s="1287">
        <v>0</v>
      </c>
      <c r="D23" s="483" t="s">
        <v>471</v>
      </c>
      <c r="E23" s="484">
        <f>IF(C23&lt;=0,0,#REF!)</f>
        <v>0</v>
      </c>
      <c r="F23" s="484">
        <f>IF(C23&lt;=0,0,#REF!)</f>
        <v>0</v>
      </c>
      <c r="G23" s="484">
        <f t="shared" si="0"/>
        <v>0</v>
      </c>
      <c r="H23" s="484">
        <f t="shared" si="1"/>
        <v>0</v>
      </c>
      <c r="I23" s="485"/>
    </row>
    <row r="24" spans="1:9" s="5" customFormat="1" ht="19.5">
      <c r="A24" s="480">
        <f t="shared" si="3"/>
        <v>18</v>
      </c>
      <c r="B24" s="488" t="s">
        <v>1118</v>
      </c>
      <c r="C24" s="489">
        <f>TRUNC(SUM(C17:C22)*20)</f>
        <v>154</v>
      </c>
      <c r="D24" s="483" t="s">
        <v>1113</v>
      </c>
      <c r="E24" s="490" t="e">
        <f>IF(C24&lt;=0,0,#REF!)</f>
        <v>#REF!</v>
      </c>
      <c r="F24" s="484">
        <f>IF(C24&lt;=0,0,0)</f>
        <v>0</v>
      </c>
      <c r="G24" s="484" t="e">
        <f t="shared" si="0"/>
        <v>#REF!</v>
      </c>
      <c r="H24" s="484" t="e">
        <f t="shared" si="1"/>
        <v>#REF!</v>
      </c>
      <c r="I24" s="485"/>
    </row>
    <row r="25" spans="1:9" s="5" customFormat="1" ht="19.5">
      <c r="A25" s="480">
        <f t="shared" si="2"/>
        <v>19</v>
      </c>
      <c r="B25" s="486" t="s">
        <v>482</v>
      </c>
      <c r="C25" s="1286">
        <v>3</v>
      </c>
      <c r="D25" s="483" t="s">
        <v>1117</v>
      </c>
      <c r="E25" s="490" t="e">
        <f>IF(C25&lt;=0,0,#REF!)</f>
        <v>#REF!</v>
      </c>
      <c r="F25" s="484">
        <f>IF(C25&lt;=0,0,0)</f>
        <v>0</v>
      </c>
      <c r="G25" s="484" t="e">
        <f t="shared" si="0"/>
        <v>#REF!</v>
      </c>
      <c r="H25" s="484" t="e">
        <f t="shared" si="1"/>
        <v>#REF!</v>
      </c>
      <c r="I25" s="485"/>
    </row>
    <row r="26" spans="1:9" s="5" customFormat="1" ht="19.5">
      <c r="A26" s="480">
        <f t="shared" si="3"/>
        <v>20</v>
      </c>
      <c r="B26" s="486" t="s">
        <v>410</v>
      </c>
      <c r="C26" s="482"/>
      <c r="D26" s="483" t="s">
        <v>230</v>
      </c>
      <c r="E26" s="490">
        <f>IF(C26&lt;=0,0,8000)</f>
        <v>0</v>
      </c>
      <c r="F26" s="484"/>
      <c r="G26" s="484">
        <f t="shared" si="0"/>
        <v>0</v>
      </c>
      <c r="H26" s="484">
        <f t="shared" si="1"/>
        <v>0</v>
      </c>
      <c r="I26" s="485"/>
    </row>
    <row r="27" spans="1:9" s="5" customFormat="1" ht="19.5">
      <c r="A27" s="480">
        <f t="shared" si="2"/>
        <v>21</v>
      </c>
      <c r="B27" s="486" t="s">
        <v>483</v>
      </c>
      <c r="C27" s="482">
        <v>0</v>
      </c>
      <c r="D27" s="483" t="s">
        <v>1091</v>
      </c>
      <c r="E27" s="490">
        <f>IF(C27&lt;=0,0,#REF!)</f>
        <v>0</v>
      </c>
      <c r="F27" s="484">
        <f>IF(C27&lt;=0,0,#REF!)</f>
        <v>0</v>
      </c>
      <c r="G27" s="484">
        <f t="shared" si="0"/>
        <v>0</v>
      </c>
      <c r="H27" s="484">
        <f t="shared" si="1"/>
        <v>0</v>
      </c>
      <c r="I27" s="485"/>
    </row>
    <row r="28" spans="1:9" s="5" customFormat="1" ht="19.5">
      <c r="A28" s="480">
        <f t="shared" si="3"/>
        <v>22</v>
      </c>
      <c r="B28" s="486" t="s">
        <v>27</v>
      </c>
      <c r="C28" s="482">
        <v>0</v>
      </c>
      <c r="D28" s="483" t="s">
        <v>1091</v>
      </c>
      <c r="E28" s="490">
        <f>IF(C28&lt;=0,0,#REF!)</f>
        <v>0</v>
      </c>
      <c r="F28" s="484">
        <f>IF(C28&lt;=0,0,#REF!+#REF!)</f>
        <v>0</v>
      </c>
      <c r="G28" s="484">
        <f t="shared" si="0"/>
        <v>0</v>
      </c>
      <c r="H28" s="484">
        <f t="shared" si="1"/>
        <v>0</v>
      </c>
      <c r="I28" s="485"/>
    </row>
    <row r="29" spans="1:9" s="5" customFormat="1" ht="19.5">
      <c r="A29" s="480">
        <f t="shared" si="2"/>
        <v>23</v>
      </c>
      <c r="B29" s="486" t="s">
        <v>28</v>
      </c>
      <c r="C29" s="482">
        <v>0</v>
      </c>
      <c r="D29" s="483" t="s">
        <v>1116</v>
      </c>
      <c r="E29" s="490">
        <f>IF(C29&lt;=0,0,#REF!)</f>
        <v>0</v>
      </c>
      <c r="F29" s="484">
        <f>IF(C29&lt;=0,0,#REF!)</f>
        <v>0</v>
      </c>
      <c r="G29" s="484">
        <f t="shared" si="0"/>
        <v>0</v>
      </c>
      <c r="H29" s="484">
        <f t="shared" si="1"/>
        <v>0</v>
      </c>
      <c r="I29" s="485"/>
    </row>
    <row r="30" spans="1:9" s="5" customFormat="1" ht="19.5">
      <c r="A30" s="480">
        <f t="shared" si="3"/>
        <v>24</v>
      </c>
      <c r="B30" s="486" t="s">
        <v>29</v>
      </c>
      <c r="C30" s="482">
        <v>0</v>
      </c>
      <c r="D30" s="483" t="s">
        <v>1116</v>
      </c>
      <c r="E30" s="490">
        <f>IF(C30&lt;=0,0,#REF!)</f>
        <v>0</v>
      </c>
      <c r="F30" s="484"/>
      <c r="G30" s="484">
        <f>E30+F30</f>
        <v>0</v>
      </c>
      <c r="H30" s="484">
        <f>IF(C30&gt;=0,ROUND(C30*G30,2),"")</f>
        <v>0</v>
      </c>
      <c r="I30" s="485"/>
    </row>
    <row r="31" spans="1:9" s="5" customFormat="1" ht="19.5">
      <c r="A31" s="480">
        <f t="shared" si="2"/>
        <v>25</v>
      </c>
      <c r="B31" s="491" t="s">
        <v>356</v>
      </c>
      <c r="C31" s="492">
        <v>0</v>
      </c>
      <c r="D31" s="494" t="s">
        <v>323</v>
      </c>
      <c r="E31" s="495">
        <f>IF(C31&lt;=0,0,420)</f>
        <v>0</v>
      </c>
      <c r="F31" s="496"/>
      <c r="G31" s="496">
        <f t="shared" si="0"/>
        <v>0</v>
      </c>
      <c r="H31" s="496">
        <f t="shared" si="1"/>
        <v>0</v>
      </c>
      <c r="I31" s="493"/>
    </row>
    <row r="32" spans="1:9" s="5" customFormat="1" ht="32.25" customHeight="1">
      <c r="A32" s="20"/>
      <c r="B32" s="1476" t="s">
        <v>484</v>
      </c>
      <c r="C32" s="1476"/>
      <c r="D32" s="1476"/>
      <c r="E32" s="1476"/>
      <c r="F32" s="1476"/>
      <c r="G32" s="1477"/>
      <c r="H32" s="10" t="e">
        <f>SUM(H7:H31)</f>
        <v>#REF!</v>
      </c>
      <c r="I32" s="21"/>
    </row>
    <row r="33" spans="3:9" s="5" customFormat="1" ht="19.5"/>
    <row r="34" spans="3:9" s="5" customFormat="1" ht="19.5"/>
    <row r="35" spans="3:9" s="5" customFormat="1" ht="19.5"/>
    <row r="36" spans="3:9" s="5" customFormat="1" ht="19.5">
      <c r="C36" s="6"/>
      <c r="D36" s="6" t="e">
        <f>"ผู้ประมาณราคา………...…………….……………."&amp;#REF!</f>
        <v>#REF!</v>
      </c>
      <c r="E36" s="6"/>
      <c r="F36" s="6"/>
      <c r="G36" s="6"/>
      <c r="H36" s="6"/>
      <c r="I36" s="6"/>
    </row>
    <row r="37" spans="3:9" s="5" customFormat="1" ht="19.5">
      <c r="C37" s="6"/>
      <c r="D37" s="6"/>
      <c r="E37" s="1478" t="e">
        <f>"(  "&amp;#REF!&amp;"  )"</f>
        <v>#REF!</v>
      </c>
      <c r="F37" s="1478"/>
      <c r="G37" s="12"/>
      <c r="H37" s="6"/>
      <c r="I37" s="6"/>
    </row>
  </sheetData>
  <mergeCells count="9">
    <mergeCell ref="C3:D3"/>
    <mergeCell ref="I5:I6"/>
    <mergeCell ref="B32:G32"/>
    <mergeCell ref="G5:G6"/>
    <mergeCell ref="A5:A6"/>
    <mergeCell ref="B5:B6"/>
    <mergeCell ref="C5:C6"/>
    <mergeCell ref="D5:F5"/>
    <mergeCell ref="E37:F37"/>
  </mergeCells>
  <phoneticPr fontId="78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portrait" horizontalDpi="4294967292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I47"/>
  <sheetViews>
    <sheetView workbookViewId="0"/>
  </sheetViews>
  <sheetFormatPr defaultRowHeight="21.75"/>
  <cols>
    <col min="1" max="1" width="7" style="2" customWidth="1"/>
    <col min="2" max="2" width="25.33203125" style="2" bestFit="1" customWidth="1"/>
    <col min="3" max="3" width="11.5" style="2" customWidth="1"/>
    <col min="4" max="4" width="10.5" style="2" customWidth="1"/>
    <col min="5" max="5" width="13" style="2" customWidth="1"/>
    <col min="6" max="6" width="13.6640625" style="2" customWidth="1"/>
    <col min="7" max="7" width="14" style="2" customWidth="1"/>
    <col min="8" max="8" width="14.5" style="2" bestFit="1" customWidth="1"/>
    <col min="9" max="9" width="8.5" style="2" bestFit="1" customWidth="1"/>
    <col min="10" max="16384" width="9.33203125" style="2"/>
  </cols>
  <sheetData>
    <row r="1" spans="1:9" s="3" customFormat="1" ht="30.75" customHeight="1">
      <c r="A1" s="19" t="s">
        <v>473</v>
      </c>
      <c r="B1" s="19"/>
      <c r="C1" s="19"/>
      <c r="D1" s="19"/>
      <c r="E1" s="19"/>
      <c r="F1" s="19"/>
      <c r="G1" s="19"/>
      <c r="H1" s="19"/>
      <c r="I1" s="19"/>
    </row>
    <row r="2" spans="1:9">
      <c r="B2" s="4" t="s">
        <v>473</v>
      </c>
      <c r="C2" s="2" t="s">
        <v>318</v>
      </c>
      <c r="E2" s="18"/>
      <c r="F2" s="18"/>
      <c r="G2" s="18"/>
      <c r="H2" s="18"/>
      <c r="I2" s="18"/>
    </row>
    <row r="3" spans="1:9">
      <c r="B3" s="4" t="s">
        <v>474</v>
      </c>
      <c r="C3" s="1705"/>
      <c r="D3" s="1705"/>
      <c r="E3" s="2" t="e">
        <f>#REF!</f>
        <v>#REF!</v>
      </c>
      <c r="F3" s="2" t="e">
        <f>#REF!</f>
        <v>#REF!</v>
      </c>
    </row>
    <row r="4" spans="1:9" ht="26.25" customHeight="1">
      <c r="F4" s="2" t="e">
        <f>#REF!</f>
        <v>#REF!</v>
      </c>
    </row>
    <row r="5" spans="1:9" s="5" customFormat="1" ht="19.5">
      <c r="A5" s="1482" t="s">
        <v>475</v>
      </c>
      <c r="B5" s="1482" t="s">
        <v>466</v>
      </c>
      <c r="C5" s="1480" t="s">
        <v>467</v>
      </c>
      <c r="D5" s="1484" t="s">
        <v>24</v>
      </c>
      <c r="E5" s="1484"/>
      <c r="F5" s="1484"/>
      <c r="G5" s="1480" t="s">
        <v>470</v>
      </c>
      <c r="H5" s="7" t="s">
        <v>476</v>
      </c>
      <c r="I5" s="1480" t="s">
        <v>1120</v>
      </c>
    </row>
    <row r="6" spans="1:9" s="5" customFormat="1" ht="19.5">
      <c r="A6" s="1483"/>
      <c r="B6" s="1483"/>
      <c r="C6" s="1481"/>
      <c r="D6" s="8" t="s">
        <v>468</v>
      </c>
      <c r="E6" s="8" t="s">
        <v>477</v>
      </c>
      <c r="F6" s="8" t="s">
        <v>469</v>
      </c>
      <c r="G6" s="1481"/>
      <c r="H6" s="8" t="s">
        <v>469</v>
      </c>
      <c r="I6" s="1481"/>
    </row>
    <row r="7" spans="1:9" s="5" customFormat="1" ht="19.5">
      <c r="A7" s="474">
        <v>1</v>
      </c>
      <c r="B7" s="475" t="s">
        <v>478</v>
      </c>
      <c r="C7" s="476"/>
      <c r="D7" s="477" t="s">
        <v>1091</v>
      </c>
      <c r="E7" s="478">
        <f>IF(C7&lt;=0,0,0)</f>
        <v>0</v>
      </c>
      <c r="F7" s="478">
        <f>IF(C7&lt;=0,0,IF(#REF!=2,ค่าเสื่อมราคา!H11,ค่าเสื่อมราคา!G11))</f>
        <v>0</v>
      </c>
      <c r="G7" s="478">
        <f>E7+F7</f>
        <v>0</v>
      </c>
      <c r="H7" s="478">
        <f>IF(C7&gt;=0,ROUND(C7*G7,2),"")</f>
        <v>0</v>
      </c>
      <c r="I7" s="479"/>
    </row>
    <row r="8" spans="1:9" s="5" customFormat="1" ht="19.5">
      <c r="A8" s="480">
        <v>2</v>
      </c>
      <c r="B8" s="481" t="s">
        <v>479</v>
      </c>
      <c r="C8" s="482"/>
      <c r="D8" s="483" t="s">
        <v>1091</v>
      </c>
      <c r="E8" s="484">
        <f>IF(C8&lt;=0,0,#REF!)</f>
        <v>0</v>
      </c>
      <c r="F8" s="484">
        <f>IF(C8&lt;=0,0,IF(#REF!=2,ค่าเสื่อมราคา!H12,ค่าเสื่อมราคา!G12))</f>
        <v>0</v>
      </c>
      <c r="G8" s="484">
        <f>E8+F8</f>
        <v>0</v>
      </c>
      <c r="H8" s="484">
        <f>IF(C8&gt;=0,ROUND(C8*G8,2),"")</f>
        <v>0</v>
      </c>
      <c r="I8" s="485"/>
    </row>
    <row r="9" spans="1:9" s="5" customFormat="1" ht="19.5">
      <c r="A9" s="480">
        <v>3</v>
      </c>
      <c r="B9" s="486" t="s">
        <v>1087</v>
      </c>
      <c r="C9" s="482"/>
      <c r="D9" s="483" t="s">
        <v>1091</v>
      </c>
      <c r="E9" s="484">
        <f>IF(C9&lt;=0,0,#REF!)</f>
        <v>0</v>
      </c>
      <c r="F9" s="484">
        <f>IF(C9&lt;=0,0,#REF!)</f>
        <v>0</v>
      </c>
      <c r="G9" s="484">
        <f t="shared" ref="G9:G31" si="0">E9+F9</f>
        <v>0</v>
      </c>
      <c r="H9" s="484">
        <f t="shared" ref="H9:H31" si="1">IF(C9&gt;=0,ROUND(C9*G9,2),"")</f>
        <v>0</v>
      </c>
      <c r="I9" s="485"/>
    </row>
    <row r="10" spans="1:9" s="5" customFormat="1" ht="19.5">
      <c r="A10" s="480">
        <v>4</v>
      </c>
      <c r="B10" s="486" t="s">
        <v>480</v>
      </c>
      <c r="C10" s="482"/>
      <c r="D10" s="483" t="s">
        <v>1091</v>
      </c>
      <c r="E10" s="484">
        <f>IF(C10&lt;=0,0,#REF!)</f>
        <v>0</v>
      </c>
      <c r="F10" s="484">
        <f>IF(C10&lt;=0,0,#REF!)</f>
        <v>0</v>
      </c>
      <c r="G10" s="484">
        <f t="shared" si="0"/>
        <v>0</v>
      </c>
      <c r="H10" s="484">
        <f t="shared" si="1"/>
        <v>0</v>
      </c>
      <c r="I10" s="485"/>
    </row>
    <row r="11" spans="1:9" s="5" customFormat="1" ht="19.5">
      <c r="A11" s="480">
        <v>5</v>
      </c>
      <c r="B11" s="486" t="s">
        <v>1088</v>
      </c>
      <c r="C11" s="482"/>
      <c r="D11" s="483" t="s">
        <v>1091</v>
      </c>
      <c r="E11" s="484">
        <f>IF(C11&lt;=0,0,ค2)</f>
        <v>0</v>
      </c>
      <c r="F11" s="484">
        <f>IF(C11&lt;=0,0,#REF!)</f>
        <v>0</v>
      </c>
      <c r="G11" s="484">
        <f t="shared" si="0"/>
        <v>0</v>
      </c>
      <c r="H11" s="484">
        <f t="shared" si="1"/>
        <v>0</v>
      </c>
      <c r="I11" s="485"/>
    </row>
    <row r="12" spans="1:9" s="5" customFormat="1" ht="19.5">
      <c r="A12" s="480">
        <v>6</v>
      </c>
      <c r="B12" s="486" t="s">
        <v>1109</v>
      </c>
      <c r="C12" s="482"/>
      <c r="D12" s="483" t="s">
        <v>1116</v>
      </c>
      <c r="E12" s="484"/>
      <c r="F12" s="484">
        <f>IF(C12&lt;=0,0,#REF!)</f>
        <v>0</v>
      </c>
      <c r="G12" s="484">
        <f t="shared" si="0"/>
        <v>0</v>
      </c>
      <c r="H12" s="484">
        <f t="shared" si="1"/>
        <v>0</v>
      </c>
      <c r="I12" s="485"/>
    </row>
    <row r="13" spans="1:9" s="5" customFormat="1" ht="19.5">
      <c r="A13" s="480">
        <f t="shared" ref="A13:A31" si="2">A12+1</f>
        <v>7</v>
      </c>
      <c r="B13" s="486" t="s">
        <v>826</v>
      </c>
      <c r="C13" s="482">
        <f>TRUNC(C12/3)</f>
        <v>0</v>
      </c>
      <c r="D13" s="483" t="s">
        <v>617</v>
      </c>
      <c r="E13" s="484">
        <f>IF(C13&lt;=0,0,#REF!)</f>
        <v>0</v>
      </c>
      <c r="F13" s="484"/>
      <c r="G13" s="484">
        <f t="shared" si="0"/>
        <v>0</v>
      </c>
      <c r="H13" s="484">
        <f t="shared" si="1"/>
        <v>0</v>
      </c>
      <c r="I13" s="485"/>
    </row>
    <row r="14" spans="1:9" s="5" customFormat="1" ht="19.5">
      <c r="A14" s="480">
        <f t="shared" si="2"/>
        <v>8</v>
      </c>
      <c r="B14" s="486" t="s">
        <v>827</v>
      </c>
      <c r="C14" s="482">
        <f>TRUNC(C12/3)/2.88</f>
        <v>0</v>
      </c>
      <c r="D14" s="483" t="s">
        <v>1117</v>
      </c>
      <c r="E14" s="484">
        <f>IF(C14&lt;=0,0,#REF!)</f>
        <v>0</v>
      </c>
      <c r="F14" s="484"/>
      <c r="G14" s="484">
        <f>E14+F14</f>
        <v>0</v>
      </c>
      <c r="H14" s="484">
        <f>IF(C14&gt;=0,ROUND(C14*G14,2),"")</f>
        <v>0</v>
      </c>
      <c r="I14" s="485"/>
    </row>
    <row r="15" spans="1:9" s="5" customFormat="1" ht="19.5">
      <c r="A15" s="480">
        <f t="shared" si="2"/>
        <v>9</v>
      </c>
      <c r="B15" s="486" t="s">
        <v>825</v>
      </c>
      <c r="C15" s="482">
        <f>TRUNC(C13/3)</f>
        <v>0</v>
      </c>
      <c r="D15" s="483" t="s">
        <v>617</v>
      </c>
      <c r="E15" s="484">
        <f>IF(C15&lt;=0,0,#REF!)</f>
        <v>0</v>
      </c>
      <c r="F15" s="484"/>
      <c r="G15" s="484">
        <f t="shared" si="0"/>
        <v>0</v>
      </c>
      <c r="H15" s="484">
        <f t="shared" si="1"/>
        <v>0</v>
      </c>
      <c r="I15" s="485"/>
    </row>
    <row r="16" spans="1:9" s="5" customFormat="1" ht="19.5">
      <c r="A16" s="480">
        <f t="shared" si="2"/>
        <v>10</v>
      </c>
      <c r="B16" s="486" t="s">
        <v>1110</v>
      </c>
      <c r="C16" s="482">
        <f>TRUNC(C12*0.25)</f>
        <v>0</v>
      </c>
      <c r="D16" s="483" t="s">
        <v>1113</v>
      </c>
      <c r="E16" s="484">
        <f>IF(C16&lt;=0,0,#REF!)</f>
        <v>0</v>
      </c>
      <c r="F16" s="484">
        <f>IF(C16&lt;=0,0,0)</f>
        <v>0</v>
      </c>
      <c r="G16" s="484">
        <f t="shared" si="0"/>
        <v>0</v>
      </c>
      <c r="H16" s="484">
        <f t="shared" si="1"/>
        <v>0</v>
      </c>
      <c r="I16" s="485"/>
    </row>
    <row r="17" spans="1:9" s="5" customFormat="1" ht="19.5">
      <c r="A17" s="480">
        <f t="shared" si="2"/>
        <v>11</v>
      </c>
      <c r="B17" s="486" t="s">
        <v>22</v>
      </c>
      <c r="C17" s="487"/>
      <c r="D17" s="483" t="s">
        <v>471</v>
      </c>
      <c r="E17" s="484">
        <f>IF(C17&lt;=0,0,#REF!)</f>
        <v>0</v>
      </c>
      <c r="F17" s="484">
        <f>IF(C17&lt;=0,0,#REF!)</f>
        <v>0</v>
      </c>
      <c r="G17" s="484">
        <f t="shared" si="0"/>
        <v>0</v>
      </c>
      <c r="H17" s="484">
        <f t="shared" si="1"/>
        <v>0</v>
      </c>
      <c r="I17" s="485"/>
    </row>
    <row r="18" spans="1:9" s="5" customFormat="1" ht="19.5">
      <c r="A18" s="480">
        <f t="shared" si="2"/>
        <v>12</v>
      </c>
      <c r="B18" s="486" t="s">
        <v>23</v>
      </c>
      <c r="C18" s="487"/>
      <c r="D18" s="483" t="s">
        <v>471</v>
      </c>
      <c r="E18" s="484">
        <f>IF(C18&lt;=0,0,#REF!)</f>
        <v>0</v>
      </c>
      <c r="F18" s="484">
        <f>IF(C18&lt;=0,0,#REF!)</f>
        <v>0</v>
      </c>
      <c r="G18" s="484">
        <f t="shared" si="0"/>
        <v>0</v>
      </c>
      <c r="H18" s="484">
        <f t="shared" si="1"/>
        <v>0</v>
      </c>
      <c r="I18" s="485"/>
    </row>
    <row r="19" spans="1:9" s="5" customFormat="1" ht="19.5">
      <c r="A19" s="480">
        <f t="shared" si="2"/>
        <v>13</v>
      </c>
      <c r="B19" s="486" t="s">
        <v>37</v>
      </c>
      <c r="C19" s="487"/>
      <c r="D19" s="483" t="s">
        <v>471</v>
      </c>
      <c r="E19" s="484">
        <f>IF(C19&lt;=0,0,#REF!)</f>
        <v>0</v>
      </c>
      <c r="F19" s="484">
        <f>IF(C19&lt;=0,0,#REF!)</f>
        <v>0</v>
      </c>
      <c r="G19" s="484">
        <f t="shared" si="0"/>
        <v>0</v>
      </c>
      <c r="H19" s="484">
        <f t="shared" si="1"/>
        <v>0</v>
      </c>
      <c r="I19" s="485"/>
    </row>
    <row r="20" spans="1:9" s="5" customFormat="1" ht="19.5">
      <c r="A20" s="480">
        <f t="shared" si="2"/>
        <v>14</v>
      </c>
      <c r="B20" s="486" t="s">
        <v>38</v>
      </c>
      <c r="C20" s="487"/>
      <c r="D20" s="483" t="s">
        <v>471</v>
      </c>
      <c r="E20" s="484">
        <f>IF(C20&lt;=0,0,#REF!)</f>
        <v>0</v>
      </c>
      <c r="F20" s="484">
        <f>IF(C20&lt;=0,0,#REF!)</f>
        <v>0</v>
      </c>
      <c r="G20" s="484">
        <f t="shared" si="0"/>
        <v>0</v>
      </c>
      <c r="H20" s="484">
        <f t="shared" si="1"/>
        <v>0</v>
      </c>
      <c r="I20" s="485"/>
    </row>
    <row r="21" spans="1:9" s="5" customFormat="1" ht="19.5">
      <c r="A21" s="480">
        <f t="shared" si="2"/>
        <v>15</v>
      </c>
      <c r="B21" s="486" t="s">
        <v>39</v>
      </c>
      <c r="C21" s="487"/>
      <c r="D21" s="483" t="s">
        <v>471</v>
      </c>
      <c r="E21" s="484">
        <f>IF(C21&lt;=0,0,#REF!)</f>
        <v>0</v>
      </c>
      <c r="F21" s="484">
        <f>IF(C21&lt;=0,0,#REF!)</f>
        <v>0</v>
      </c>
      <c r="G21" s="484">
        <f t="shared" si="0"/>
        <v>0</v>
      </c>
      <c r="H21" s="484">
        <f t="shared" si="1"/>
        <v>0</v>
      </c>
      <c r="I21" s="485"/>
    </row>
    <row r="22" spans="1:9" s="5" customFormat="1" ht="19.5">
      <c r="A22" s="480">
        <f t="shared" si="2"/>
        <v>16</v>
      </c>
      <c r="B22" s="486" t="s">
        <v>40</v>
      </c>
      <c r="C22" s="487"/>
      <c r="D22" s="483" t="s">
        <v>471</v>
      </c>
      <c r="E22" s="484">
        <f>IF(C22&lt;=0,0,#REF!)</f>
        <v>0</v>
      </c>
      <c r="F22" s="484">
        <f>IF(C22&lt;=0,0,#REF!)</f>
        <v>0</v>
      </c>
      <c r="G22" s="484">
        <f t="shared" si="0"/>
        <v>0</v>
      </c>
      <c r="H22" s="484">
        <f t="shared" si="1"/>
        <v>0</v>
      </c>
      <c r="I22" s="485"/>
    </row>
    <row r="23" spans="1:9" s="5" customFormat="1" ht="19.5">
      <c r="A23" s="480">
        <f t="shared" si="2"/>
        <v>17</v>
      </c>
      <c r="B23" s="486" t="s">
        <v>442</v>
      </c>
      <c r="C23" s="487"/>
      <c r="D23" s="483" t="s">
        <v>471</v>
      </c>
      <c r="E23" s="484">
        <f>IF(C23&lt;=0,0,#REF!)</f>
        <v>0</v>
      </c>
      <c r="F23" s="484">
        <f>IF(C23&lt;=0,0,#REF!)</f>
        <v>0</v>
      </c>
      <c r="G23" s="484">
        <f t="shared" si="0"/>
        <v>0</v>
      </c>
      <c r="H23" s="484">
        <f t="shared" si="1"/>
        <v>0</v>
      </c>
      <c r="I23" s="485"/>
    </row>
    <row r="24" spans="1:9" s="5" customFormat="1" ht="19.5">
      <c r="A24" s="480">
        <f t="shared" si="2"/>
        <v>18</v>
      </c>
      <c r="B24" s="488" t="s">
        <v>1118</v>
      </c>
      <c r="C24" s="489">
        <f>TRUNC(SUM(C17:C22)*20)</f>
        <v>0</v>
      </c>
      <c r="D24" s="483" t="s">
        <v>1113</v>
      </c>
      <c r="E24" s="490">
        <f>IF(C24&lt;=0,0,#REF!)</f>
        <v>0</v>
      </c>
      <c r="F24" s="484">
        <f>IF(C24&lt;=0,0,0)</f>
        <v>0</v>
      </c>
      <c r="G24" s="484">
        <f t="shared" si="0"/>
        <v>0</v>
      </c>
      <c r="H24" s="484">
        <f t="shared" si="1"/>
        <v>0</v>
      </c>
      <c r="I24" s="485"/>
    </row>
    <row r="25" spans="1:9" s="5" customFormat="1" ht="19.5">
      <c r="A25" s="480">
        <f t="shared" si="2"/>
        <v>19</v>
      </c>
      <c r="B25" s="486" t="s">
        <v>482</v>
      </c>
      <c r="C25" s="482"/>
      <c r="D25" s="483" t="s">
        <v>1117</v>
      </c>
      <c r="E25" s="490">
        <f>IF(C25&lt;=0,0,#REF!)</f>
        <v>0</v>
      </c>
      <c r="F25" s="484">
        <f>IF(C25&lt;=0,0,0)</f>
        <v>0</v>
      </c>
      <c r="G25" s="484">
        <f t="shared" si="0"/>
        <v>0</v>
      </c>
      <c r="H25" s="484">
        <f t="shared" si="1"/>
        <v>0</v>
      </c>
      <c r="I25" s="485"/>
    </row>
    <row r="26" spans="1:9" s="5" customFormat="1" ht="19.5">
      <c r="A26" s="480">
        <f t="shared" si="2"/>
        <v>20</v>
      </c>
      <c r="B26" s="486" t="s">
        <v>410</v>
      </c>
      <c r="C26" s="482"/>
      <c r="D26" s="483" t="s">
        <v>230</v>
      </c>
      <c r="E26" s="490">
        <f>IF(C26&lt;=0,0,8000)</f>
        <v>0</v>
      </c>
      <c r="F26" s="484"/>
      <c r="G26" s="484">
        <f t="shared" si="0"/>
        <v>0</v>
      </c>
      <c r="H26" s="484">
        <f t="shared" si="1"/>
        <v>0</v>
      </c>
      <c r="I26" s="485"/>
    </row>
    <row r="27" spans="1:9" s="5" customFormat="1" ht="19.5">
      <c r="A27" s="480">
        <f t="shared" si="2"/>
        <v>21</v>
      </c>
      <c r="B27" s="486" t="s">
        <v>483</v>
      </c>
      <c r="C27" s="482"/>
      <c r="D27" s="483" t="s">
        <v>1091</v>
      </c>
      <c r="E27" s="490">
        <f>IF(C27&lt;=0,0,#REF!)</f>
        <v>0</v>
      </c>
      <c r="F27" s="484">
        <f>IF(C27&lt;=0,0,#REF!)</f>
        <v>0</v>
      </c>
      <c r="G27" s="484">
        <f t="shared" si="0"/>
        <v>0</v>
      </c>
      <c r="H27" s="484">
        <f t="shared" si="1"/>
        <v>0</v>
      </c>
      <c r="I27" s="485"/>
    </row>
    <row r="28" spans="1:9" s="5" customFormat="1" ht="19.5">
      <c r="A28" s="480">
        <f t="shared" si="2"/>
        <v>22</v>
      </c>
      <c r="B28" s="486" t="s">
        <v>27</v>
      </c>
      <c r="C28" s="482"/>
      <c r="D28" s="483" t="s">
        <v>1091</v>
      </c>
      <c r="E28" s="490">
        <f>IF(C28&lt;=0,0,#REF!)</f>
        <v>0</v>
      </c>
      <c r="F28" s="484">
        <f>IF(C28&lt;=0,0,#REF!+#REF!)</f>
        <v>0</v>
      </c>
      <c r="G28" s="484">
        <f t="shared" si="0"/>
        <v>0</v>
      </c>
      <c r="H28" s="484">
        <f t="shared" si="1"/>
        <v>0</v>
      </c>
      <c r="I28" s="485"/>
    </row>
    <row r="29" spans="1:9" s="5" customFormat="1" ht="19.5">
      <c r="A29" s="480">
        <f t="shared" si="2"/>
        <v>23</v>
      </c>
      <c r="B29" s="486" t="s">
        <v>28</v>
      </c>
      <c r="C29" s="482"/>
      <c r="D29" s="483" t="s">
        <v>1116</v>
      </c>
      <c r="E29" s="490">
        <f>IF(C29&lt;=0,0,#REF!)</f>
        <v>0</v>
      </c>
      <c r="F29" s="484">
        <f>IF(C29&lt;=0,0,#REF!)</f>
        <v>0</v>
      </c>
      <c r="G29" s="484">
        <f t="shared" si="0"/>
        <v>0</v>
      </c>
      <c r="H29" s="484">
        <f t="shared" si="1"/>
        <v>0</v>
      </c>
      <c r="I29" s="485"/>
    </row>
    <row r="30" spans="1:9" s="5" customFormat="1" ht="19.5">
      <c r="A30" s="480">
        <f t="shared" si="2"/>
        <v>24</v>
      </c>
      <c r="B30" s="486" t="s">
        <v>29</v>
      </c>
      <c r="C30" s="482"/>
      <c r="D30" s="483" t="s">
        <v>1116</v>
      </c>
      <c r="E30" s="490">
        <f>IF(C30&lt;=0,0,#REF!)</f>
        <v>0</v>
      </c>
      <c r="F30" s="484"/>
      <c r="G30" s="484">
        <f>E30+F30</f>
        <v>0</v>
      </c>
      <c r="H30" s="484">
        <f>IF(C30&gt;=0,ROUND(C30*G30,2),"")</f>
        <v>0</v>
      </c>
      <c r="I30" s="485"/>
    </row>
    <row r="31" spans="1:9" s="5" customFormat="1" ht="19.5">
      <c r="A31" s="480">
        <f t="shared" si="2"/>
        <v>25</v>
      </c>
      <c r="B31" s="491" t="s">
        <v>356</v>
      </c>
      <c r="C31" s="492"/>
      <c r="D31" s="494" t="s">
        <v>323</v>
      </c>
      <c r="E31" s="495">
        <f>IF(C31&lt;=0,0,420)</f>
        <v>0</v>
      </c>
      <c r="F31" s="496"/>
      <c r="G31" s="496">
        <f t="shared" si="0"/>
        <v>0</v>
      </c>
      <c r="H31" s="496">
        <f t="shared" si="1"/>
        <v>0</v>
      </c>
      <c r="I31" s="493"/>
    </row>
    <row r="32" spans="1:9" s="5" customFormat="1" ht="32.25" customHeight="1">
      <c r="A32" s="9"/>
      <c r="B32" s="1476" t="s">
        <v>484</v>
      </c>
      <c r="C32" s="1476"/>
      <c r="D32" s="1476"/>
      <c r="E32" s="1476"/>
      <c r="F32" s="1476"/>
      <c r="G32" s="1477"/>
      <c r="H32" s="10">
        <f>SUM(H7:H31)</f>
        <v>0</v>
      </c>
      <c r="I32" s="11"/>
    </row>
    <row r="33" spans="3:9" s="5" customFormat="1" ht="19.5"/>
    <row r="34" spans="3:9" s="5" customFormat="1" ht="19.5"/>
    <row r="35" spans="3:9" s="5" customFormat="1" ht="19.5"/>
    <row r="36" spans="3:9" s="5" customFormat="1" ht="19.5">
      <c r="C36" s="6"/>
      <c r="D36" s="6" t="e">
        <f>"ผู้ประมาณราคา………...…………….……………."&amp;#REF!</f>
        <v>#REF!</v>
      </c>
      <c r="E36" s="6"/>
      <c r="F36" s="6"/>
      <c r="G36" s="6"/>
      <c r="H36" s="6"/>
      <c r="I36" s="6"/>
    </row>
    <row r="37" spans="3:9" s="5" customFormat="1" ht="19.5">
      <c r="C37" s="6"/>
      <c r="D37" s="6"/>
      <c r="E37" s="1478" t="e">
        <f>"(  "&amp;#REF!&amp;"  )"</f>
        <v>#REF!</v>
      </c>
      <c r="F37" s="1478"/>
      <c r="G37" s="12"/>
      <c r="H37" s="6"/>
      <c r="I37" s="6"/>
    </row>
    <row r="38" spans="3:9" s="3" customFormat="1" ht="24"/>
    <row r="39" spans="3:9" s="3" customFormat="1" ht="24"/>
    <row r="40" spans="3:9" s="3" customFormat="1" ht="24"/>
    <row r="41" spans="3:9" s="3" customFormat="1" ht="24"/>
    <row r="42" spans="3:9" s="3" customFormat="1" ht="24"/>
    <row r="43" spans="3:9" s="3" customFormat="1" ht="24"/>
    <row r="44" spans="3:9" s="3" customFormat="1" ht="24"/>
    <row r="45" spans="3:9" s="3" customFormat="1" ht="24"/>
    <row r="46" spans="3:9" s="3" customFormat="1" ht="24"/>
    <row r="47" spans="3:9" s="3" customFormat="1" ht="24"/>
  </sheetData>
  <mergeCells count="9">
    <mergeCell ref="C3:D3"/>
    <mergeCell ref="I5:I6"/>
    <mergeCell ref="B32:G32"/>
    <mergeCell ref="G5:G6"/>
    <mergeCell ref="A5:A6"/>
    <mergeCell ref="B5:B6"/>
    <mergeCell ref="C5:C6"/>
    <mergeCell ref="D5:F5"/>
    <mergeCell ref="E37:F37"/>
  </mergeCells>
  <phoneticPr fontId="78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portrait" horizontalDpi="4294967292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I37"/>
  <sheetViews>
    <sheetView workbookViewId="0"/>
  </sheetViews>
  <sheetFormatPr defaultRowHeight="21.75"/>
  <cols>
    <col min="1" max="1" width="7" style="2" customWidth="1"/>
    <col min="2" max="2" width="25.33203125" style="2" bestFit="1" customWidth="1"/>
    <col min="3" max="3" width="9.83203125" style="2" customWidth="1"/>
    <col min="4" max="4" width="10.5" style="2" customWidth="1"/>
    <col min="5" max="5" width="13" style="2" customWidth="1"/>
    <col min="6" max="6" width="13.6640625" style="2" customWidth="1"/>
    <col min="7" max="7" width="14" style="2" customWidth="1"/>
    <col min="8" max="8" width="14.5" style="2" bestFit="1" customWidth="1"/>
    <col min="9" max="9" width="8.5" style="2" bestFit="1" customWidth="1"/>
    <col min="10" max="16384" width="9.33203125" style="2"/>
  </cols>
  <sheetData>
    <row r="1" spans="1:9" s="3" customFormat="1" ht="30.75" customHeight="1">
      <c r="A1" s="19" t="s">
        <v>473</v>
      </c>
      <c r="B1" s="19"/>
      <c r="C1" s="19"/>
      <c r="D1" s="19"/>
      <c r="E1" s="19"/>
      <c r="F1" s="19"/>
      <c r="G1" s="19"/>
      <c r="H1" s="19"/>
      <c r="I1" s="19"/>
    </row>
    <row r="2" spans="1:9">
      <c r="B2" s="16" t="s">
        <v>473</v>
      </c>
      <c r="C2" s="2" t="s">
        <v>318</v>
      </c>
      <c r="E2" s="18"/>
      <c r="F2" s="18"/>
      <c r="G2" s="18"/>
      <c r="H2" s="18"/>
      <c r="I2" s="18"/>
    </row>
    <row r="3" spans="1:9">
      <c r="B3" s="16" t="s">
        <v>474</v>
      </c>
      <c r="C3" s="1705"/>
      <c r="D3" s="1705"/>
      <c r="E3" s="2" t="e">
        <f>#REF!</f>
        <v>#REF!</v>
      </c>
      <c r="F3" s="2" t="e">
        <f>#REF!</f>
        <v>#REF!</v>
      </c>
    </row>
    <row r="4" spans="1:9" ht="26.25" customHeight="1">
      <c r="F4" s="2" t="e">
        <f>#REF!</f>
        <v>#REF!</v>
      </c>
    </row>
    <row r="5" spans="1:9" s="5" customFormat="1" ht="19.5">
      <c r="A5" s="1482" t="s">
        <v>475</v>
      </c>
      <c r="B5" s="1482" t="s">
        <v>466</v>
      </c>
      <c r="C5" s="1703" t="s">
        <v>467</v>
      </c>
      <c r="D5" s="1484" t="s">
        <v>24</v>
      </c>
      <c r="E5" s="1484"/>
      <c r="F5" s="1484"/>
      <c r="G5" s="1480" t="s">
        <v>470</v>
      </c>
      <c r="H5" s="7" t="s">
        <v>476</v>
      </c>
      <c r="I5" s="1480" t="s">
        <v>1120</v>
      </c>
    </row>
    <row r="6" spans="1:9" s="5" customFormat="1" ht="19.5">
      <c r="A6" s="1483"/>
      <c r="B6" s="1483"/>
      <c r="C6" s="1704"/>
      <c r="D6" s="8" t="s">
        <v>468</v>
      </c>
      <c r="E6" s="8" t="s">
        <v>477</v>
      </c>
      <c r="F6" s="8" t="s">
        <v>469</v>
      </c>
      <c r="G6" s="1481"/>
      <c r="H6" s="8" t="s">
        <v>469</v>
      </c>
      <c r="I6" s="1481"/>
    </row>
    <row r="7" spans="1:9" s="5" customFormat="1" ht="19.5">
      <c r="A7" s="474">
        <v>1</v>
      </c>
      <c r="B7" s="475" t="s">
        <v>478</v>
      </c>
      <c r="C7" s="476"/>
      <c r="D7" s="477" t="s">
        <v>1091</v>
      </c>
      <c r="E7" s="478">
        <f>IF(C7&lt;=0,0,0)</f>
        <v>0</v>
      </c>
      <c r="F7" s="478">
        <f>IF(C7&lt;=0,0,IF(#REF!=2,ค่าเสื่อมราคา!H11,ค่าเสื่อมราคา!G11))</f>
        <v>0</v>
      </c>
      <c r="G7" s="478">
        <f>E7+F7</f>
        <v>0</v>
      </c>
      <c r="H7" s="478">
        <f>IF(C7&gt;=0,ROUND(C7*G7,2),"")</f>
        <v>0</v>
      </c>
      <c r="I7" s="479"/>
    </row>
    <row r="8" spans="1:9" s="5" customFormat="1" ht="19.5">
      <c r="A8" s="480">
        <f>A7+1</f>
        <v>2</v>
      </c>
      <c r="B8" s="481" t="s">
        <v>479</v>
      </c>
      <c r="C8" s="482"/>
      <c r="D8" s="483" t="s">
        <v>1091</v>
      </c>
      <c r="E8" s="484">
        <f>IF(C8&lt;=0,0,#REF!)</f>
        <v>0</v>
      </c>
      <c r="F8" s="484">
        <f>IF(C8&lt;=0,0,IF(#REF!=2,ค่าเสื่อมราคา!H12,ค่าเสื่อมราคา!G12))</f>
        <v>0</v>
      </c>
      <c r="G8" s="484">
        <f>E8+F8</f>
        <v>0</v>
      </c>
      <c r="H8" s="484">
        <f>IF(C8&gt;=0,ROUND(C8*G8,2),"")</f>
        <v>0</v>
      </c>
      <c r="I8" s="485"/>
    </row>
    <row r="9" spans="1:9" s="5" customFormat="1" ht="19.5">
      <c r="A9" s="480">
        <f>A8+1</f>
        <v>3</v>
      </c>
      <c r="B9" s="486" t="s">
        <v>1087</v>
      </c>
      <c r="C9" s="482"/>
      <c r="D9" s="483" t="s">
        <v>1091</v>
      </c>
      <c r="E9" s="484">
        <f>IF(C9&lt;=0,0,#REF!)</f>
        <v>0</v>
      </c>
      <c r="F9" s="484">
        <f>IF(C9&lt;=0,0,#REF!)</f>
        <v>0</v>
      </c>
      <c r="G9" s="484">
        <f t="shared" ref="G9:G31" si="0">E9+F9</f>
        <v>0</v>
      </c>
      <c r="H9" s="484">
        <f t="shared" ref="H9:H31" si="1">IF(C9&gt;=0,ROUND(C9*G9,2),"")</f>
        <v>0</v>
      </c>
      <c r="I9" s="485"/>
    </row>
    <row r="10" spans="1:9" s="5" customFormat="1" ht="19.5">
      <c r="A10" s="480">
        <f t="shared" ref="A10:A31" si="2">A9+1</f>
        <v>4</v>
      </c>
      <c r="B10" s="486" t="s">
        <v>480</v>
      </c>
      <c r="C10" s="482"/>
      <c r="D10" s="483" t="s">
        <v>1091</v>
      </c>
      <c r="E10" s="484">
        <f>IF(C10&lt;=0,0,#REF!)</f>
        <v>0</v>
      </c>
      <c r="F10" s="484">
        <f>IF(C10&lt;=0,0,#REF!)</f>
        <v>0</v>
      </c>
      <c r="G10" s="484">
        <f t="shared" si="0"/>
        <v>0</v>
      </c>
      <c r="H10" s="484">
        <f t="shared" si="1"/>
        <v>0</v>
      </c>
      <c r="I10" s="485"/>
    </row>
    <row r="11" spans="1:9" s="5" customFormat="1" ht="19.5">
      <c r="A11" s="480">
        <f t="shared" si="2"/>
        <v>5</v>
      </c>
      <c r="B11" s="486" t="s">
        <v>1088</v>
      </c>
      <c r="C11" s="482"/>
      <c r="D11" s="483" t="s">
        <v>1091</v>
      </c>
      <c r="E11" s="484">
        <f>IF(C11&lt;=0,0,ค2)</f>
        <v>0</v>
      </c>
      <c r="F11" s="484">
        <f>IF(C11&lt;=0,0,#REF!)</f>
        <v>0</v>
      </c>
      <c r="G11" s="484">
        <f t="shared" si="0"/>
        <v>0</v>
      </c>
      <c r="H11" s="484">
        <f t="shared" si="1"/>
        <v>0</v>
      </c>
      <c r="I11" s="485"/>
    </row>
    <row r="12" spans="1:9" s="5" customFormat="1" ht="19.5">
      <c r="A12" s="480">
        <f t="shared" si="2"/>
        <v>6</v>
      </c>
      <c r="B12" s="486" t="s">
        <v>1109</v>
      </c>
      <c r="C12" s="482"/>
      <c r="D12" s="483" t="s">
        <v>1116</v>
      </c>
      <c r="E12" s="484"/>
      <c r="F12" s="484">
        <f>IF(C12&lt;=0,0,#REF!)</f>
        <v>0</v>
      </c>
      <c r="G12" s="484">
        <f t="shared" si="0"/>
        <v>0</v>
      </c>
      <c r="H12" s="484">
        <f t="shared" si="1"/>
        <v>0</v>
      </c>
      <c r="I12" s="485"/>
    </row>
    <row r="13" spans="1:9" s="5" customFormat="1" ht="19.5">
      <c r="A13" s="480">
        <f t="shared" si="2"/>
        <v>7</v>
      </c>
      <c r="B13" s="486" t="s">
        <v>826</v>
      </c>
      <c r="C13" s="482">
        <f>TRUNC(C12/3)</f>
        <v>0</v>
      </c>
      <c r="D13" s="483" t="s">
        <v>617</v>
      </c>
      <c r="E13" s="484">
        <f>IF(C13&lt;=0,0,#REF!)</f>
        <v>0</v>
      </c>
      <c r="F13" s="484"/>
      <c r="G13" s="484">
        <f t="shared" si="0"/>
        <v>0</v>
      </c>
      <c r="H13" s="484">
        <f t="shared" si="1"/>
        <v>0</v>
      </c>
      <c r="I13" s="485"/>
    </row>
    <row r="14" spans="1:9" s="5" customFormat="1" ht="19.5">
      <c r="A14" s="480">
        <f t="shared" si="2"/>
        <v>8</v>
      </c>
      <c r="B14" s="486" t="s">
        <v>827</v>
      </c>
      <c r="C14" s="482">
        <f>TRUNC(C12/3)/2.88</f>
        <v>0</v>
      </c>
      <c r="D14" s="483" t="s">
        <v>1117</v>
      </c>
      <c r="E14" s="484">
        <f>IF(C14&lt;=0,0,#REF!)</f>
        <v>0</v>
      </c>
      <c r="F14" s="484"/>
      <c r="G14" s="484">
        <f>E14+F14</f>
        <v>0</v>
      </c>
      <c r="H14" s="484">
        <f>IF(C14&gt;=0,ROUND(C14*G14,2),"")</f>
        <v>0</v>
      </c>
      <c r="I14" s="485"/>
    </row>
    <row r="15" spans="1:9" s="5" customFormat="1" ht="19.5">
      <c r="A15" s="480">
        <f t="shared" si="2"/>
        <v>9</v>
      </c>
      <c r="B15" s="486" t="s">
        <v>825</v>
      </c>
      <c r="C15" s="482">
        <f>TRUNC(C13/3)</f>
        <v>0</v>
      </c>
      <c r="D15" s="483" t="s">
        <v>617</v>
      </c>
      <c r="E15" s="484">
        <f>IF(C15&lt;=0,0,#REF!)</f>
        <v>0</v>
      </c>
      <c r="F15" s="484"/>
      <c r="G15" s="484">
        <f t="shared" si="0"/>
        <v>0</v>
      </c>
      <c r="H15" s="484">
        <f t="shared" si="1"/>
        <v>0</v>
      </c>
      <c r="I15" s="485"/>
    </row>
    <row r="16" spans="1:9" s="5" customFormat="1" ht="19.5">
      <c r="A16" s="480">
        <f t="shared" si="2"/>
        <v>10</v>
      </c>
      <c r="B16" s="486" t="s">
        <v>1110</v>
      </c>
      <c r="C16" s="482">
        <f>TRUNC(C12*0.25)</f>
        <v>0</v>
      </c>
      <c r="D16" s="483" t="s">
        <v>1113</v>
      </c>
      <c r="E16" s="484">
        <f>IF(C16&lt;=0,0,#REF!)</f>
        <v>0</v>
      </c>
      <c r="F16" s="484">
        <f>IF(C16&lt;=0,0,0)</f>
        <v>0</v>
      </c>
      <c r="G16" s="484">
        <f t="shared" si="0"/>
        <v>0</v>
      </c>
      <c r="H16" s="484">
        <f t="shared" si="1"/>
        <v>0</v>
      </c>
      <c r="I16" s="485"/>
    </row>
    <row r="17" spans="1:9" s="5" customFormat="1" ht="19.5">
      <c r="A17" s="480">
        <f t="shared" si="2"/>
        <v>11</v>
      </c>
      <c r="B17" s="486" t="s">
        <v>22</v>
      </c>
      <c r="C17" s="487"/>
      <c r="D17" s="483" t="s">
        <v>471</v>
      </c>
      <c r="E17" s="484">
        <f>IF(C17&lt;=0,0,#REF!)</f>
        <v>0</v>
      </c>
      <c r="F17" s="484">
        <f>IF(C17&lt;=0,0,#REF!)</f>
        <v>0</v>
      </c>
      <c r="G17" s="484">
        <f t="shared" si="0"/>
        <v>0</v>
      </c>
      <c r="H17" s="484">
        <f t="shared" si="1"/>
        <v>0</v>
      </c>
      <c r="I17" s="485"/>
    </row>
    <row r="18" spans="1:9" s="5" customFormat="1" ht="19.5">
      <c r="A18" s="480">
        <f t="shared" si="2"/>
        <v>12</v>
      </c>
      <c r="B18" s="486" t="s">
        <v>23</v>
      </c>
      <c r="C18" s="487"/>
      <c r="D18" s="483" t="s">
        <v>471</v>
      </c>
      <c r="E18" s="484">
        <f>IF(C18&lt;=0,0,#REF!)</f>
        <v>0</v>
      </c>
      <c r="F18" s="484">
        <f>IF(C18&lt;=0,0,#REF!)</f>
        <v>0</v>
      </c>
      <c r="G18" s="484">
        <f t="shared" si="0"/>
        <v>0</v>
      </c>
      <c r="H18" s="484">
        <f t="shared" si="1"/>
        <v>0</v>
      </c>
      <c r="I18" s="485"/>
    </row>
    <row r="19" spans="1:9" s="5" customFormat="1" ht="19.5">
      <c r="A19" s="480">
        <f t="shared" si="2"/>
        <v>13</v>
      </c>
      <c r="B19" s="486" t="s">
        <v>37</v>
      </c>
      <c r="C19" s="487"/>
      <c r="D19" s="483" t="s">
        <v>471</v>
      </c>
      <c r="E19" s="484">
        <f>IF(C19&lt;=0,0,#REF!)</f>
        <v>0</v>
      </c>
      <c r="F19" s="484">
        <f>IF(C19&lt;=0,0,#REF!)</f>
        <v>0</v>
      </c>
      <c r="G19" s="484">
        <f t="shared" si="0"/>
        <v>0</v>
      </c>
      <c r="H19" s="484">
        <f t="shared" si="1"/>
        <v>0</v>
      </c>
      <c r="I19" s="485"/>
    </row>
    <row r="20" spans="1:9" s="5" customFormat="1" ht="19.5">
      <c r="A20" s="480">
        <f t="shared" si="2"/>
        <v>14</v>
      </c>
      <c r="B20" s="486" t="s">
        <v>38</v>
      </c>
      <c r="C20" s="487"/>
      <c r="D20" s="483" t="s">
        <v>471</v>
      </c>
      <c r="E20" s="484">
        <f>IF(C20&lt;=0,0,#REF!)</f>
        <v>0</v>
      </c>
      <c r="F20" s="484">
        <f>IF(C20&lt;=0,0,#REF!)</f>
        <v>0</v>
      </c>
      <c r="G20" s="484">
        <f t="shared" si="0"/>
        <v>0</v>
      </c>
      <c r="H20" s="484">
        <f t="shared" si="1"/>
        <v>0</v>
      </c>
      <c r="I20" s="485"/>
    </row>
    <row r="21" spans="1:9" s="5" customFormat="1" ht="19.5">
      <c r="A21" s="480">
        <f t="shared" si="2"/>
        <v>15</v>
      </c>
      <c r="B21" s="486" t="s">
        <v>39</v>
      </c>
      <c r="C21" s="487"/>
      <c r="D21" s="483" t="s">
        <v>471</v>
      </c>
      <c r="E21" s="484">
        <f>IF(C21&lt;=0,0,#REF!)</f>
        <v>0</v>
      </c>
      <c r="F21" s="484">
        <f>IF(C21&lt;=0,0,#REF!)</f>
        <v>0</v>
      </c>
      <c r="G21" s="484">
        <f t="shared" si="0"/>
        <v>0</v>
      </c>
      <c r="H21" s="484">
        <f t="shared" si="1"/>
        <v>0</v>
      </c>
      <c r="I21" s="485"/>
    </row>
    <row r="22" spans="1:9" s="5" customFormat="1" ht="19.5">
      <c r="A22" s="480">
        <f t="shared" si="2"/>
        <v>16</v>
      </c>
      <c r="B22" s="486" t="s">
        <v>40</v>
      </c>
      <c r="C22" s="487"/>
      <c r="D22" s="483" t="s">
        <v>471</v>
      </c>
      <c r="E22" s="484">
        <f>IF(C22&lt;=0,0,#REF!)</f>
        <v>0</v>
      </c>
      <c r="F22" s="484">
        <f>IF(C22&lt;=0,0,#REF!)</f>
        <v>0</v>
      </c>
      <c r="G22" s="484">
        <f t="shared" si="0"/>
        <v>0</v>
      </c>
      <c r="H22" s="484">
        <f t="shared" si="1"/>
        <v>0</v>
      </c>
      <c r="I22" s="485"/>
    </row>
    <row r="23" spans="1:9" s="5" customFormat="1" ht="19.5">
      <c r="A23" s="480">
        <f t="shared" si="2"/>
        <v>17</v>
      </c>
      <c r="B23" s="486" t="s">
        <v>442</v>
      </c>
      <c r="C23" s="487"/>
      <c r="D23" s="483" t="s">
        <v>471</v>
      </c>
      <c r="E23" s="484">
        <f>IF(C23&lt;=0,0,#REF!)</f>
        <v>0</v>
      </c>
      <c r="F23" s="484">
        <f>IF(C23&lt;=0,0,#REF!)</f>
        <v>0</v>
      </c>
      <c r="G23" s="484">
        <f t="shared" si="0"/>
        <v>0</v>
      </c>
      <c r="H23" s="484">
        <f t="shared" si="1"/>
        <v>0</v>
      </c>
      <c r="I23" s="485"/>
    </row>
    <row r="24" spans="1:9" s="5" customFormat="1" ht="19.5">
      <c r="A24" s="480">
        <f t="shared" si="2"/>
        <v>18</v>
      </c>
      <c r="B24" s="488" t="s">
        <v>1118</v>
      </c>
      <c r="C24" s="489">
        <f>TRUNC(SUM(C17:C22)*20)</f>
        <v>0</v>
      </c>
      <c r="D24" s="483" t="s">
        <v>1113</v>
      </c>
      <c r="E24" s="490">
        <f>IF(C24&lt;=0,0,#REF!)</f>
        <v>0</v>
      </c>
      <c r="F24" s="484">
        <f>IF(C24&lt;=0,0,0)</f>
        <v>0</v>
      </c>
      <c r="G24" s="484">
        <f t="shared" si="0"/>
        <v>0</v>
      </c>
      <c r="H24" s="484">
        <f t="shared" si="1"/>
        <v>0</v>
      </c>
      <c r="I24" s="485"/>
    </row>
    <row r="25" spans="1:9" s="5" customFormat="1" ht="19.5">
      <c r="A25" s="480">
        <f t="shared" si="2"/>
        <v>19</v>
      </c>
      <c r="B25" s="486" t="s">
        <v>482</v>
      </c>
      <c r="C25" s="482"/>
      <c r="D25" s="483" t="s">
        <v>1117</v>
      </c>
      <c r="E25" s="490">
        <f>IF(C25&lt;=0,0,#REF!)</f>
        <v>0</v>
      </c>
      <c r="F25" s="484">
        <f>IF(C25&lt;=0,0,0)</f>
        <v>0</v>
      </c>
      <c r="G25" s="484">
        <f t="shared" si="0"/>
        <v>0</v>
      </c>
      <c r="H25" s="484">
        <f t="shared" si="1"/>
        <v>0</v>
      </c>
      <c r="I25" s="485"/>
    </row>
    <row r="26" spans="1:9" s="5" customFormat="1" ht="19.5">
      <c r="A26" s="480">
        <f t="shared" si="2"/>
        <v>20</v>
      </c>
      <c r="B26" s="486" t="s">
        <v>410</v>
      </c>
      <c r="C26" s="482"/>
      <c r="D26" s="483" t="s">
        <v>230</v>
      </c>
      <c r="E26" s="490">
        <f>IF(C26&lt;=0,0,8000)</f>
        <v>0</v>
      </c>
      <c r="F26" s="484"/>
      <c r="G26" s="484">
        <f t="shared" si="0"/>
        <v>0</v>
      </c>
      <c r="H26" s="484">
        <f t="shared" si="1"/>
        <v>0</v>
      </c>
      <c r="I26" s="485"/>
    </row>
    <row r="27" spans="1:9" s="5" customFormat="1" ht="19.5">
      <c r="A27" s="480">
        <f t="shared" si="2"/>
        <v>21</v>
      </c>
      <c r="B27" s="486" t="s">
        <v>483</v>
      </c>
      <c r="C27" s="482"/>
      <c r="D27" s="483" t="s">
        <v>1091</v>
      </c>
      <c r="E27" s="490">
        <f>IF(C27&lt;=0,0,#REF!)</f>
        <v>0</v>
      </c>
      <c r="F27" s="484">
        <f>IF(C27&lt;=0,0,#REF!)</f>
        <v>0</v>
      </c>
      <c r="G27" s="484">
        <f t="shared" si="0"/>
        <v>0</v>
      </c>
      <c r="H27" s="484">
        <f t="shared" si="1"/>
        <v>0</v>
      </c>
      <c r="I27" s="485"/>
    </row>
    <row r="28" spans="1:9" s="5" customFormat="1" ht="19.5">
      <c r="A28" s="480">
        <f t="shared" si="2"/>
        <v>22</v>
      </c>
      <c r="B28" s="486" t="s">
        <v>27</v>
      </c>
      <c r="C28" s="482"/>
      <c r="D28" s="483" t="s">
        <v>1091</v>
      </c>
      <c r="E28" s="490">
        <f>IF(C28&lt;=0,0,#REF!)</f>
        <v>0</v>
      </c>
      <c r="F28" s="484">
        <f>IF(C28&lt;=0,0,#REF!+#REF!)</f>
        <v>0</v>
      </c>
      <c r="G28" s="484">
        <f t="shared" si="0"/>
        <v>0</v>
      </c>
      <c r="H28" s="484">
        <f t="shared" si="1"/>
        <v>0</v>
      </c>
      <c r="I28" s="485"/>
    </row>
    <row r="29" spans="1:9" s="5" customFormat="1" ht="19.5">
      <c r="A29" s="480">
        <f t="shared" si="2"/>
        <v>23</v>
      </c>
      <c r="B29" s="486" t="s">
        <v>28</v>
      </c>
      <c r="C29" s="482"/>
      <c r="D29" s="483" t="s">
        <v>1116</v>
      </c>
      <c r="E29" s="490">
        <f>IF(C29&lt;=0,0,#REF!)</f>
        <v>0</v>
      </c>
      <c r="F29" s="484">
        <f>IF(C29&lt;=0,0,#REF!)</f>
        <v>0</v>
      </c>
      <c r="G29" s="484">
        <f t="shared" si="0"/>
        <v>0</v>
      </c>
      <c r="H29" s="484">
        <f t="shared" si="1"/>
        <v>0</v>
      </c>
      <c r="I29" s="485"/>
    </row>
    <row r="30" spans="1:9" s="5" customFormat="1" ht="19.5">
      <c r="A30" s="480">
        <f t="shared" si="2"/>
        <v>24</v>
      </c>
      <c r="B30" s="486" t="s">
        <v>29</v>
      </c>
      <c r="C30" s="482"/>
      <c r="D30" s="483" t="s">
        <v>1116</v>
      </c>
      <c r="E30" s="490">
        <f>IF(C30&lt;=0,0,#REF!)</f>
        <v>0</v>
      </c>
      <c r="F30" s="484"/>
      <c r="G30" s="484">
        <f>E30+F30</f>
        <v>0</v>
      </c>
      <c r="H30" s="484">
        <f>IF(C30&gt;=0,ROUND(C30*G30,2),"")</f>
        <v>0</v>
      </c>
      <c r="I30" s="485"/>
    </row>
    <row r="31" spans="1:9" s="5" customFormat="1" ht="19.5">
      <c r="A31" s="480">
        <f t="shared" si="2"/>
        <v>25</v>
      </c>
      <c r="B31" s="491" t="s">
        <v>356</v>
      </c>
      <c r="C31" s="492"/>
      <c r="D31" s="494" t="s">
        <v>323</v>
      </c>
      <c r="E31" s="495">
        <f>IF(C31&lt;=0,0,420)</f>
        <v>0</v>
      </c>
      <c r="F31" s="496"/>
      <c r="G31" s="496">
        <f t="shared" si="0"/>
        <v>0</v>
      </c>
      <c r="H31" s="496">
        <f t="shared" si="1"/>
        <v>0</v>
      </c>
      <c r="I31" s="493"/>
    </row>
    <row r="32" spans="1:9" s="5" customFormat="1" ht="32.25" customHeight="1">
      <c r="A32" s="20"/>
      <c r="B32" s="1476" t="s">
        <v>484</v>
      </c>
      <c r="C32" s="1476"/>
      <c r="D32" s="1476"/>
      <c r="E32" s="1476"/>
      <c r="F32" s="1476"/>
      <c r="G32" s="1477"/>
      <c r="H32" s="10">
        <f>SUM(H7:H31)</f>
        <v>0</v>
      </c>
      <c r="I32" s="21"/>
    </row>
    <row r="33" spans="3:9" s="5" customFormat="1" ht="19.5"/>
    <row r="34" spans="3:9" s="5" customFormat="1" ht="19.5"/>
    <row r="35" spans="3:9" s="5" customFormat="1" ht="19.5"/>
    <row r="36" spans="3:9" s="5" customFormat="1" ht="19.5">
      <c r="C36" s="6"/>
      <c r="D36" s="6" t="e">
        <f>"ผู้ประมาณราคา………...…………….……………."&amp;#REF!</f>
        <v>#REF!</v>
      </c>
      <c r="E36" s="6"/>
      <c r="F36" s="6"/>
      <c r="G36" s="6"/>
      <c r="H36" s="6"/>
      <c r="I36" s="6"/>
    </row>
    <row r="37" spans="3:9" s="5" customFormat="1" ht="19.5">
      <c r="C37" s="6"/>
      <c r="D37" s="6"/>
      <c r="E37" s="1478" t="e">
        <f>"(  "&amp;#REF!&amp;"  )"</f>
        <v>#REF!</v>
      </c>
      <c r="F37" s="1478"/>
      <c r="G37" s="12"/>
      <c r="H37" s="6"/>
      <c r="I37" s="6"/>
    </row>
  </sheetData>
  <mergeCells count="9">
    <mergeCell ref="B32:G32"/>
    <mergeCell ref="C3:D3"/>
    <mergeCell ref="E37:F37"/>
    <mergeCell ref="G5:G6"/>
    <mergeCell ref="A5:A6"/>
    <mergeCell ref="B5:B6"/>
    <mergeCell ref="C5:C6"/>
    <mergeCell ref="D5:F5"/>
    <mergeCell ref="I5:I6"/>
  </mergeCells>
  <phoneticPr fontId="78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K35"/>
  <sheetViews>
    <sheetView topLeftCell="A10" workbookViewId="0">
      <selection activeCell="D17" sqref="D17"/>
    </sheetView>
  </sheetViews>
  <sheetFormatPr defaultRowHeight="21"/>
  <cols>
    <col min="1" max="1" width="5.6640625" customWidth="1"/>
    <col min="2" max="2" width="18.5" customWidth="1"/>
    <col min="3" max="3" width="17.83203125" customWidth="1"/>
    <col min="4" max="4" width="16.1640625" customWidth="1"/>
    <col min="5" max="5" width="14" customWidth="1"/>
    <col min="6" max="6" width="17" customWidth="1"/>
    <col min="8" max="8" width="11.5" customWidth="1"/>
    <col min="9" max="9" width="7" customWidth="1"/>
  </cols>
  <sheetData>
    <row r="1" spans="1:9" ht="26.25">
      <c r="A1" s="297" t="s">
        <v>775</v>
      </c>
      <c r="B1" s="265"/>
      <c r="C1" s="265"/>
      <c r="D1" s="265"/>
      <c r="E1" s="265"/>
      <c r="F1" s="265"/>
      <c r="G1" s="265"/>
      <c r="H1" s="265"/>
      <c r="I1" s="265"/>
    </row>
    <row r="2" spans="1:9" ht="23.25">
      <c r="A2" s="298" t="e">
        <f>#REF!</f>
        <v>#REF!</v>
      </c>
      <c r="B2" s="265"/>
      <c r="C2" s="265"/>
      <c r="D2" s="265"/>
      <c r="E2" s="265"/>
      <c r="F2" s="265"/>
      <c r="G2" s="265"/>
      <c r="H2" s="265"/>
      <c r="I2" s="265"/>
    </row>
    <row r="3" spans="1:9" ht="23.25">
      <c r="A3" s="298" t="e">
        <f>#REF!&amp;" "&amp;#REF!&amp;" "&amp;#REF!</f>
        <v>#REF!</v>
      </c>
      <c r="B3" s="265"/>
      <c r="C3" s="265"/>
      <c r="D3" s="265"/>
      <c r="E3" s="265"/>
      <c r="F3" s="265"/>
      <c r="G3" s="265"/>
      <c r="H3" s="265"/>
      <c r="I3" s="265"/>
    </row>
    <row r="4" spans="1:9" ht="23.25">
      <c r="A4" s="1" t="s">
        <v>450</v>
      </c>
      <c r="B4" s="263"/>
      <c r="C4" s="263"/>
      <c r="D4" s="263"/>
      <c r="E4" s="263"/>
      <c r="F4" s="266" t="s">
        <v>664</v>
      </c>
      <c r="G4" s="1706" t="e">
        <f>'ปร.5 road'!D12:E12</f>
        <v>#VALUE!</v>
      </c>
      <c r="H4" s="1706"/>
      <c r="I4" s="263"/>
    </row>
    <row r="5" spans="1:9" ht="21.75">
      <c r="A5" s="263" t="e">
        <f>"เจ้าของโครงการ  "&amp;#REF!&amp;" "&amp;#REF!</f>
        <v>#REF!</v>
      </c>
      <c r="B5" s="263"/>
      <c r="C5" s="263"/>
      <c r="D5" s="263"/>
      <c r="E5" s="263"/>
      <c r="F5" s="263"/>
      <c r="G5" s="263"/>
      <c r="H5" s="263"/>
      <c r="I5" s="263"/>
    </row>
    <row r="6" spans="1:9" ht="21.75">
      <c r="A6" s="299" t="s">
        <v>489</v>
      </c>
      <c r="B6" s="239" t="e">
        <f>#REF!</f>
        <v>#REF!</v>
      </c>
      <c r="C6" s="300" t="e">
        <f>#REF!</f>
        <v>#REF!</v>
      </c>
      <c r="D6" s="238" t="e">
        <f>#REF!</f>
        <v>#REF!</v>
      </c>
      <c r="E6" s="263"/>
      <c r="F6" s="263"/>
      <c r="G6" s="263"/>
      <c r="H6" s="263"/>
      <c r="I6" s="263"/>
    </row>
    <row r="7" spans="1:9" ht="21.75">
      <c r="A7" s="263"/>
      <c r="B7" s="263"/>
      <c r="C7" s="263" t="e">
        <f>#REF!</f>
        <v>#REF!</v>
      </c>
      <c r="D7" s="238" t="e">
        <f>#REF!&amp;#REF!&amp;" "&amp;#REF!&amp;#REF!&amp;" "&amp;#REF!&amp;#REF!</f>
        <v>#REF!</v>
      </c>
      <c r="E7" s="238"/>
      <c r="F7" s="263"/>
      <c r="G7" s="263"/>
      <c r="H7" s="263"/>
      <c r="I7" s="263"/>
    </row>
    <row r="8" spans="1:9" ht="21.75">
      <c r="A8" s="263" t="s">
        <v>399</v>
      </c>
      <c r="B8" s="263"/>
      <c r="C8" s="238" t="e">
        <f>#REF!</f>
        <v>#REF!</v>
      </c>
      <c r="D8" s="263" t="s">
        <v>750</v>
      </c>
      <c r="E8" s="301" t="e">
        <f>#REF!</f>
        <v>#REF!</v>
      </c>
      <c r="F8" s="263" t="s">
        <v>659</v>
      </c>
      <c r="G8" s="263"/>
      <c r="H8" s="263"/>
      <c r="I8" s="263"/>
    </row>
    <row r="9" spans="1:9" ht="21.75">
      <c r="A9" s="263" t="s">
        <v>860</v>
      </c>
      <c r="B9" s="263"/>
      <c r="C9" s="238" t="e">
        <f>C8</f>
        <v>#REF!</v>
      </c>
      <c r="D9" s="263" t="s">
        <v>861</v>
      </c>
      <c r="E9" s="605" t="e">
        <f>#REF!</f>
        <v>#REF!</v>
      </c>
      <c r="F9" s="263" t="s">
        <v>659</v>
      </c>
      <c r="G9" s="263"/>
      <c r="H9" s="263"/>
      <c r="I9" s="263"/>
    </row>
    <row r="10" spans="1:9" ht="23.25">
      <c r="A10" s="1" t="s">
        <v>447</v>
      </c>
      <c r="B10" s="1"/>
      <c r="C10" s="1" t="str">
        <f>"รางระบายน้ำคอนกรีตเสริมเหล็กแบบ  ก-30  รวม  "&amp;C22&amp;"  กิโลเมตร"</f>
        <v>รางระบายน้ำคอนกรีตเสริมเหล็กแบบ  ก-30  รวม  100  กิโลเมตร</v>
      </c>
      <c r="D10" s="302"/>
      <c r="E10" s="263"/>
      <c r="F10" s="263"/>
      <c r="G10" s="303"/>
      <c r="H10" s="263"/>
      <c r="I10" s="263"/>
    </row>
    <row r="11" spans="1:9" ht="23.25">
      <c r="A11" s="1"/>
      <c r="B11" s="1"/>
      <c r="C11" s="1" t="e">
        <f>"บ่อพักคอนกรีตเสริมเหล็ก  จำนวน  "&amp;#REF!&amp;"  บ่อ"</f>
        <v>#REF!</v>
      </c>
      <c r="D11" s="305"/>
      <c r="E11" s="304"/>
      <c r="F11" s="304"/>
      <c r="G11" s="307"/>
      <c r="H11" s="304"/>
      <c r="I11" s="304"/>
    </row>
    <row r="12" spans="1:9" ht="21.75">
      <c r="A12" s="310" t="s">
        <v>485</v>
      </c>
      <c r="B12" s="293" t="s">
        <v>466</v>
      </c>
      <c r="C12" s="276"/>
      <c r="D12" s="311" t="s">
        <v>486</v>
      </c>
      <c r="E12" s="311" t="s">
        <v>487</v>
      </c>
      <c r="F12" s="283" t="s">
        <v>17</v>
      </c>
      <c r="G12" s="312"/>
      <c r="H12" s="312" t="s">
        <v>1120</v>
      </c>
      <c r="I12" s="313"/>
    </row>
    <row r="13" spans="1:9" ht="21.75">
      <c r="A13" s="285">
        <v>1</v>
      </c>
      <c r="B13" s="263" t="s">
        <v>390</v>
      </c>
      <c r="C13" s="314"/>
      <c r="D13" s="318" t="e">
        <f>#REF!</f>
        <v>#REF!</v>
      </c>
      <c r="E13" s="316" t="e">
        <f>IF(D13&lt;=0,0,'(F Road)'!I10)</f>
        <v>#REF!</v>
      </c>
      <c r="F13" s="317" t="e">
        <f>IF(D13&lt;=0,0,D13*E13)</f>
        <v>#REF!</v>
      </c>
      <c r="G13" s="263" t="s">
        <v>752</v>
      </c>
      <c r="H13" s="263"/>
      <c r="I13" s="314"/>
    </row>
    <row r="14" spans="1:9" ht="21.75">
      <c r="A14" s="285">
        <v>2</v>
      </c>
      <c r="B14" s="263" t="s">
        <v>391</v>
      </c>
      <c r="C14" s="314"/>
      <c r="D14" s="318" t="e">
        <f>#REF!</f>
        <v>#REF!</v>
      </c>
      <c r="E14" s="316" t="e">
        <f>IF(D14&lt;=0,0,'(F Road)'!I10)</f>
        <v>#REF!</v>
      </c>
      <c r="F14" s="317" t="e">
        <f>IF(D14&lt;=0,0,D14*E14)</f>
        <v>#REF!</v>
      </c>
      <c r="G14" s="263" t="s">
        <v>1163</v>
      </c>
      <c r="H14" s="263"/>
      <c r="I14" s="319" t="e">
        <f>#REF!</f>
        <v>#REF!</v>
      </c>
    </row>
    <row r="15" spans="1:9" ht="21.75">
      <c r="A15" s="285"/>
      <c r="B15" s="263"/>
      <c r="C15" s="314"/>
      <c r="D15" s="320"/>
      <c r="E15" s="320"/>
      <c r="F15" s="317"/>
      <c r="G15" s="263" t="s">
        <v>0</v>
      </c>
      <c r="H15" s="263"/>
      <c r="I15" s="319" t="e">
        <f>#REF!</f>
        <v>#REF!</v>
      </c>
    </row>
    <row r="16" spans="1:9" ht="21.75">
      <c r="A16" s="285"/>
      <c r="B16" s="286"/>
      <c r="C16" s="263"/>
      <c r="D16" s="321"/>
      <c r="E16" s="322"/>
      <c r="F16" s="323"/>
      <c r="G16" s="263" t="s">
        <v>472</v>
      </c>
      <c r="H16" s="263"/>
      <c r="I16" s="319" t="e">
        <f>#REF!</f>
        <v>#REF!</v>
      </c>
    </row>
    <row r="17" spans="1:11" ht="21.75">
      <c r="A17" s="285"/>
      <c r="B17" s="263"/>
      <c r="C17" s="314"/>
      <c r="D17" s="324"/>
      <c r="E17" s="320"/>
      <c r="F17" s="317"/>
      <c r="G17" s="263" t="s">
        <v>670</v>
      </c>
      <c r="H17" s="263"/>
      <c r="I17" s="319" t="e">
        <f>#REF!</f>
        <v>#REF!</v>
      </c>
    </row>
    <row r="18" spans="1:11" ht="21.75">
      <c r="A18" s="281"/>
      <c r="B18" s="325"/>
      <c r="C18" s="326"/>
      <c r="D18" s="327"/>
      <c r="E18" s="327"/>
      <c r="F18" s="328"/>
      <c r="G18" s="263"/>
      <c r="H18" s="263"/>
      <c r="I18" s="319"/>
    </row>
    <row r="19" spans="1:11" ht="21.75">
      <c r="A19" s="292"/>
      <c r="B19" s="329" t="s">
        <v>19</v>
      </c>
      <c r="C19" s="329"/>
      <c r="D19" s="330"/>
      <c r="E19" s="330"/>
      <c r="F19" s="533" t="e">
        <f>SUM(F13:F14)</f>
        <v>#REF!</v>
      </c>
      <c r="G19" s="329"/>
      <c r="H19" s="329"/>
      <c r="I19" s="331"/>
    </row>
    <row r="20" spans="1:11" ht="22.5" thickBot="1">
      <c r="A20" s="332" t="s">
        <v>20</v>
      </c>
      <c r="B20" s="333" t="s">
        <v>21</v>
      </c>
      <c r="C20" s="333"/>
      <c r="D20" s="333"/>
      <c r="E20" s="333"/>
      <c r="F20" s="334" t="e">
        <f>IF(F19&lt;10000000,ROUNDDOWN(F19,-3),ROUNDDOWN(F19,-4))</f>
        <v>#REF!</v>
      </c>
      <c r="G20" s="333"/>
      <c r="H20" s="333"/>
      <c r="I20" s="335"/>
    </row>
    <row r="21" spans="1:11" ht="22.5" thickTop="1">
      <c r="A21" s="336"/>
      <c r="B21" s="337" t="e">
        <f>"("&amp;BAHTTEXT(F20)&amp;")"</f>
        <v>#REF!</v>
      </c>
      <c r="C21" s="325"/>
      <c r="D21" s="325"/>
      <c r="E21" s="325"/>
      <c r="F21" s="325"/>
      <c r="G21" s="325"/>
      <c r="H21" s="325"/>
      <c r="I21" s="326"/>
    </row>
    <row r="22" spans="1:11" ht="21.75">
      <c r="A22" s="263"/>
      <c r="B22" s="263" t="s">
        <v>46</v>
      </c>
      <c r="C22" s="622">
        <v>100</v>
      </c>
      <c r="D22" s="263" t="s">
        <v>659</v>
      </c>
      <c r="E22" s="263"/>
      <c r="F22" s="263" t="s">
        <v>32</v>
      </c>
      <c r="G22" s="263"/>
      <c r="H22" s="263"/>
      <c r="I22" s="263"/>
      <c r="J22" s="263"/>
      <c r="K22" s="263"/>
    </row>
    <row r="23" spans="1:11" ht="21.75">
      <c r="A23" s="263"/>
      <c r="B23" s="263" t="s">
        <v>1112</v>
      </c>
      <c r="C23" s="578" t="e">
        <f>IF(F20&lt;=0,"",F20/C22)</f>
        <v>#REF!</v>
      </c>
      <c r="D23" s="263" t="s">
        <v>31</v>
      </c>
      <c r="E23" s="263"/>
      <c r="F23" s="263" t="s">
        <v>33</v>
      </c>
      <c r="G23" s="263"/>
      <c r="H23" s="263"/>
      <c r="I23" s="263"/>
      <c r="J23" s="263"/>
      <c r="K23" s="263"/>
    </row>
    <row r="24" spans="1:11" ht="23.25">
      <c r="A24" s="294"/>
      <c r="B24" s="294"/>
      <c r="C24" s="340"/>
      <c r="D24" s="294"/>
      <c r="E24" s="294"/>
      <c r="F24" s="263"/>
      <c r="G24" s="263"/>
      <c r="H24" s="263"/>
      <c r="I24" s="263"/>
      <c r="J24" s="263"/>
      <c r="K24" s="263"/>
    </row>
    <row r="25" spans="1:11" ht="23.25">
      <c r="A25" s="294"/>
      <c r="B25" s="263" t="e">
        <f>'ปร.5 road'!#REF!</f>
        <v>#REF!</v>
      </c>
      <c r="C25" s="294"/>
      <c r="D25" s="294"/>
      <c r="E25" s="294"/>
      <c r="F25" s="263" t="s">
        <v>34</v>
      </c>
      <c r="G25" s="263"/>
      <c r="H25" s="263"/>
      <c r="I25" s="263"/>
      <c r="J25" s="263"/>
      <c r="K25" s="263"/>
    </row>
    <row r="26" spans="1:11" ht="23.25">
      <c r="A26" s="294"/>
      <c r="B26" s="341" t="e">
        <f>'ปร.5 road'!#REF!</f>
        <v>#REF!</v>
      </c>
      <c r="C26" s="269"/>
      <c r="D26" s="269"/>
      <c r="E26" s="263"/>
      <c r="F26" s="269" t="s">
        <v>406</v>
      </c>
      <c r="G26" s="269"/>
      <c r="H26" s="269"/>
      <c r="I26" s="263"/>
      <c r="J26" s="263"/>
      <c r="K26" s="263"/>
    </row>
    <row r="27" spans="1:11" ht="24">
      <c r="A27" s="342"/>
      <c r="B27" s="263"/>
      <c r="C27" s="263"/>
      <c r="D27" s="263"/>
      <c r="E27" s="263"/>
      <c r="F27" s="266"/>
      <c r="G27" s="266"/>
      <c r="H27" s="266"/>
      <c r="I27" s="263"/>
      <c r="J27" s="263"/>
      <c r="K27" s="263"/>
    </row>
    <row r="28" spans="1:11" ht="23.25">
      <c r="A28" s="294"/>
      <c r="B28" s="263">
        <f>'ปร.5 road'!C27</f>
        <v>0</v>
      </c>
      <c r="C28" s="263"/>
      <c r="D28" s="263"/>
      <c r="E28" s="263"/>
      <c r="F28" s="263" t="s">
        <v>30</v>
      </c>
      <c r="G28" s="263"/>
      <c r="H28" s="263"/>
      <c r="I28" s="263"/>
      <c r="J28" s="263"/>
      <c r="K28" s="263"/>
    </row>
    <row r="29" spans="1:11" ht="23.25">
      <c r="A29" s="294"/>
      <c r="B29" s="341" t="e">
        <f>'ปร.5 road'!#REF!</f>
        <v>#REF!</v>
      </c>
      <c r="C29" s="269"/>
      <c r="D29" s="269"/>
      <c r="E29" s="263"/>
      <c r="F29" s="269" t="s">
        <v>406</v>
      </c>
      <c r="G29" s="269"/>
      <c r="H29" s="269"/>
      <c r="I29" s="263"/>
      <c r="J29" s="263"/>
      <c r="K29" s="263"/>
    </row>
    <row r="30" spans="1:11" ht="23.25">
      <c r="A30" s="294"/>
      <c r="B30" s="263"/>
      <c r="C30" s="263"/>
      <c r="D30" s="263"/>
      <c r="E30" s="263"/>
      <c r="F30" s="263"/>
      <c r="G30" s="263"/>
      <c r="H30" s="263"/>
      <c r="I30" s="263"/>
      <c r="J30" s="263"/>
      <c r="K30" s="263"/>
    </row>
    <row r="31" spans="1:11" ht="23.25">
      <c r="A31" s="294"/>
      <c r="B31" s="263">
        <f>'ปร.5 road'!C31</f>
        <v>0</v>
      </c>
      <c r="C31" s="263"/>
      <c r="D31" s="263"/>
      <c r="E31" s="263"/>
      <c r="F31" s="263" t="s">
        <v>30</v>
      </c>
      <c r="G31" s="263"/>
      <c r="H31" s="263"/>
      <c r="I31" s="269"/>
      <c r="J31" s="263"/>
      <c r="K31" s="263"/>
    </row>
    <row r="32" spans="1:11" ht="23.25">
      <c r="A32" s="294"/>
      <c r="B32" s="341">
        <f>'ปร.5 road'!C32</f>
        <v>0</v>
      </c>
      <c r="C32" s="269"/>
      <c r="D32" s="269"/>
      <c r="E32" s="263"/>
      <c r="F32" s="269" t="s">
        <v>406</v>
      </c>
      <c r="G32" s="269"/>
      <c r="H32" s="269"/>
    </row>
    <row r="33" spans="1:11" ht="23.25">
      <c r="A33" s="294"/>
      <c r="B33" s="263"/>
      <c r="C33" s="263"/>
      <c r="D33" s="263"/>
      <c r="E33" s="263"/>
      <c r="F33" s="263"/>
      <c r="G33" s="263"/>
      <c r="H33" s="263"/>
      <c r="I33" s="263"/>
      <c r="J33" s="263"/>
      <c r="K33" s="263"/>
    </row>
    <row r="34" spans="1:11" ht="23.25">
      <c r="A34" s="294"/>
      <c r="B34" s="343">
        <f>'ปร.5 road'!C34</f>
        <v>0</v>
      </c>
      <c r="C34" s="343"/>
      <c r="D34" s="343"/>
      <c r="E34" s="343"/>
      <c r="F34" s="263"/>
    </row>
    <row r="35" spans="1:11" ht="23.25">
      <c r="A35" s="294"/>
      <c r="B35" s="341" t="e">
        <f>'ปร.5 road'!#REF!</f>
        <v>#REF!</v>
      </c>
      <c r="C35" s="269"/>
      <c r="D35" s="269"/>
      <c r="E35" s="263"/>
      <c r="F35" s="263"/>
    </row>
  </sheetData>
  <mergeCells count="1">
    <mergeCell ref="G4:H4"/>
  </mergeCells>
  <phoneticPr fontId="78" type="noConversion"/>
  <printOptions horizontalCentered="1"/>
  <pageMargins left="0.31496062992125984" right="0" top="0.59055118110236227" bottom="0.39370078740157483" header="0" footer="0"/>
  <pageSetup paperSize="9" orientation="portrait" horizontalDpi="4294967293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Q46"/>
  <sheetViews>
    <sheetView workbookViewId="0">
      <selection sqref="A1:J1"/>
    </sheetView>
  </sheetViews>
  <sheetFormatPr defaultRowHeight="21"/>
  <cols>
    <col min="1" max="1" width="6.6640625" customWidth="1"/>
    <col min="3" max="6" width="11.33203125" customWidth="1"/>
    <col min="7" max="7" width="13.6640625" customWidth="1"/>
    <col min="8" max="8" width="14.83203125" customWidth="1"/>
    <col min="9" max="9" width="6.6640625" customWidth="1"/>
    <col min="10" max="10" width="12.6640625" customWidth="1"/>
    <col min="11" max="11" width="15" customWidth="1"/>
    <col min="12" max="12" width="14.5" bestFit="1" customWidth="1"/>
    <col min="13" max="13" width="9" style="231" bestFit="1" customWidth="1"/>
  </cols>
  <sheetData>
    <row r="1" spans="1:17" ht="21.75" customHeight="1">
      <c r="A1" s="1544" t="s">
        <v>788</v>
      </c>
      <c r="B1" s="1544"/>
      <c r="C1" s="1544"/>
      <c r="D1" s="1544"/>
      <c r="E1" s="1544"/>
      <c r="F1" s="1544"/>
      <c r="G1" s="1544"/>
      <c r="H1" s="1544"/>
      <c r="I1" s="1544"/>
      <c r="J1" s="1544"/>
    </row>
    <row r="2" spans="1:17" ht="34.5">
      <c r="A2" s="1710" t="s">
        <v>789</v>
      </c>
      <c r="B2" s="1710"/>
      <c r="C2" s="1710"/>
      <c r="D2" s="1710"/>
      <c r="E2" s="1710"/>
      <c r="F2" s="1710"/>
      <c r="G2" s="1710"/>
      <c r="H2" s="1710"/>
      <c r="I2" s="1710"/>
      <c r="J2" s="1710"/>
    </row>
    <row r="3" spans="1:17" ht="21.75" customHeight="1">
      <c r="A3" s="84"/>
      <c r="B3" s="84" t="s">
        <v>790</v>
      </c>
      <c r="C3" s="84"/>
      <c r="D3" s="237" t="e">
        <f>#REF!*100</f>
        <v>#REF!</v>
      </c>
      <c r="E3" s="85" t="s">
        <v>791</v>
      </c>
      <c r="F3" s="84" t="s">
        <v>792</v>
      </c>
      <c r="G3" s="86"/>
      <c r="H3" s="84"/>
      <c r="I3" s="237" t="e">
        <f>#REF!*100</f>
        <v>#REF!</v>
      </c>
      <c r="J3" s="85" t="s">
        <v>793</v>
      </c>
    </row>
    <row r="4" spans="1:17" ht="21.75" customHeight="1">
      <c r="A4" s="87"/>
      <c r="B4" s="84" t="s">
        <v>794</v>
      </c>
      <c r="C4" s="84"/>
      <c r="D4" s="237" t="e">
        <f>#REF!*100</f>
        <v>#REF!</v>
      </c>
      <c r="E4" s="85" t="s">
        <v>791</v>
      </c>
      <c r="F4" s="88" t="s">
        <v>795</v>
      </c>
      <c r="G4" s="84"/>
      <c r="H4" s="84"/>
      <c r="I4" s="237" t="e">
        <f>#REF!*100</f>
        <v>#REF!</v>
      </c>
      <c r="J4" s="89" t="s">
        <v>791</v>
      </c>
    </row>
    <row r="5" spans="1:17" ht="14.25" customHeight="1">
      <c r="A5" s="87"/>
      <c r="B5" s="84"/>
      <c r="C5" s="84"/>
      <c r="D5" s="84"/>
      <c r="E5" s="85"/>
      <c r="F5" s="88"/>
      <c r="G5" s="84"/>
      <c r="H5" s="84"/>
      <c r="I5" s="84"/>
      <c r="J5" s="89"/>
      <c r="M5" s="77">
        <f>IF(M7&gt;10,10,5)</f>
        <v>5</v>
      </c>
    </row>
    <row r="6" spans="1:17" ht="17.25" customHeight="1">
      <c r="A6" s="1545" t="s">
        <v>796</v>
      </c>
      <c r="B6" s="1546"/>
      <c r="C6" s="1545" t="s">
        <v>797</v>
      </c>
      <c r="D6" s="1547"/>
      <c r="E6" s="1547"/>
      <c r="F6" s="1546"/>
      <c r="G6" s="90" t="s">
        <v>470</v>
      </c>
      <c r="H6" s="90" t="s">
        <v>798</v>
      </c>
      <c r="I6" s="1545"/>
      <c r="J6" s="1546"/>
      <c r="L6" s="77" t="s">
        <v>665</v>
      </c>
      <c r="M6" s="232">
        <f>'ปร.5 road'!E14/1000000</f>
        <v>0</v>
      </c>
      <c r="N6" s="77"/>
      <c r="O6" s="77"/>
      <c r="P6" s="77"/>
      <c r="Q6" s="2"/>
    </row>
    <row r="7" spans="1:17" ht="14.25" customHeight="1">
      <c r="A7" s="1535" t="s">
        <v>799</v>
      </c>
      <c r="B7" s="1536"/>
      <c r="C7" s="1707" t="s">
        <v>791</v>
      </c>
      <c r="D7" s="1708"/>
      <c r="E7" s="1708"/>
      <c r="F7" s="1709"/>
      <c r="G7" s="91" t="s">
        <v>800</v>
      </c>
      <c r="H7" s="92"/>
      <c r="I7" s="1540" t="s">
        <v>487</v>
      </c>
      <c r="J7" s="1541"/>
      <c r="L7" s="77" t="s">
        <v>668</v>
      </c>
      <c r="M7" s="232">
        <f>ROUND(IF($M$6&lt;=5,$B$10,IF($M$6&lt;=10,$B$11,IF($M$6&lt;=20,$B$12,IF($M$6&lt;=30,$B$13,IF($M$6&lt;=40,$B$14,IF($M$6&lt;=50,$B$15,0)))))),4)</f>
        <v>5</v>
      </c>
      <c r="O7" s="77"/>
      <c r="P7" s="77"/>
      <c r="Q7" s="2"/>
    </row>
    <row r="8" spans="1:17" ht="17.25" customHeight="1">
      <c r="A8" s="93"/>
      <c r="B8" s="94"/>
      <c r="C8" s="90" t="s">
        <v>397</v>
      </c>
      <c r="D8" s="90" t="s">
        <v>397</v>
      </c>
      <c r="E8" s="90" t="s">
        <v>397</v>
      </c>
      <c r="F8" s="90" t="s">
        <v>470</v>
      </c>
      <c r="G8" s="91" t="s">
        <v>673</v>
      </c>
      <c r="H8" s="91" t="s">
        <v>801</v>
      </c>
      <c r="I8" s="1540"/>
      <c r="J8" s="1541"/>
      <c r="L8" s="77" t="s">
        <v>669</v>
      </c>
      <c r="M8" s="235">
        <f>M7-M6</f>
        <v>5</v>
      </c>
      <c r="N8" s="77"/>
      <c r="O8" s="77"/>
      <c r="P8" s="77"/>
      <c r="Q8" s="2"/>
    </row>
    <row r="9" spans="1:17" ht="15.75" customHeight="1">
      <c r="A9" s="1537" t="s">
        <v>802</v>
      </c>
      <c r="B9" s="1539"/>
      <c r="C9" s="95" t="s">
        <v>803</v>
      </c>
      <c r="D9" s="95" t="s">
        <v>804</v>
      </c>
      <c r="E9" s="95" t="s">
        <v>805</v>
      </c>
      <c r="F9" s="91" t="s">
        <v>806</v>
      </c>
      <c r="G9" s="91"/>
      <c r="H9" s="96"/>
      <c r="I9" s="1535"/>
      <c r="J9" s="1536"/>
      <c r="L9" s="77" t="s">
        <v>666</v>
      </c>
      <c r="M9" s="232" t="e">
        <f>ROUND(IF($M$6&lt;=5,$I$10,IF($M$6&lt;=10,$I$11,IF($M$6&lt;=20,$I$12,IF($M$6&lt;=30,$I$13,IF($M$6&lt;=40,$I$14,IF($M$6&lt;=50,$I$15,0)))))),4)</f>
        <v>#REF!</v>
      </c>
      <c r="N9" s="77"/>
      <c r="O9" s="77"/>
      <c r="P9" s="77"/>
      <c r="Q9" s="77"/>
    </row>
    <row r="10" spans="1:17" ht="16.5" customHeight="1">
      <c r="A10" s="97" t="s">
        <v>807</v>
      </c>
      <c r="B10" s="98">
        <v>5</v>
      </c>
      <c r="C10" s="99">
        <f>'อำนวยการ(Road)'!AN50</f>
        <v>18.2361</v>
      </c>
      <c r="D10" s="99" t="e">
        <f>'ดอกเบี้ย(Road)'!G9</f>
        <v>#REF!</v>
      </c>
      <c r="E10" s="99">
        <f>'ดอกเบี้ย(Road)'!G52</f>
        <v>5.5</v>
      </c>
      <c r="F10" s="100" t="e">
        <f>(C10+D10+E10)</f>
        <v>#REF!</v>
      </c>
      <c r="G10" s="101" t="e">
        <f>1+(F10/100)</f>
        <v>#REF!</v>
      </c>
      <c r="H10" s="101" t="e">
        <f>1+($I$4/100)</f>
        <v>#REF!</v>
      </c>
      <c r="I10" s="1556" t="e">
        <f>(G10*H10)</f>
        <v>#REF!</v>
      </c>
      <c r="J10" s="1557"/>
      <c r="K10">
        <f>1/12*13.8472*B10/12</f>
        <v>0.48080555555555549</v>
      </c>
      <c r="L10" s="77" t="s">
        <v>667</v>
      </c>
      <c r="M10" s="232" t="e">
        <f>ROUND(IF($M$6&lt;=5,I10,IF($M$6&lt;=10,I10,IF($M$6&lt;=20,I11,IF($M$6&lt;=30,I12,IF($M$6&lt;=40,I13,IF($M$6&lt;=50,I14,IF($M$6&lt;=60,I15))))))),4)</f>
        <v>#REF!</v>
      </c>
      <c r="N10" s="77"/>
      <c r="O10" s="77"/>
      <c r="P10" s="77"/>
      <c r="Q10" s="77"/>
    </row>
    <row r="11" spans="1:17" ht="16.5" customHeight="1">
      <c r="A11" s="102"/>
      <c r="B11" s="103">
        <v>10</v>
      </c>
      <c r="C11" s="99">
        <f>'อำนวยการ(Road)'!AN51</f>
        <v>14.04095</v>
      </c>
      <c r="D11" s="99" t="e">
        <f>'ดอกเบี้ย(Road)'!G10</f>
        <v>#REF!</v>
      </c>
      <c r="E11" s="99">
        <f>'ดอกเบี้ย(Road)'!G53</f>
        <v>5.5</v>
      </c>
      <c r="F11" s="99" t="e">
        <f t="shared" ref="F11:F45" si="0">(C11+D11+E11)</f>
        <v>#REF!</v>
      </c>
      <c r="G11" s="104" t="e">
        <f t="shared" ref="G11:G45" si="1">1+(F11/100)</f>
        <v>#REF!</v>
      </c>
      <c r="H11" s="104" t="e">
        <f>1+($I$4/100)</f>
        <v>#REF!</v>
      </c>
      <c r="I11" s="1552" t="e">
        <f t="shared" ref="I11:I45" si="2">(G11*H11)</f>
        <v>#REF!</v>
      </c>
      <c r="J11" s="1553"/>
      <c r="L11" s="77" t="s">
        <v>487</v>
      </c>
      <c r="M11" s="235" t="e">
        <f>ROUND(M9+((M10-M9)*M8)/M5,4)</f>
        <v>#REF!</v>
      </c>
      <c r="N11" s="421"/>
      <c r="O11" s="77"/>
      <c r="P11" s="77"/>
      <c r="Q11" s="77"/>
    </row>
    <row r="12" spans="1:17" ht="16.5" customHeight="1">
      <c r="A12" s="102"/>
      <c r="B12" s="103">
        <f>B11+10</f>
        <v>20</v>
      </c>
      <c r="C12" s="99">
        <f>'อำนวยการ(Road)'!AN52</f>
        <v>9.7858000000000018</v>
      </c>
      <c r="D12" s="99" t="e">
        <f>'ดอกเบี้ย(Road)'!G11</f>
        <v>#REF!</v>
      </c>
      <c r="E12" s="99">
        <f>'ดอกเบี้ย(Road)'!G54</f>
        <v>5.5</v>
      </c>
      <c r="F12" s="99" t="e">
        <f t="shared" si="0"/>
        <v>#REF!</v>
      </c>
      <c r="G12" s="104" t="e">
        <f t="shared" si="1"/>
        <v>#REF!</v>
      </c>
      <c r="H12" s="104" t="e">
        <f t="shared" ref="H12:H45" si="3">1+($I$4/100)</f>
        <v>#REF!</v>
      </c>
      <c r="I12" s="1552" t="e">
        <f t="shared" si="2"/>
        <v>#REF!</v>
      </c>
      <c r="J12" s="1553"/>
      <c r="M12" s="236"/>
      <c r="N12" s="77"/>
      <c r="O12" s="77"/>
      <c r="P12" s="77"/>
      <c r="Q12" s="77"/>
    </row>
    <row r="13" spans="1:17" ht="16.5" customHeight="1">
      <c r="A13" s="102"/>
      <c r="B13" s="103">
        <f t="shared" ref="B13:B40" si="4">B12+10</f>
        <v>30</v>
      </c>
      <c r="C13" s="99">
        <f>'อำนวยการ(Road)'!AN53</f>
        <v>6.9081999999999999</v>
      </c>
      <c r="D13" s="99" t="e">
        <f>'ดอกเบี้ย(Road)'!G12</f>
        <v>#REF!</v>
      </c>
      <c r="E13" s="99">
        <f>'ดอกเบี้ย(Road)'!G55</f>
        <v>5.5</v>
      </c>
      <c r="F13" s="99" t="e">
        <f t="shared" si="0"/>
        <v>#REF!</v>
      </c>
      <c r="G13" s="104" t="e">
        <f t="shared" si="1"/>
        <v>#REF!</v>
      </c>
      <c r="H13" s="104" t="e">
        <f t="shared" si="3"/>
        <v>#REF!</v>
      </c>
      <c r="I13" s="1552" t="e">
        <f t="shared" si="2"/>
        <v>#REF!</v>
      </c>
      <c r="J13" s="1553"/>
      <c r="M13" s="234"/>
      <c r="N13" s="77"/>
      <c r="O13" s="77"/>
      <c r="P13" s="77"/>
      <c r="Q13" s="77"/>
    </row>
    <row r="14" spans="1:17" ht="16.5" customHeight="1">
      <c r="A14" s="102"/>
      <c r="B14" s="103">
        <f t="shared" si="4"/>
        <v>40</v>
      </c>
      <c r="C14" s="99">
        <f>'อำนวยการ(Road)'!AN54</f>
        <v>6.9898410424674227</v>
      </c>
      <c r="D14" s="99" t="e">
        <f>'ดอกเบี้ย(Road)'!G13</f>
        <v>#REF!</v>
      </c>
      <c r="E14" s="99">
        <f>'ดอกเบี้ย(Road)'!G56</f>
        <v>5</v>
      </c>
      <c r="F14" s="99" t="e">
        <f t="shared" si="0"/>
        <v>#REF!</v>
      </c>
      <c r="G14" s="104" t="e">
        <f t="shared" si="1"/>
        <v>#REF!</v>
      </c>
      <c r="H14" s="104" t="e">
        <f t="shared" si="3"/>
        <v>#REF!</v>
      </c>
      <c r="I14" s="1552" t="e">
        <f t="shared" si="2"/>
        <v>#REF!</v>
      </c>
      <c r="J14" s="1553"/>
      <c r="M14" s="234"/>
      <c r="N14" s="77"/>
      <c r="O14" s="230"/>
      <c r="P14" s="230"/>
      <c r="Q14" s="230"/>
    </row>
    <row r="15" spans="1:17" ht="16.5" customHeight="1">
      <c r="A15" s="102"/>
      <c r="B15" s="103">
        <f t="shared" si="4"/>
        <v>50</v>
      </c>
      <c r="C15" s="99">
        <f>'อำนวยการ(Road)'!AN55</f>
        <v>6.4551799999999995</v>
      </c>
      <c r="D15" s="99" t="e">
        <f>'ดอกเบี้ย(Road)'!G14</f>
        <v>#REF!</v>
      </c>
      <c r="E15" s="99">
        <f>'ดอกเบี้ย(Road)'!G57</f>
        <v>5</v>
      </c>
      <c r="F15" s="99" t="e">
        <f t="shared" si="0"/>
        <v>#REF!</v>
      </c>
      <c r="G15" s="104" t="e">
        <f t="shared" si="1"/>
        <v>#REF!</v>
      </c>
      <c r="H15" s="104" t="e">
        <f t="shared" si="3"/>
        <v>#REF!</v>
      </c>
      <c r="I15" s="1552" t="e">
        <f t="shared" si="2"/>
        <v>#REF!</v>
      </c>
      <c r="J15" s="1553"/>
      <c r="M15" s="235"/>
      <c r="N15" s="77"/>
    </row>
    <row r="16" spans="1:17" ht="16.5" customHeight="1">
      <c r="A16" s="102"/>
      <c r="B16" s="103">
        <f t="shared" si="4"/>
        <v>60</v>
      </c>
      <c r="C16" s="99">
        <f>'อำนวยการ(Road)'!AN56</f>
        <v>5.5918999999999999</v>
      </c>
      <c r="D16" s="99" t="e">
        <f>'ดอกเบี้ย(Road)'!G15</f>
        <v>#REF!</v>
      </c>
      <c r="E16" s="99">
        <f>'ดอกเบี้ย(Road)'!G58</f>
        <v>5</v>
      </c>
      <c r="F16" s="99" t="e">
        <f t="shared" si="0"/>
        <v>#REF!</v>
      </c>
      <c r="G16" s="104" t="e">
        <f t="shared" si="1"/>
        <v>#REF!</v>
      </c>
      <c r="H16" s="104" t="e">
        <f t="shared" si="3"/>
        <v>#REF!</v>
      </c>
      <c r="I16" s="1552" t="e">
        <f t="shared" si="2"/>
        <v>#REF!</v>
      </c>
      <c r="J16" s="1553"/>
      <c r="M16" s="235"/>
      <c r="N16" s="77"/>
    </row>
    <row r="17" spans="1:14" ht="16.5" customHeight="1">
      <c r="A17" s="102"/>
      <c r="B17" s="103">
        <f t="shared" si="4"/>
        <v>70</v>
      </c>
      <c r="C17" s="99">
        <f>'อำนวยการ(Road)'!AN57</f>
        <v>5.4049620135974612</v>
      </c>
      <c r="D17" s="99" t="e">
        <f>'ดอกเบี้ย(Road)'!G16</f>
        <v>#REF!</v>
      </c>
      <c r="E17" s="99">
        <f>'ดอกเบี้ย(Road)'!G59</f>
        <v>4.5</v>
      </c>
      <c r="F17" s="99" t="e">
        <f t="shared" si="0"/>
        <v>#REF!</v>
      </c>
      <c r="G17" s="104" t="e">
        <f t="shared" si="1"/>
        <v>#REF!</v>
      </c>
      <c r="H17" s="104" t="e">
        <f t="shared" si="3"/>
        <v>#REF!</v>
      </c>
      <c r="I17" s="1552" t="e">
        <f t="shared" si="2"/>
        <v>#REF!</v>
      </c>
      <c r="J17" s="1553"/>
      <c r="M17" s="235"/>
      <c r="N17" s="77"/>
    </row>
    <row r="18" spans="1:14" ht="16.5" customHeight="1">
      <c r="A18" s="102"/>
      <c r="B18" s="103">
        <f t="shared" si="4"/>
        <v>80</v>
      </c>
      <c r="C18" s="99">
        <f>'อำนวยการ(Road)'!AN58</f>
        <v>4.7462037037037037</v>
      </c>
      <c r="D18" s="99" t="e">
        <f>'ดอกเบี้ย(Road)'!G17</f>
        <v>#REF!</v>
      </c>
      <c r="E18" s="99">
        <f>'ดอกเบี้ย(Road)'!G60</f>
        <v>4.5</v>
      </c>
      <c r="F18" s="99" t="e">
        <f t="shared" si="0"/>
        <v>#REF!</v>
      </c>
      <c r="G18" s="104" t="e">
        <f t="shared" si="1"/>
        <v>#REF!</v>
      </c>
      <c r="H18" s="104" t="e">
        <f t="shared" si="3"/>
        <v>#REF!</v>
      </c>
      <c r="I18" s="1548" t="e">
        <f t="shared" si="2"/>
        <v>#REF!</v>
      </c>
      <c r="J18" s="1549"/>
      <c r="M18" s="235"/>
      <c r="N18" s="77"/>
    </row>
    <row r="19" spans="1:14" ht="16.5" customHeight="1">
      <c r="A19" s="102"/>
      <c r="B19" s="103">
        <f t="shared" si="4"/>
        <v>90</v>
      </c>
      <c r="C19" s="99">
        <f>'อำนวยการ(Road)'!AN59</f>
        <v>4.428481481481481</v>
      </c>
      <c r="D19" s="99" t="e">
        <f>'ดอกเบี้ย(Road)'!G18</f>
        <v>#REF!</v>
      </c>
      <c r="E19" s="99">
        <f>'ดอกเบี้ย(Road)'!G61</f>
        <v>4.5</v>
      </c>
      <c r="F19" s="99" t="e">
        <f t="shared" si="0"/>
        <v>#REF!</v>
      </c>
      <c r="G19" s="104" t="e">
        <f t="shared" si="1"/>
        <v>#REF!</v>
      </c>
      <c r="H19" s="104" t="e">
        <f t="shared" si="3"/>
        <v>#REF!</v>
      </c>
      <c r="I19" s="1548" t="e">
        <f t="shared" si="2"/>
        <v>#REF!</v>
      </c>
      <c r="J19" s="1549"/>
      <c r="M19" s="235"/>
      <c r="N19" s="77"/>
    </row>
    <row r="20" spans="1:14" ht="16.5" customHeight="1">
      <c r="A20" s="102"/>
      <c r="B20" s="103">
        <f t="shared" si="4"/>
        <v>100</v>
      </c>
      <c r="C20" s="99">
        <f>'อำนวยการ(Road)'!AN60</f>
        <v>4.1743037037037043</v>
      </c>
      <c r="D20" s="99" t="e">
        <f>'ดอกเบี้ย(Road)'!G19</f>
        <v>#REF!</v>
      </c>
      <c r="E20" s="99">
        <f>'ดอกเบี้ย(Road)'!G62</f>
        <v>4.5</v>
      </c>
      <c r="F20" s="99" t="e">
        <f t="shared" si="0"/>
        <v>#REF!</v>
      </c>
      <c r="G20" s="104" t="e">
        <f t="shared" si="1"/>
        <v>#REF!</v>
      </c>
      <c r="H20" s="104" t="e">
        <f t="shared" si="3"/>
        <v>#REF!</v>
      </c>
      <c r="I20" s="1548" t="e">
        <f t="shared" si="2"/>
        <v>#REF!</v>
      </c>
      <c r="J20" s="1549"/>
      <c r="M20" s="235"/>
      <c r="N20" s="77"/>
    </row>
    <row r="21" spans="1:14" ht="16.5" customHeight="1">
      <c r="A21" s="102"/>
      <c r="B21" s="103">
        <f t="shared" si="4"/>
        <v>110</v>
      </c>
      <c r="C21" s="99">
        <f>'อำนวยการ(Road)'!AN61</f>
        <v>4.128201515151515</v>
      </c>
      <c r="D21" s="99" t="e">
        <f>'ดอกเบี้ย(Road)'!G20</f>
        <v>#REF!</v>
      </c>
      <c r="E21" s="99">
        <f>'ดอกเบี้ย(Road)'!G63</f>
        <v>4</v>
      </c>
      <c r="F21" s="99" t="e">
        <f t="shared" si="0"/>
        <v>#REF!</v>
      </c>
      <c r="G21" s="104" t="e">
        <f t="shared" si="1"/>
        <v>#REF!</v>
      </c>
      <c r="H21" s="104" t="e">
        <f t="shared" si="3"/>
        <v>#REF!</v>
      </c>
      <c r="I21" s="1548" t="e">
        <f t="shared" si="2"/>
        <v>#REF!</v>
      </c>
      <c r="J21" s="1549"/>
      <c r="M21" s="235"/>
      <c r="N21" s="77"/>
    </row>
    <row r="22" spans="1:14" ht="16.5" customHeight="1">
      <c r="A22" s="102"/>
      <c r="B22" s="103">
        <f t="shared" si="4"/>
        <v>120</v>
      </c>
      <c r="C22" s="99">
        <f>'อำนวยการ(Road)'!AN62</f>
        <v>4.1002814814814812</v>
      </c>
      <c r="D22" s="99" t="e">
        <f>'ดอกเบี้ย(Road)'!G21</f>
        <v>#REF!</v>
      </c>
      <c r="E22" s="99">
        <f>'ดอกเบี้ย(Road)'!G64</f>
        <v>4</v>
      </c>
      <c r="F22" s="99" t="e">
        <f t="shared" si="0"/>
        <v>#REF!</v>
      </c>
      <c r="G22" s="104" t="e">
        <f t="shared" si="1"/>
        <v>#REF!</v>
      </c>
      <c r="H22" s="104" t="e">
        <f t="shared" si="3"/>
        <v>#REF!</v>
      </c>
      <c r="I22" s="1548" t="e">
        <f t="shared" si="2"/>
        <v>#REF!</v>
      </c>
      <c r="J22" s="1549"/>
      <c r="M22" s="235"/>
      <c r="N22" s="77"/>
    </row>
    <row r="23" spans="1:14" ht="16.5" customHeight="1">
      <c r="A23" s="102"/>
      <c r="B23" s="103">
        <f t="shared" si="4"/>
        <v>130</v>
      </c>
      <c r="C23" s="99">
        <f>'อำนวยการ(Road)'!AN63</f>
        <v>3.9389763532763533</v>
      </c>
      <c r="D23" s="99" t="e">
        <f>'ดอกเบี้ย(Road)'!G22</f>
        <v>#REF!</v>
      </c>
      <c r="E23" s="99">
        <f>'ดอกเบี้ย(Road)'!G65</f>
        <v>4</v>
      </c>
      <c r="F23" s="99" t="e">
        <f t="shared" si="0"/>
        <v>#REF!</v>
      </c>
      <c r="G23" s="104" t="e">
        <f t="shared" si="1"/>
        <v>#REF!</v>
      </c>
      <c r="H23" s="104" t="e">
        <f t="shared" si="3"/>
        <v>#REF!</v>
      </c>
      <c r="I23" s="1548" t="e">
        <f t="shared" si="2"/>
        <v>#REF!</v>
      </c>
      <c r="J23" s="1549"/>
      <c r="M23" s="233"/>
      <c r="N23" s="230"/>
    </row>
    <row r="24" spans="1:14" ht="16.5" customHeight="1">
      <c r="A24" s="102"/>
      <c r="B24" s="103">
        <f t="shared" si="4"/>
        <v>140</v>
      </c>
      <c r="C24" s="99">
        <f>'อำนวยการ(Road)'!AN64</f>
        <v>3.8007148148148149</v>
      </c>
      <c r="D24" s="99" t="e">
        <f>'ดอกเบี้ย(Road)'!G23</f>
        <v>#REF!</v>
      </c>
      <c r="E24" s="99">
        <f>'ดอกเบี้ย(Road)'!G66</f>
        <v>4</v>
      </c>
      <c r="F24" s="99" t="e">
        <f t="shared" si="0"/>
        <v>#REF!</v>
      </c>
      <c r="G24" s="104" t="e">
        <f t="shared" si="1"/>
        <v>#REF!</v>
      </c>
      <c r="H24" s="104" t="e">
        <f t="shared" si="3"/>
        <v>#REF!</v>
      </c>
      <c r="I24" s="1548" t="e">
        <f t="shared" si="2"/>
        <v>#REF!</v>
      </c>
      <c r="J24" s="1549"/>
      <c r="M24" s="233"/>
      <c r="N24" s="230"/>
    </row>
    <row r="25" spans="1:14" ht="16.5" customHeight="1">
      <c r="A25" s="102"/>
      <c r="B25" s="103">
        <f t="shared" si="4"/>
        <v>150</v>
      </c>
      <c r="C25" s="99">
        <f>'อำนวยการ(Road)'!AN65</f>
        <v>3.6808881481481484</v>
      </c>
      <c r="D25" s="99" t="e">
        <f>'ดอกเบี้ย(Road)'!G24</f>
        <v>#REF!</v>
      </c>
      <c r="E25" s="99">
        <f>'ดอกเบี้ย(Road)'!G67</f>
        <v>4</v>
      </c>
      <c r="F25" s="99" t="e">
        <f t="shared" si="0"/>
        <v>#REF!</v>
      </c>
      <c r="G25" s="104" t="e">
        <f t="shared" si="1"/>
        <v>#REF!</v>
      </c>
      <c r="H25" s="104" t="e">
        <f t="shared" si="3"/>
        <v>#REF!</v>
      </c>
      <c r="I25" s="1548" t="e">
        <f t="shared" si="2"/>
        <v>#REF!</v>
      </c>
      <c r="J25" s="1549"/>
    </row>
    <row r="26" spans="1:14" ht="16.5" customHeight="1">
      <c r="A26" s="102"/>
      <c r="B26" s="103">
        <f t="shared" si="4"/>
        <v>160</v>
      </c>
      <c r="C26" s="99">
        <f>'อำนวยการ(Road)'!AN66</f>
        <v>3.5431416666666666</v>
      </c>
      <c r="D26" s="99" t="e">
        <f>'ดอกเบี้ย(Road)'!G25</f>
        <v>#REF!</v>
      </c>
      <c r="E26" s="99">
        <f>'ดอกเบี้ย(Road)'!G68</f>
        <v>4</v>
      </c>
      <c r="F26" s="99" t="e">
        <f t="shared" si="0"/>
        <v>#REF!</v>
      </c>
      <c r="G26" s="104" t="e">
        <f t="shared" si="1"/>
        <v>#REF!</v>
      </c>
      <c r="H26" s="104" t="e">
        <f t="shared" si="3"/>
        <v>#REF!</v>
      </c>
      <c r="I26" s="1548" t="e">
        <f t="shared" si="2"/>
        <v>#REF!</v>
      </c>
      <c r="J26" s="1549"/>
    </row>
    <row r="27" spans="1:14" ht="16.5" customHeight="1">
      <c r="A27" s="102"/>
      <c r="B27" s="103">
        <f t="shared" si="4"/>
        <v>170</v>
      </c>
      <c r="C27" s="99">
        <f>'อำนวยการ(Road)'!AN67</f>
        <v>3.4604002178649238</v>
      </c>
      <c r="D27" s="99" t="e">
        <f>'ดอกเบี้ย(Road)'!G26</f>
        <v>#REF!</v>
      </c>
      <c r="E27" s="99">
        <f>'ดอกเบี้ย(Road)'!G69</f>
        <v>4</v>
      </c>
      <c r="F27" s="99" t="e">
        <f t="shared" si="0"/>
        <v>#REF!</v>
      </c>
      <c r="G27" s="104" t="e">
        <f t="shared" si="1"/>
        <v>#REF!</v>
      </c>
      <c r="H27" s="104" t="e">
        <f t="shared" si="3"/>
        <v>#REF!</v>
      </c>
      <c r="I27" s="1548" t="e">
        <f t="shared" si="2"/>
        <v>#REF!</v>
      </c>
      <c r="J27" s="1549"/>
    </row>
    <row r="28" spans="1:14" ht="16.5" customHeight="1">
      <c r="A28" s="102"/>
      <c r="B28" s="103">
        <f t="shared" si="4"/>
        <v>180</v>
      </c>
      <c r="C28" s="99">
        <f>'อำนวยการ(Road)'!AN68</f>
        <v>3.3788851851851853</v>
      </c>
      <c r="D28" s="99" t="e">
        <f>'ดอกเบี้ย(Road)'!G27</f>
        <v>#REF!</v>
      </c>
      <c r="E28" s="99">
        <f>'ดอกเบี้ย(Road)'!G70</f>
        <v>4</v>
      </c>
      <c r="F28" s="99" t="e">
        <f t="shared" si="0"/>
        <v>#REF!</v>
      </c>
      <c r="G28" s="104" t="e">
        <f t="shared" si="1"/>
        <v>#REF!</v>
      </c>
      <c r="H28" s="104" t="e">
        <f t="shared" si="3"/>
        <v>#REF!</v>
      </c>
      <c r="I28" s="1548" t="e">
        <f t="shared" si="2"/>
        <v>#REF!</v>
      </c>
      <c r="J28" s="1549"/>
    </row>
    <row r="29" spans="1:14" ht="16.5" customHeight="1">
      <c r="A29" s="102"/>
      <c r="B29" s="103">
        <f t="shared" si="4"/>
        <v>190</v>
      </c>
      <c r="C29" s="99">
        <f>'อำนวยการ(Road)'!AN69</f>
        <v>3.4211243664717346</v>
      </c>
      <c r="D29" s="99" t="e">
        <f>'ดอกเบี้ย(Road)'!G28</f>
        <v>#REF!</v>
      </c>
      <c r="E29" s="99">
        <f>'ดอกเบี้ย(Road)'!G71</f>
        <v>3.5</v>
      </c>
      <c r="F29" s="99" t="e">
        <f t="shared" si="0"/>
        <v>#REF!</v>
      </c>
      <c r="G29" s="104" t="e">
        <f t="shared" si="1"/>
        <v>#REF!</v>
      </c>
      <c r="H29" s="104" t="e">
        <f t="shared" si="3"/>
        <v>#REF!</v>
      </c>
      <c r="I29" s="1548" t="e">
        <f t="shared" si="2"/>
        <v>#REF!</v>
      </c>
      <c r="J29" s="1549"/>
    </row>
    <row r="30" spans="1:14" ht="16.5" customHeight="1">
      <c r="A30" s="102"/>
      <c r="B30" s="103">
        <f t="shared" si="4"/>
        <v>200</v>
      </c>
      <c r="C30" s="99">
        <f>'อำนวยการ(Road)'!AN70</f>
        <v>3.3524996296296292</v>
      </c>
      <c r="D30" s="99" t="e">
        <f>'ดอกเบี้ย(Road)'!G29</f>
        <v>#REF!</v>
      </c>
      <c r="E30" s="99">
        <f>'ดอกเบี้ย(Road)'!G72</f>
        <v>3.5</v>
      </c>
      <c r="F30" s="99" t="e">
        <f t="shared" si="0"/>
        <v>#REF!</v>
      </c>
      <c r="G30" s="104" t="e">
        <f t="shared" si="1"/>
        <v>#REF!</v>
      </c>
      <c r="H30" s="104" t="e">
        <f t="shared" si="3"/>
        <v>#REF!</v>
      </c>
      <c r="I30" s="1548" t="e">
        <f t="shared" si="2"/>
        <v>#REF!</v>
      </c>
      <c r="J30" s="1549"/>
    </row>
    <row r="31" spans="1:14" ht="16.5" customHeight="1">
      <c r="A31" s="102"/>
      <c r="B31" s="103">
        <f t="shared" si="4"/>
        <v>210</v>
      </c>
      <c r="C31" s="99">
        <f>'อำนวยการ(Road)'!AN71</f>
        <v>3.290410582010582</v>
      </c>
      <c r="D31" s="99" t="e">
        <f>'ดอกเบี้ย(Road)'!G30</f>
        <v>#REF!</v>
      </c>
      <c r="E31" s="99">
        <f>'ดอกเบี้ย(Road)'!G73</f>
        <v>3.5</v>
      </c>
      <c r="F31" s="99" t="e">
        <f t="shared" si="0"/>
        <v>#REF!</v>
      </c>
      <c r="G31" s="104" t="e">
        <f t="shared" si="1"/>
        <v>#REF!</v>
      </c>
      <c r="H31" s="104" t="e">
        <f t="shared" si="3"/>
        <v>#REF!</v>
      </c>
      <c r="I31" s="1548" t="e">
        <f t="shared" si="2"/>
        <v>#REF!</v>
      </c>
      <c r="J31" s="1549"/>
    </row>
    <row r="32" spans="1:14" ht="16.5" customHeight="1">
      <c r="A32" s="102"/>
      <c r="B32" s="103">
        <f t="shared" si="4"/>
        <v>220</v>
      </c>
      <c r="C32" s="99">
        <f>'อำนวยการ(Road)'!AN72</f>
        <v>3.2339659932659934</v>
      </c>
      <c r="D32" s="99" t="e">
        <f>'ดอกเบี้ย(Road)'!G31</f>
        <v>#REF!</v>
      </c>
      <c r="E32" s="99">
        <f>'ดอกเบี้ย(Road)'!G74</f>
        <v>3.5</v>
      </c>
      <c r="F32" s="99" t="e">
        <f t="shared" si="0"/>
        <v>#REF!</v>
      </c>
      <c r="G32" s="104" t="e">
        <f t="shared" si="1"/>
        <v>#REF!</v>
      </c>
      <c r="H32" s="104" t="e">
        <f t="shared" si="3"/>
        <v>#REF!</v>
      </c>
      <c r="I32" s="1548" t="e">
        <f t="shared" si="2"/>
        <v>#REF!</v>
      </c>
      <c r="J32" s="1549"/>
    </row>
    <row r="33" spans="1:10" ht="16.5" customHeight="1">
      <c r="A33" s="102"/>
      <c r="B33" s="103">
        <f t="shared" si="4"/>
        <v>230</v>
      </c>
      <c r="C33" s="99">
        <f>'อำนวยการ(Road)'!AN73</f>
        <v>3.1824296296296297</v>
      </c>
      <c r="D33" s="99" t="e">
        <f>'ดอกเบี้ย(Road)'!G32</f>
        <v>#REF!</v>
      </c>
      <c r="E33" s="99">
        <f>'ดอกเบี้ย(Road)'!G75</f>
        <v>3.5</v>
      </c>
      <c r="F33" s="99" t="e">
        <f t="shared" si="0"/>
        <v>#REF!</v>
      </c>
      <c r="G33" s="104" t="e">
        <f t="shared" si="1"/>
        <v>#REF!</v>
      </c>
      <c r="H33" s="104" t="e">
        <f t="shared" si="3"/>
        <v>#REF!</v>
      </c>
      <c r="I33" s="1548" t="e">
        <f t="shared" si="2"/>
        <v>#REF!</v>
      </c>
      <c r="J33" s="1549"/>
    </row>
    <row r="34" spans="1:10" ht="16.5" customHeight="1">
      <c r="A34" s="102"/>
      <c r="B34" s="103">
        <f t="shared" si="4"/>
        <v>240</v>
      </c>
      <c r="C34" s="99">
        <f>'อำนวยการ(Road)'!AN74</f>
        <v>3.1351879629629629</v>
      </c>
      <c r="D34" s="99" t="e">
        <f>'ดอกเบี้ย(Road)'!G33</f>
        <v>#REF!</v>
      </c>
      <c r="E34" s="99">
        <f>'ดอกเบี้ย(Road)'!G76</f>
        <v>3.5</v>
      </c>
      <c r="F34" s="99" t="e">
        <f t="shared" si="0"/>
        <v>#REF!</v>
      </c>
      <c r="G34" s="104" t="e">
        <f t="shared" si="1"/>
        <v>#REF!</v>
      </c>
      <c r="H34" s="104" t="e">
        <f t="shared" si="3"/>
        <v>#REF!</v>
      </c>
      <c r="I34" s="1548" t="e">
        <f t="shared" si="2"/>
        <v>#REF!</v>
      </c>
      <c r="J34" s="1549"/>
    </row>
    <row r="35" spans="1:10" ht="16.5" customHeight="1">
      <c r="A35" s="102"/>
      <c r="B35" s="103">
        <f t="shared" si="4"/>
        <v>250</v>
      </c>
      <c r="C35" s="99">
        <f>'อำนวยการ(Road)'!AN75</f>
        <v>3.0917256296296296</v>
      </c>
      <c r="D35" s="99" t="e">
        <f>'ดอกเบี้ย(Road)'!G34</f>
        <v>#REF!</v>
      </c>
      <c r="E35" s="99">
        <f>'ดอกเบี้ย(Road)'!G77</f>
        <v>3.5</v>
      </c>
      <c r="F35" s="99" t="e">
        <f t="shared" si="0"/>
        <v>#REF!</v>
      </c>
      <c r="G35" s="104" t="e">
        <f t="shared" si="1"/>
        <v>#REF!</v>
      </c>
      <c r="H35" s="104" t="e">
        <f t="shared" si="3"/>
        <v>#REF!</v>
      </c>
      <c r="I35" s="1548" t="e">
        <f t="shared" si="2"/>
        <v>#REF!</v>
      </c>
      <c r="J35" s="1549"/>
    </row>
    <row r="36" spans="1:10" ht="16.5" customHeight="1">
      <c r="A36" s="102"/>
      <c r="B36" s="103">
        <f t="shared" si="4"/>
        <v>260</v>
      </c>
      <c r="C36" s="99">
        <f>'อำนวยการ(Road)'!AN76</f>
        <v>3.0516065527065526</v>
      </c>
      <c r="D36" s="99" t="e">
        <f>'ดอกเบี้ย(Road)'!G35</f>
        <v>#REF!</v>
      </c>
      <c r="E36" s="99">
        <f>'ดอกเบี้ย(Road)'!G78</f>
        <v>3.5</v>
      </c>
      <c r="F36" s="99" t="e">
        <f t="shared" si="0"/>
        <v>#REF!</v>
      </c>
      <c r="G36" s="104" t="e">
        <f t="shared" si="1"/>
        <v>#REF!</v>
      </c>
      <c r="H36" s="104" t="e">
        <f t="shared" si="3"/>
        <v>#REF!</v>
      </c>
      <c r="I36" s="1548" t="e">
        <f t="shared" si="2"/>
        <v>#REF!</v>
      </c>
      <c r="J36" s="1549"/>
    </row>
    <row r="37" spans="1:10" ht="16.5" customHeight="1">
      <c r="A37" s="102"/>
      <c r="B37" s="103">
        <f t="shared" si="4"/>
        <v>270</v>
      </c>
      <c r="C37" s="99">
        <f>'อำนวยการ(Road)'!AN77</f>
        <v>3.0144592592592589</v>
      </c>
      <c r="D37" s="99" t="e">
        <f>'ดอกเบี้ย(Road)'!G36</f>
        <v>#REF!</v>
      </c>
      <c r="E37" s="99">
        <f>'ดอกเบี้ย(Road)'!G79</f>
        <v>3.5</v>
      </c>
      <c r="F37" s="99" t="e">
        <f t="shared" si="0"/>
        <v>#REF!</v>
      </c>
      <c r="G37" s="104" t="e">
        <f t="shared" si="1"/>
        <v>#REF!</v>
      </c>
      <c r="H37" s="104" t="e">
        <f t="shared" si="3"/>
        <v>#REF!</v>
      </c>
      <c r="I37" s="1548" t="e">
        <f t="shared" si="2"/>
        <v>#REF!</v>
      </c>
      <c r="J37" s="1549"/>
    </row>
    <row r="38" spans="1:10" ht="16.5" customHeight="1">
      <c r="A38" s="102"/>
      <c r="B38" s="103">
        <f t="shared" si="4"/>
        <v>280</v>
      </c>
      <c r="C38" s="99">
        <f>'อำนวยการ(Road)'!AN78</f>
        <v>2.9799653439153437</v>
      </c>
      <c r="D38" s="99" t="e">
        <f>'ดอกเบี้ย(Road)'!G37</f>
        <v>#REF!</v>
      </c>
      <c r="E38" s="99">
        <f>'ดอกเบี้ย(Road)'!G80</f>
        <v>3.5</v>
      </c>
      <c r="F38" s="99" t="e">
        <f t="shared" si="0"/>
        <v>#REF!</v>
      </c>
      <c r="G38" s="104" t="e">
        <f t="shared" si="1"/>
        <v>#REF!</v>
      </c>
      <c r="H38" s="104" t="e">
        <f t="shared" si="3"/>
        <v>#REF!</v>
      </c>
      <c r="I38" s="1548" t="e">
        <f t="shared" si="2"/>
        <v>#REF!</v>
      </c>
      <c r="J38" s="1549"/>
    </row>
    <row r="39" spans="1:10" ht="16.5" customHeight="1">
      <c r="A39" s="102"/>
      <c r="B39" s="103">
        <f t="shared" si="4"/>
        <v>290</v>
      </c>
      <c r="C39" s="99">
        <f>'อำนวยการ(Road)'!AN79</f>
        <v>2.947850319284802</v>
      </c>
      <c r="D39" s="99" t="e">
        <f>'ดอกเบี้ย(Road)'!G38</f>
        <v>#REF!</v>
      </c>
      <c r="E39" s="99">
        <f>'ดอกเบี้ย(Road)'!G81</f>
        <v>3.5</v>
      </c>
      <c r="F39" s="99" t="e">
        <f t="shared" si="0"/>
        <v>#REF!</v>
      </c>
      <c r="G39" s="104" t="e">
        <f t="shared" si="1"/>
        <v>#REF!</v>
      </c>
      <c r="H39" s="104" t="e">
        <f t="shared" si="3"/>
        <v>#REF!</v>
      </c>
      <c r="I39" s="1548" t="e">
        <f t="shared" si="2"/>
        <v>#REF!</v>
      </c>
      <c r="J39" s="1549"/>
    </row>
    <row r="40" spans="1:10" ht="16.5" customHeight="1">
      <c r="A40" s="102"/>
      <c r="B40" s="103">
        <f t="shared" si="4"/>
        <v>300</v>
      </c>
      <c r="C40" s="99">
        <f>'อำนวยการ(Road)'!AN80</f>
        <v>2.9178762962962961</v>
      </c>
      <c r="D40" s="99" t="e">
        <f>'ดอกเบี้ย(Road)'!G39</f>
        <v>#REF!</v>
      </c>
      <c r="E40" s="99">
        <f>'ดอกเบี้ย(Road)'!G82</f>
        <v>3.5</v>
      </c>
      <c r="F40" s="99" t="e">
        <f t="shared" si="0"/>
        <v>#REF!</v>
      </c>
      <c r="G40" s="104" t="e">
        <f t="shared" si="1"/>
        <v>#REF!</v>
      </c>
      <c r="H40" s="104" t="e">
        <f t="shared" si="3"/>
        <v>#REF!</v>
      </c>
      <c r="I40" s="1548" t="e">
        <f t="shared" si="2"/>
        <v>#REF!</v>
      </c>
      <c r="J40" s="1549"/>
    </row>
    <row r="41" spans="1:10" ht="16.5" customHeight="1">
      <c r="A41" s="102"/>
      <c r="B41" s="103">
        <f>B40+50</f>
        <v>350</v>
      </c>
      <c r="C41" s="99">
        <f>'อำนวยการ(Road)'!AN81</f>
        <v>2.7603085714285713</v>
      </c>
      <c r="D41" s="99" t="e">
        <f>'ดอกเบี้ย(Road)'!G40</f>
        <v>#REF!</v>
      </c>
      <c r="E41" s="99">
        <f>'ดอกเบี้ย(Road)'!G83</f>
        <v>3.5</v>
      </c>
      <c r="F41" s="99" t="e">
        <f t="shared" si="0"/>
        <v>#REF!</v>
      </c>
      <c r="G41" s="104" t="e">
        <f t="shared" si="1"/>
        <v>#REF!</v>
      </c>
      <c r="H41" s="104" t="e">
        <f t="shared" si="3"/>
        <v>#REF!</v>
      </c>
      <c r="I41" s="1548" t="e">
        <f t="shared" si="2"/>
        <v>#REF!</v>
      </c>
      <c r="J41" s="1549"/>
    </row>
    <row r="42" spans="1:10" ht="16.5" customHeight="1">
      <c r="A42" s="102"/>
      <c r="B42" s="103">
        <f>B41+50</f>
        <v>400</v>
      </c>
      <c r="C42" s="99">
        <f>'อำนวยการ(Road)'!AN82</f>
        <v>2.5687199999999999</v>
      </c>
      <c r="D42" s="99" t="e">
        <f>'ดอกเบี้ย(Road)'!G41</f>
        <v>#REF!</v>
      </c>
      <c r="E42" s="99">
        <f>'ดอกเบี้ย(Road)'!G84</f>
        <v>3.5</v>
      </c>
      <c r="F42" s="99" t="e">
        <f t="shared" si="0"/>
        <v>#REF!</v>
      </c>
      <c r="G42" s="104" t="e">
        <f t="shared" si="1"/>
        <v>#REF!</v>
      </c>
      <c r="H42" s="104" t="e">
        <f t="shared" si="3"/>
        <v>#REF!</v>
      </c>
      <c r="I42" s="1548" t="e">
        <f t="shared" si="2"/>
        <v>#REF!</v>
      </c>
      <c r="J42" s="1549"/>
    </row>
    <row r="43" spans="1:10" ht="16.5" customHeight="1">
      <c r="A43" s="102"/>
      <c r="B43" s="103">
        <f>B42+50</f>
        <v>450</v>
      </c>
      <c r="C43" s="99">
        <f>'อำนวยการ(Road)'!AN83</f>
        <v>2.4197066666666665</v>
      </c>
      <c r="D43" s="99" t="e">
        <f>'ดอกเบี้ย(Road)'!G42</f>
        <v>#REF!</v>
      </c>
      <c r="E43" s="99">
        <f>'ดอกเบี้ย(Road)'!G85</f>
        <v>3.5</v>
      </c>
      <c r="F43" s="99" t="e">
        <f t="shared" si="0"/>
        <v>#REF!</v>
      </c>
      <c r="G43" s="104" t="e">
        <f t="shared" si="1"/>
        <v>#REF!</v>
      </c>
      <c r="H43" s="104" t="e">
        <f t="shared" si="3"/>
        <v>#REF!</v>
      </c>
      <c r="I43" s="1548" t="e">
        <f t="shared" si="2"/>
        <v>#REF!</v>
      </c>
      <c r="J43" s="1549"/>
    </row>
    <row r="44" spans="1:10" ht="16.5" customHeight="1">
      <c r="A44" s="102"/>
      <c r="B44" s="103">
        <f>B43+50</f>
        <v>500</v>
      </c>
      <c r="C44" s="99">
        <f>'อำนวยการ(Road)'!AN84</f>
        <v>2.3004959999999999</v>
      </c>
      <c r="D44" s="99" t="e">
        <f>'ดอกเบี้ย(Road)'!G43</f>
        <v>#REF!</v>
      </c>
      <c r="E44" s="99">
        <f>'ดอกเบี้ย(Road)'!G86</f>
        <v>3.5</v>
      </c>
      <c r="F44" s="99" t="e">
        <f t="shared" si="0"/>
        <v>#REF!</v>
      </c>
      <c r="G44" s="104" t="e">
        <f t="shared" si="1"/>
        <v>#REF!</v>
      </c>
      <c r="H44" s="104" t="e">
        <f t="shared" si="3"/>
        <v>#REF!</v>
      </c>
      <c r="I44" s="1548" t="e">
        <f t="shared" si="2"/>
        <v>#REF!</v>
      </c>
      <c r="J44" s="1549"/>
    </row>
    <row r="45" spans="1:10" ht="16.5" customHeight="1">
      <c r="A45" s="105" t="s">
        <v>808</v>
      </c>
      <c r="B45" s="106">
        <v>500</v>
      </c>
      <c r="C45" s="99">
        <f>'อำนวยการ(Road)'!AN85</f>
        <v>2.3004959999999999</v>
      </c>
      <c r="D45" s="99" t="e">
        <f>'ดอกเบี้ย(Road)'!G44</f>
        <v>#REF!</v>
      </c>
      <c r="E45" s="99">
        <f>'ดอกเบี้ย(Road)'!G87</f>
        <v>3.5</v>
      </c>
      <c r="F45" s="108" t="e">
        <f t="shared" si="0"/>
        <v>#REF!</v>
      </c>
      <c r="G45" s="107" t="e">
        <f t="shared" si="1"/>
        <v>#REF!</v>
      </c>
      <c r="H45" s="107" t="e">
        <f t="shared" si="3"/>
        <v>#REF!</v>
      </c>
      <c r="I45" s="1550" t="e">
        <f t="shared" si="2"/>
        <v>#REF!</v>
      </c>
      <c r="J45" s="1551"/>
    </row>
    <row r="46" spans="1:10" ht="24" customHeight="1">
      <c r="A46" s="109" t="s">
        <v>936</v>
      </c>
      <c r="B46" s="110"/>
      <c r="C46" s="111"/>
      <c r="D46" s="111"/>
      <c r="E46" s="111"/>
      <c r="F46" s="111"/>
      <c r="G46" s="111"/>
      <c r="H46" s="111"/>
      <c r="I46" s="112" t="s">
        <v>937</v>
      </c>
      <c r="J46" s="111"/>
    </row>
  </sheetData>
  <mergeCells count="46">
    <mergeCell ref="A1:J1"/>
    <mergeCell ref="A2:J2"/>
    <mergeCell ref="A6:B6"/>
    <mergeCell ref="C6:F6"/>
    <mergeCell ref="I6:J6"/>
    <mergeCell ref="I12:J12"/>
    <mergeCell ref="I13:J13"/>
    <mergeCell ref="A7:B7"/>
    <mergeCell ref="C7:F7"/>
    <mergeCell ref="I7:J8"/>
    <mergeCell ref="A9:B9"/>
    <mergeCell ref="I9:J9"/>
    <mergeCell ref="I10:J10"/>
    <mergeCell ref="I11:J11"/>
    <mergeCell ref="I18:J18"/>
    <mergeCell ref="I19:J19"/>
    <mergeCell ref="I20:J20"/>
    <mergeCell ref="I21:J21"/>
    <mergeCell ref="I14:J14"/>
    <mergeCell ref="I15:J15"/>
    <mergeCell ref="I16:J16"/>
    <mergeCell ref="I17:J17"/>
    <mergeCell ref="I26:J26"/>
    <mergeCell ref="I27:J27"/>
    <mergeCell ref="I28:J28"/>
    <mergeCell ref="I29:J29"/>
    <mergeCell ref="I22:J22"/>
    <mergeCell ref="I23:J23"/>
    <mergeCell ref="I24:J24"/>
    <mergeCell ref="I25:J25"/>
    <mergeCell ref="I34:J34"/>
    <mergeCell ref="I35:J35"/>
    <mergeCell ref="I36:J36"/>
    <mergeCell ref="I37:J37"/>
    <mergeCell ref="I30:J30"/>
    <mergeCell ref="I31:J31"/>
    <mergeCell ref="I32:J32"/>
    <mergeCell ref="I33:J33"/>
    <mergeCell ref="I44:J44"/>
    <mergeCell ref="I45:J45"/>
    <mergeCell ref="I38:J38"/>
    <mergeCell ref="I39:J39"/>
    <mergeCell ref="I40:J40"/>
    <mergeCell ref="I41:J41"/>
    <mergeCell ref="I42:J42"/>
    <mergeCell ref="I43:J43"/>
  </mergeCells>
  <phoneticPr fontId="78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BA264"/>
  <sheetViews>
    <sheetView workbookViewId="0">
      <selection sqref="A1:J1"/>
    </sheetView>
  </sheetViews>
  <sheetFormatPr defaultRowHeight="21.75"/>
  <cols>
    <col min="1" max="1" width="5.5" style="229" customWidth="1"/>
    <col min="2" max="2" width="11.33203125" style="229" customWidth="1"/>
    <col min="3" max="3" width="10.1640625" style="229" customWidth="1"/>
    <col min="4" max="4" width="11.33203125" style="229" customWidth="1"/>
    <col min="5" max="5" width="10.1640625" style="229" customWidth="1"/>
    <col min="6" max="6" width="11.33203125" style="229" customWidth="1"/>
    <col min="7" max="7" width="14.83203125" style="229" customWidth="1"/>
    <col min="8" max="8" width="10.1640625" style="229" customWidth="1"/>
    <col min="9" max="9" width="11.33203125" style="229" customWidth="1"/>
    <col min="10" max="10" width="17.1640625" style="229" customWidth="1"/>
    <col min="11" max="11" width="13" style="229" hidden="1" customWidth="1"/>
    <col min="12" max="12" width="6.1640625" style="229" customWidth="1"/>
    <col min="13" max="13" width="7.83203125" style="229" customWidth="1"/>
    <col min="14" max="14" width="9" style="229" customWidth="1"/>
    <col min="15" max="22" width="11.33203125" style="229" customWidth="1"/>
    <col min="23" max="23" width="6.1640625" style="229" customWidth="1"/>
    <col min="24" max="24" width="7.83203125" style="229" customWidth="1"/>
    <col min="25" max="25" width="9" style="229" customWidth="1"/>
    <col min="26" max="33" width="11.33203125" style="229" customWidth="1"/>
    <col min="34" max="34" width="7.83203125" style="229" customWidth="1"/>
    <col min="35" max="35" width="10.1640625" style="229" customWidth="1"/>
    <col min="36" max="39" width="18.33203125" style="229" customWidth="1"/>
    <col min="40" max="40" width="23" style="229" customWidth="1"/>
    <col min="41" max="41" width="16" style="229" customWidth="1"/>
    <col min="42" max="42" width="3.6640625" style="229" customWidth="1"/>
    <col min="43" max="43" width="7.83203125" style="229" customWidth="1"/>
    <col min="44" max="44" width="9" style="229" customWidth="1"/>
    <col min="45" max="51" width="11.33203125" style="229" customWidth="1"/>
    <col min="52" max="52" width="12.5" style="229" customWidth="1"/>
    <col min="53" max="53" width="9.6640625" style="229" customWidth="1"/>
    <col min="54" max="16384" width="9.33203125" style="229"/>
  </cols>
  <sheetData>
    <row r="1" spans="1:53">
      <c r="A1" s="1544" t="s">
        <v>980</v>
      </c>
      <c r="B1" s="1544"/>
      <c r="C1" s="1544"/>
      <c r="D1" s="1544"/>
      <c r="E1" s="1544"/>
      <c r="F1" s="1544"/>
      <c r="G1" s="1544"/>
      <c r="H1" s="1544"/>
      <c r="I1" s="1544"/>
      <c r="J1" s="1544"/>
      <c r="L1" s="1544" t="s">
        <v>981</v>
      </c>
      <c r="M1" s="1544"/>
      <c r="N1" s="1544"/>
      <c r="O1" s="1544"/>
      <c r="P1" s="1544"/>
      <c r="Q1" s="1544"/>
      <c r="R1" s="1544"/>
      <c r="S1" s="1544"/>
      <c r="T1" s="1544"/>
      <c r="U1" s="1544"/>
      <c r="V1" s="1544"/>
      <c r="W1" s="1544" t="s">
        <v>982</v>
      </c>
      <c r="X1" s="1544"/>
      <c r="Y1" s="1544"/>
      <c r="Z1" s="1544"/>
      <c r="AA1" s="1544"/>
      <c r="AB1" s="1544"/>
      <c r="AC1" s="1544"/>
      <c r="AD1" s="1544"/>
      <c r="AE1" s="1544"/>
      <c r="AF1" s="1544"/>
      <c r="AG1" s="1544"/>
      <c r="AH1" s="1544" t="s">
        <v>983</v>
      </c>
      <c r="AI1" s="1544"/>
      <c r="AJ1" s="1544"/>
      <c r="AK1" s="1544"/>
      <c r="AL1" s="1544"/>
      <c r="AM1" s="1544"/>
      <c r="AN1" s="1544"/>
      <c r="AO1" s="83"/>
    </row>
    <row r="2" spans="1:53" ht="21.75" customHeight="1">
      <c r="A2" s="148" t="s">
        <v>984</v>
      </c>
      <c r="B2" s="83"/>
      <c r="C2" s="83"/>
      <c r="D2" s="83"/>
      <c r="E2" s="83"/>
      <c r="F2" s="83"/>
      <c r="G2" s="83"/>
      <c r="H2" s="83"/>
      <c r="I2" s="83"/>
      <c r="J2" s="83"/>
      <c r="L2" s="651"/>
      <c r="M2" s="651"/>
      <c r="N2" s="651"/>
      <c r="O2" s="651"/>
      <c r="P2" s="651"/>
      <c r="Q2" s="651"/>
      <c r="R2" s="651"/>
      <c r="S2" s="651"/>
      <c r="T2" s="651"/>
      <c r="U2" s="651"/>
      <c r="V2" s="651"/>
      <c r="W2" s="732" t="s">
        <v>985</v>
      </c>
    </row>
    <row r="3" spans="1:53" ht="21.75" customHeight="1">
      <c r="A3" s="150" t="s">
        <v>986</v>
      </c>
      <c r="B3" s="151"/>
      <c r="C3" s="721"/>
      <c r="D3" s="721"/>
      <c r="E3" s="721"/>
      <c r="F3" s="721"/>
      <c r="G3" s="721"/>
      <c r="H3" s="721"/>
      <c r="I3" s="721"/>
      <c r="J3" s="721"/>
      <c r="K3" s="721"/>
      <c r="L3" s="151" t="s">
        <v>987</v>
      </c>
      <c r="M3" s="651"/>
      <c r="N3" s="651"/>
      <c r="O3" s="651"/>
      <c r="P3" s="651"/>
      <c r="Q3" s="651"/>
      <c r="R3" s="651"/>
      <c r="S3" s="651"/>
      <c r="T3" s="651"/>
      <c r="U3" s="651"/>
      <c r="V3" s="651"/>
      <c r="X3" s="733" t="s">
        <v>988</v>
      </c>
      <c r="Y3" s="733"/>
      <c r="Z3" s="733"/>
      <c r="AA3" s="733">
        <v>60</v>
      </c>
      <c r="AB3" s="733" t="s">
        <v>802</v>
      </c>
      <c r="AH3" s="732" t="s">
        <v>989</v>
      </c>
      <c r="BA3" s="734"/>
    </row>
    <row r="4" spans="1:53" ht="21.75" customHeight="1">
      <c r="A4" s="131" t="s">
        <v>990</v>
      </c>
      <c r="B4" s="208"/>
      <c r="C4" s="208"/>
      <c r="D4" s="208"/>
      <c r="E4" s="208"/>
      <c r="F4" s="208"/>
      <c r="G4" s="208"/>
      <c r="H4" s="651"/>
      <c r="I4" s="651"/>
      <c r="J4" s="651"/>
      <c r="L4" s="651"/>
      <c r="M4" s="131" t="s">
        <v>991</v>
      </c>
      <c r="N4" s="131"/>
      <c r="O4" s="131"/>
      <c r="P4" s="131">
        <v>60</v>
      </c>
      <c r="Q4" s="131" t="s">
        <v>802</v>
      </c>
      <c r="R4" s="651"/>
      <c r="S4" s="651"/>
      <c r="T4" s="651"/>
      <c r="U4" s="651"/>
      <c r="V4" s="651"/>
      <c r="W4" s="1579" t="s">
        <v>475</v>
      </c>
      <c r="X4" s="1581" t="s">
        <v>992</v>
      </c>
      <c r="Y4" s="1582"/>
      <c r="Z4" s="1582"/>
      <c r="AA4" s="1583"/>
      <c r="AB4" s="1579" t="s">
        <v>468</v>
      </c>
      <c r="AC4" s="1579" t="s">
        <v>467</v>
      </c>
      <c r="AD4" s="1727" t="s">
        <v>993</v>
      </c>
      <c r="AE4" s="1739"/>
      <c r="AF4" s="1727" t="s">
        <v>994</v>
      </c>
      <c r="AG4" s="1739"/>
      <c r="AI4" s="229" t="s">
        <v>995</v>
      </c>
      <c r="BA4" s="156"/>
    </row>
    <row r="5" spans="1:53" ht="19.5" customHeight="1">
      <c r="A5" s="651" t="s">
        <v>996</v>
      </c>
      <c r="B5" s="651"/>
      <c r="C5" s="651">
        <v>5</v>
      </c>
      <c r="D5" s="651" t="s">
        <v>942</v>
      </c>
      <c r="E5" s="651"/>
      <c r="F5" s="651" t="s">
        <v>704</v>
      </c>
      <c r="G5" s="208"/>
      <c r="H5" s="651">
        <v>2.5</v>
      </c>
      <c r="I5" s="651" t="s">
        <v>705</v>
      </c>
      <c r="J5" s="651"/>
      <c r="L5" s="1579" t="s">
        <v>475</v>
      </c>
      <c r="M5" s="1581" t="s">
        <v>992</v>
      </c>
      <c r="N5" s="1582"/>
      <c r="O5" s="1582"/>
      <c r="P5" s="1583"/>
      <c r="Q5" s="1579" t="s">
        <v>468</v>
      </c>
      <c r="R5" s="1579" t="s">
        <v>467</v>
      </c>
      <c r="S5" s="1576" t="s">
        <v>993</v>
      </c>
      <c r="T5" s="1577"/>
      <c r="U5" s="1576" t="s">
        <v>994</v>
      </c>
      <c r="V5" s="1577"/>
      <c r="W5" s="1580"/>
      <c r="X5" s="1584"/>
      <c r="Y5" s="1585"/>
      <c r="Z5" s="1585"/>
      <c r="AA5" s="1586"/>
      <c r="AB5" s="1580"/>
      <c r="AC5" s="1580"/>
      <c r="AD5" s="1719" t="s">
        <v>223</v>
      </c>
      <c r="AE5" s="1740"/>
      <c r="AF5" s="1719" t="s">
        <v>223</v>
      </c>
      <c r="AG5" s="1740"/>
      <c r="AI5" s="229" t="s">
        <v>706</v>
      </c>
      <c r="AM5" s="229">
        <v>0.25</v>
      </c>
      <c r="AN5" s="229" t="s">
        <v>707</v>
      </c>
      <c r="BA5" s="156"/>
    </row>
    <row r="6" spans="1:53" ht="19.5" customHeight="1">
      <c r="A6" s="1565" t="s">
        <v>708</v>
      </c>
      <c r="B6" s="1567"/>
      <c r="C6" s="1565" t="s">
        <v>709</v>
      </c>
      <c r="D6" s="1567"/>
      <c r="E6" s="153" t="s">
        <v>949</v>
      </c>
      <c r="F6" s="1565" t="s">
        <v>710</v>
      </c>
      <c r="G6" s="1567"/>
      <c r="H6" s="1565" t="s">
        <v>711</v>
      </c>
      <c r="I6" s="1566"/>
      <c r="J6" s="1567"/>
      <c r="L6" s="1580"/>
      <c r="M6" s="1584"/>
      <c r="N6" s="1585"/>
      <c r="O6" s="1585"/>
      <c r="P6" s="1586"/>
      <c r="Q6" s="1580"/>
      <c r="R6" s="1580"/>
      <c r="S6" s="1568" t="s">
        <v>223</v>
      </c>
      <c r="T6" s="1578"/>
      <c r="U6" s="1568" t="s">
        <v>223</v>
      </c>
      <c r="V6" s="1578"/>
      <c r="W6" s="154">
        <v>1</v>
      </c>
      <c r="X6" s="155" t="s">
        <v>712</v>
      </c>
      <c r="Y6" s="156"/>
      <c r="Z6" s="156"/>
      <c r="AA6" s="157"/>
      <c r="AB6" s="158"/>
      <c r="AC6" s="158"/>
      <c r="AD6" s="159"/>
      <c r="AE6" s="160"/>
      <c r="AF6" s="159"/>
      <c r="AG6" s="161" t="s">
        <v>713</v>
      </c>
      <c r="AI6" s="229" t="s">
        <v>714</v>
      </c>
    </row>
    <row r="7" spans="1:53" ht="19.5" customHeight="1">
      <c r="A7" s="1558" t="s">
        <v>802</v>
      </c>
      <c r="B7" s="1559"/>
      <c r="C7" s="1558" t="s">
        <v>802</v>
      </c>
      <c r="D7" s="1559"/>
      <c r="E7" s="162" t="s">
        <v>957</v>
      </c>
      <c r="F7" s="1558" t="s">
        <v>31</v>
      </c>
      <c r="G7" s="1559"/>
      <c r="H7" s="1558" t="s">
        <v>791</v>
      </c>
      <c r="I7" s="1561"/>
      <c r="J7" s="1559"/>
      <c r="L7" s="163">
        <v>1</v>
      </c>
      <c r="M7" s="164" t="s">
        <v>715</v>
      </c>
      <c r="N7" s="165"/>
      <c r="O7" s="165"/>
      <c r="P7" s="166"/>
      <c r="Q7" s="167"/>
      <c r="R7" s="167"/>
      <c r="S7" s="168"/>
      <c r="T7" s="166"/>
      <c r="U7" s="168"/>
      <c r="V7" s="166"/>
      <c r="W7" s="158">
        <v>1.1000000000000001</v>
      </c>
      <c r="X7" s="159" t="s">
        <v>716</v>
      </c>
      <c r="Y7" s="169"/>
      <c r="Z7" s="169"/>
      <c r="AA7" s="170"/>
      <c r="AB7" s="158" t="s">
        <v>717</v>
      </c>
      <c r="AC7" s="158">
        <v>1</v>
      </c>
      <c r="AD7" s="159"/>
      <c r="AE7" s="171">
        <v>30000</v>
      </c>
      <c r="AF7" s="159"/>
      <c r="AG7" s="171">
        <f>AE7/2</f>
        <v>15000</v>
      </c>
      <c r="AI7" s="229" t="s">
        <v>718</v>
      </c>
      <c r="AM7" s="229">
        <v>0.05</v>
      </c>
      <c r="AN7" s="229" t="s">
        <v>707</v>
      </c>
    </row>
    <row r="8" spans="1:53" ht="19.5" customHeight="1">
      <c r="A8" s="722" t="s">
        <v>807</v>
      </c>
      <c r="B8" s="83">
        <v>5</v>
      </c>
      <c r="C8" s="723"/>
      <c r="D8" s="173">
        <f t="shared" ref="D8:D43" si="0">(B8*$C$5)/100</f>
        <v>0.25</v>
      </c>
      <c r="E8" s="83">
        <v>6</v>
      </c>
      <c r="F8" s="723"/>
      <c r="G8" s="174">
        <f>(D8*1000000)*($H$5/100)*(E8/12)</f>
        <v>3125</v>
      </c>
      <c r="H8" s="724"/>
      <c r="I8" s="725"/>
      <c r="J8" s="175">
        <f t="shared" ref="J8:J43" si="1">(G8*100)/(B8*1000000)</f>
        <v>6.25E-2</v>
      </c>
      <c r="L8" s="176">
        <v>1.1000000000000001</v>
      </c>
      <c r="M8" s="177" t="s">
        <v>719</v>
      </c>
      <c r="N8" s="134"/>
      <c r="O8" s="134"/>
      <c r="P8" s="178"/>
      <c r="Q8" s="176" t="s">
        <v>720</v>
      </c>
      <c r="R8" s="176">
        <v>1</v>
      </c>
      <c r="S8" s="177"/>
      <c r="T8" s="179">
        <v>3500</v>
      </c>
      <c r="U8" s="177"/>
      <c r="V8" s="179">
        <f>(R8*T8)</f>
        <v>3500</v>
      </c>
      <c r="W8" s="158">
        <v>1.2</v>
      </c>
      <c r="X8" s="159" t="s">
        <v>721</v>
      </c>
      <c r="Y8" s="169"/>
      <c r="Z8" s="169"/>
      <c r="AA8" s="170"/>
      <c r="AB8" s="158" t="s">
        <v>717</v>
      </c>
      <c r="AC8" s="158">
        <v>1</v>
      </c>
      <c r="AD8" s="159"/>
      <c r="AE8" s="160">
        <v>15000</v>
      </c>
      <c r="AF8" s="159"/>
      <c r="AG8" s="160">
        <f>(AC8*AE8)</f>
        <v>15000</v>
      </c>
      <c r="AI8" s="739" t="s">
        <v>722</v>
      </c>
      <c r="AJ8" s="740"/>
      <c r="AK8" s="740"/>
      <c r="AL8" s="740"/>
      <c r="AM8" s="739">
        <v>0.3</v>
      </c>
      <c r="AN8" s="739" t="s">
        <v>707</v>
      </c>
    </row>
    <row r="9" spans="1:53" ht="19.5" customHeight="1">
      <c r="A9" s="159"/>
      <c r="B9" s="83">
        <v>10</v>
      </c>
      <c r="C9" s="159"/>
      <c r="D9" s="180">
        <f t="shared" si="0"/>
        <v>0.5</v>
      </c>
      <c r="E9" s="83">
        <v>9</v>
      </c>
      <c r="F9" s="159"/>
      <c r="G9" s="726">
        <f>(D9*1000000)*($H$5/100)*(E9/12)</f>
        <v>9375</v>
      </c>
      <c r="H9" s="727"/>
      <c r="I9" s="725"/>
      <c r="J9" s="181">
        <f t="shared" si="1"/>
        <v>9.375E-2</v>
      </c>
      <c r="L9" s="176">
        <v>1.2</v>
      </c>
      <c r="M9" s="177" t="s">
        <v>723</v>
      </c>
      <c r="N9" s="134"/>
      <c r="O9" s="134"/>
      <c r="P9" s="178"/>
      <c r="Q9" s="176" t="s">
        <v>724</v>
      </c>
      <c r="R9" s="176">
        <v>2</v>
      </c>
      <c r="S9" s="177"/>
      <c r="T9" s="179">
        <v>3000</v>
      </c>
      <c r="U9" s="177"/>
      <c r="V9" s="179">
        <f t="shared" ref="V9:V16" si="2">(R9*T9)</f>
        <v>6000</v>
      </c>
      <c r="W9" s="158">
        <v>1.3</v>
      </c>
      <c r="X9" s="159" t="s">
        <v>725</v>
      </c>
      <c r="Y9" s="169"/>
      <c r="Z9" s="169"/>
      <c r="AA9" s="170"/>
      <c r="AB9" s="158" t="s">
        <v>717</v>
      </c>
      <c r="AC9" s="158">
        <v>1</v>
      </c>
      <c r="AD9" s="159"/>
      <c r="AE9" s="160">
        <v>8000</v>
      </c>
      <c r="AF9" s="159"/>
      <c r="AG9" s="160">
        <f>(AC9*AE9)</f>
        <v>8000</v>
      </c>
    </row>
    <row r="10" spans="1:53" ht="19.5" customHeight="1">
      <c r="A10" s="159"/>
      <c r="B10" s="83">
        <v>20</v>
      </c>
      <c r="C10" s="159"/>
      <c r="D10" s="180">
        <f t="shared" si="0"/>
        <v>1</v>
      </c>
      <c r="E10" s="83">
        <v>12</v>
      </c>
      <c r="F10" s="159"/>
      <c r="G10" s="726">
        <f t="shared" ref="G10:G43" si="3">(D10*1000000)*($H$5/100)*(E10/12)</f>
        <v>25000</v>
      </c>
      <c r="H10" s="727"/>
      <c r="I10" s="725"/>
      <c r="J10" s="181">
        <f t="shared" si="1"/>
        <v>0.125</v>
      </c>
      <c r="L10" s="176">
        <v>1.3</v>
      </c>
      <c r="M10" s="177" t="s">
        <v>726</v>
      </c>
      <c r="N10" s="134"/>
      <c r="O10" s="134"/>
      <c r="P10" s="178"/>
      <c r="Q10" s="176" t="s">
        <v>1116</v>
      </c>
      <c r="R10" s="182">
        <v>1000</v>
      </c>
      <c r="S10" s="177"/>
      <c r="T10" s="179">
        <v>2</v>
      </c>
      <c r="U10" s="177"/>
      <c r="V10" s="179">
        <f t="shared" si="2"/>
        <v>2000</v>
      </c>
      <c r="W10" s="158">
        <v>1.4</v>
      </c>
      <c r="X10" s="159" t="s">
        <v>727</v>
      </c>
      <c r="Y10" s="169"/>
      <c r="Z10" s="169"/>
      <c r="AA10" s="170"/>
      <c r="AB10" s="158" t="s">
        <v>717</v>
      </c>
      <c r="AC10" s="158">
        <v>1</v>
      </c>
      <c r="AD10" s="159"/>
      <c r="AE10" s="160">
        <v>7000</v>
      </c>
      <c r="AF10" s="159"/>
      <c r="AG10" s="160">
        <f>(AC10*AE10)</f>
        <v>7000</v>
      </c>
    </row>
    <row r="11" spans="1:53" ht="19.5" customHeight="1">
      <c r="A11" s="159"/>
      <c r="B11" s="83">
        <v>30</v>
      </c>
      <c r="C11" s="159"/>
      <c r="D11" s="180">
        <f t="shared" si="0"/>
        <v>1.5</v>
      </c>
      <c r="E11" s="83">
        <v>12</v>
      </c>
      <c r="F11" s="159"/>
      <c r="G11" s="726">
        <f t="shared" si="3"/>
        <v>37500</v>
      </c>
      <c r="H11" s="727"/>
      <c r="I11" s="725"/>
      <c r="J11" s="181">
        <f t="shared" si="1"/>
        <v>0.125</v>
      </c>
      <c r="L11" s="176">
        <v>1.4</v>
      </c>
      <c r="M11" s="177" t="s">
        <v>728</v>
      </c>
      <c r="N11" s="134"/>
      <c r="O11" s="134"/>
      <c r="P11" s="178"/>
      <c r="Q11" s="176" t="s">
        <v>729</v>
      </c>
      <c r="R11" s="176">
        <v>1</v>
      </c>
      <c r="S11" s="177"/>
      <c r="T11" s="179">
        <v>3000</v>
      </c>
      <c r="U11" s="177"/>
      <c r="V11" s="179">
        <f t="shared" si="2"/>
        <v>3000</v>
      </c>
      <c r="W11" s="158">
        <v>1.5</v>
      </c>
      <c r="X11" s="159" t="s">
        <v>730</v>
      </c>
      <c r="Y11" s="169"/>
      <c r="Z11" s="169"/>
      <c r="AA11" s="170"/>
      <c r="AB11" s="158" t="s">
        <v>717</v>
      </c>
      <c r="AC11" s="158">
        <v>1</v>
      </c>
      <c r="AD11" s="159"/>
      <c r="AE11" s="160">
        <v>6000</v>
      </c>
      <c r="AF11" s="159"/>
      <c r="AG11" s="160">
        <f>(AC11*AE11)</f>
        <v>6000</v>
      </c>
    </row>
    <row r="12" spans="1:53" ht="19.5" customHeight="1">
      <c r="A12" s="159"/>
      <c r="B12" s="83">
        <v>40</v>
      </c>
      <c r="C12" s="159"/>
      <c r="D12" s="180">
        <f t="shared" si="0"/>
        <v>2</v>
      </c>
      <c r="E12" s="83">
        <v>16</v>
      </c>
      <c r="F12" s="159"/>
      <c r="G12" s="726">
        <f t="shared" si="3"/>
        <v>66666.666666666657</v>
      </c>
      <c r="H12" s="727"/>
      <c r="I12" s="725"/>
      <c r="J12" s="181">
        <f t="shared" si="1"/>
        <v>0.16666666666666666</v>
      </c>
      <c r="L12" s="183">
        <v>2</v>
      </c>
      <c r="M12" s="184" t="s">
        <v>731</v>
      </c>
      <c r="N12" s="134"/>
      <c r="O12" s="134"/>
      <c r="P12" s="178"/>
      <c r="Q12" s="176"/>
      <c r="R12" s="176"/>
      <c r="S12" s="177"/>
      <c r="T12" s="179"/>
      <c r="U12" s="177"/>
      <c r="V12" s="179" t="s">
        <v>713</v>
      </c>
      <c r="W12" s="158">
        <v>1.6</v>
      </c>
      <c r="X12" s="159" t="s">
        <v>732</v>
      </c>
      <c r="Y12" s="169"/>
      <c r="Z12" s="169"/>
      <c r="AA12" s="170"/>
      <c r="AB12" s="158" t="s">
        <v>717</v>
      </c>
      <c r="AC12" s="158">
        <v>1</v>
      </c>
      <c r="AD12" s="159"/>
      <c r="AE12" s="885">
        <v>4000</v>
      </c>
      <c r="AF12" s="159"/>
      <c r="AG12" s="885">
        <f>(AC12*AE12)</f>
        <v>4000</v>
      </c>
    </row>
    <row r="13" spans="1:53" ht="19.5" customHeight="1">
      <c r="A13" s="159"/>
      <c r="B13" s="83">
        <v>50</v>
      </c>
      <c r="C13" s="159"/>
      <c r="D13" s="180">
        <f t="shared" si="0"/>
        <v>2.5</v>
      </c>
      <c r="E13" s="83">
        <v>18</v>
      </c>
      <c r="F13" s="159"/>
      <c r="G13" s="726">
        <f t="shared" si="3"/>
        <v>93750</v>
      </c>
      <c r="H13" s="727"/>
      <c r="I13" s="725"/>
      <c r="J13" s="185">
        <f t="shared" si="1"/>
        <v>0.1875</v>
      </c>
      <c r="L13" s="176">
        <v>2.1</v>
      </c>
      <c r="M13" s="177" t="s">
        <v>733</v>
      </c>
      <c r="N13" s="134"/>
      <c r="O13" s="134"/>
      <c r="P13" s="178"/>
      <c r="Q13" s="176" t="s">
        <v>734</v>
      </c>
      <c r="R13" s="176">
        <v>2</v>
      </c>
      <c r="S13" s="177"/>
      <c r="T13" s="179">
        <v>21500</v>
      </c>
      <c r="U13" s="177"/>
      <c r="V13" s="179">
        <f t="shared" si="2"/>
        <v>43000</v>
      </c>
      <c r="W13" s="1729" t="s">
        <v>470</v>
      </c>
      <c r="X13" s="1730"/>
      <c r="Y13" s="1730"/>
      <c r="Z13" s="1730"/>
      <c r="AA13" s="1730"/>
      <c r="AB13" s="1730"/>
      <c r="AC13" s="1730"/>
      <c r="AD13" s="1730"/>
      <c r="AE13" s="1731"/>
      <c r="AF13" s="187"/>
      <c r="AG13" s="188">
        <f>SUM(AG7:AG12)</f>
        <v>55000</v>
      </c>
    </row>
    <row r="14" spans="1:53" ht="19.5" customHeight="1">
      <c r="A14" s="159"/>
      <c r="B14" s="83">
        <v>60</v>
      </c>
      <c r="C14" s="159"/>
      <c r="D14" s="180">
        <f t="shared" si="0"/>
        <v>3</v>
      </c>
      <c r="E14" s="83">
        <v>18</v>
      </c>
      <c r="F14" s="159"/>
      <c r="G14" s="726">
        <f t="shared" si="3"/>
        <v>112500</v>
      </c>
      <c r="H14" s="727"/>
      <c r="I14" s="725"/>
      <c r="J14" s="181">
        <f t="shared" si="1"/>
        <v>0.1875</v>
      </c>
      <c r="L14" s="176">
        <v>2.2000000000000002</v>
      </c>
      <c r="M14" s="177" t="s">
        <v>249</v>
      </c>
      <c r="N14" s="134"/>
      <c r="O14" s="134"/>
      <c r="P14" s="178"/>
      <c r="Q14" s="176" t="s">
        <v>734</v>
      </c>
      <c r="R14" s="176">
        <v>2</v>
      </c>
      <c r="S14" s="177"/>
      <c r="T14" s="881">
        <v>3600</v>
      </c>
      <c r="U14" s="177"/>
      <c r="V14" s="881">
        <f t="shared" si="2"/>
        <v>7200</v>
      </c>
      <c r="W14" s="154">
        <v>2</v>
      </c>
      <c r="X14" s="155" t="s">
        <v>250</v>
      </c>
      <c r="Y14" s="156"/>
      <c r="Z14" s="156"/>
      <c r="AA14" s="157"/>
      <c r="AB14" s="158"/>
      <c r="AC14" s="158"/>
      <c r="AD14" s="159"/>
      <c r="AE14" s="160"/>
      <c r="AF14" s="159"/>
      <c r="AG14" s="160" t="s">
        <v>713</v>
      </c>
    </row>
    <row r="15" spans="1:53" ht="19.5" customHeight="1">
      <c r="A15" s="159"/>
      <c r="B15" s="83">
        <v>70</v>
      </c>
      <c r="C15" s="159"/>
      <c r="D15" s="180">
        <f t="shared" si="0"/>
        <v>3.5</v>
      </c>
      <c r="E15" s="83">
        <v>19</v>
      </c>
      <c r="F15" s="159"/>
      <c r="G15" s="726">
        <f t="shared" si="3"/>
        <v>138541.66666666666</v>
      </c>
      <c r="H15" s="727"/>
      <c r="I15" s="725"/>
      <c r="J15" s="181">
        <f t="shared" si="1"/>
        <v>0.19791666666666666</v>
      </c>
      <c r="L15" s="176">
        <v>2.2999999999999998</v>
      </c>
      <c r="M15" s="177" t="s">
        <v>251</v>
      </c>
      <c r="N15" s="134"/>
      <c r="O15" s="134"/>
      <c r="P15" s="178"/>
      <c r="Q15" s="176" t="s">
        <v>734</v>
      </c>
      <c r="R15" s="176">
        <v>2</v>
      </c>
      <c r="S15" s="177"/>
      <c r="T15" s="179">
        <v>1000</v>
      </c>
      <c r="U15" s="177"/>
      <c r="V15" s="179">
        <f t="shared" si="2"/>
        <v>2000</v>
      </c>
      <c r="W15" s="158">
        <v>2.1</v>
      </c>
      <c r="X15" s="159" t="s">
        <v>239</v>
      </c>
      <c r="Y15" s="169"/>
      <c r="Z15" s="169"/>
      <c r="AA15" s="170"/>
      <c r="AB15" s="158"/>
      <c r="AC15" s="158">
        <v>1</v>
      </c>
      <c r="AD15" s="159"/>
      <c r="AE15" s="160">
        <v>3000</v>
      </c>
      <c r="AF15" s="159"/>
      <c r="AG15" s="885">
        <f t="shared" ref="AG15:AG21" si="4">(AC15*AE15)/4</f>
        <v>750</v>
      </c>
    </row>
    <row r="16" spans="1:53" ht="19.5" customHeight="1">
      <c r="A16" s="159"/>
      <c r="B16" s="83">
        <v>80</v>
      </c>
      <c r="C16" s="159"/>
      <c r="D16" s="180">
        <f t="shared" si="0"/>
        <v>4</v>
      </c>
      <c r="E16" s="83">
        <v>20</v>
      </c>
      <c r="F16" s="159"/>
      <c r="G16" s="726">
        <f t="shared" si="3"/>
        <v>166666.66666666669</v>
      </c>
      <c r="H16" s="727"/>
      <c r="I16" s="725"/>
      <c r="J16" s="181">
        <f t="shared" si="1"/>
        <v>0.20833333333333334</v>
      </c>
      <c r="L16" s="176">
        <v>2.4</v>
      </c>
      <c r="M16" s="177" t="s">
        <v>525</v>
      </c>
      <c r="N16" s="134"/>
      <c r="O16" s="134"/>
      <c r="P16" s="178"/>
      <c r="Q16" s="176" t="s">
        <v>734</v>
      </c>
      <c r="R16" s="176">
        <v>2</v>
      </c>
      <c r="S16" s="177"/>
      <c r="T16" s="179">
        <v>840</v>
      </c>
      <c r="U16" s="177"/>
      <c r="V16" s="179">
        <f t="shared" si="2"/>
        <v>1680</v>
      </c>
      <c r="W16" s="158">
        <v>2.2000000000000002</v>
      </c>
      <c r="X16" s="159" t="s">
        <v>537</v>
      </c>
      <c r="Y16" s="169"/>
      <c r="Z16" s="169"/>
      <c r="AA16" s="170"/>
      <c r="AB16" s="158"/>
      <c r="AC16" s="158">
        <v>1</v>
      </c>
      <c r="AD16" s="159"/>
      <c r="AE16" s="160">
        <v>3000</v>
      </c>
      <c r="AF16" s="159"/>
      <c r="AG16" s="885">
        <f t="shared" si="4"/>
        <v>750</v>
      </c>
    </row>
    <row r="17" spans="1:33" ht="19.5" customHeight="1">
      <c r="A17" s="159"/>
      <c r="B17" s="83">
        <v>90</v>
      </c>
      <c r="C17" s="159"/>
      <c r="D17" s="180">
        <f t="shared" si="0"/>
        <v>4.5</v>
      </c>
      <c r="E17" s="83">
        <v>20</v>
      </c>
      <c r="F17" s="159"/>
      <c r="G17" s="726">
        <f t="shared" si="3"/>
        <v>187500</v>
      </c>
      <c r="H17" s="727"/>
      <c r="I17" s="725"/>
      <c r="J17" s="181">
        <f t="shared" si="1"/>
        <v>0.20833333333333334</v>
      </c>
      <c r="L17" s="1588" t="s">
        <v>470</v>
      </c>
      <c r="M17" s="1589"/>
      <c r="N17" s="1589"/>
      <c r="O17" s="1589"/>
      <c r="P17" s="1589"/>
      <c r="Q17" s="1589"/>
      <c r="R17" s="1589"/>
      <c r="S17" s="1589"/>
      <c r="T17" s="1590"/>
      <c r="U17" s="189"/>
      <c r="V17" s="190">
        <f>SUM(V8:V16)</f>
        <v>68380</v>
      </c>
      <c r="W17" s="158">
        <v>2.2999999999999998</v>
      </c>
      <c r="X17" s="159" t="s">
        <v>538</v>
      </c>
      <c r="Y17" s="169"/>
      <c r="Z17" s="169"/>
      <c r="AA17" s="170"/>
      <c r="AB17" s="158" t="s">
        <v>717</v>
      </c>
      <c r="AC17" s="158">
        <v>1</v>
      </c>
      <c r="AD17" s="159"/>
      <c r="AE17" s="160">
        <v>50000</v>
      </c>
      <c r="AF17" s="159"/>
      <c r="AG17" s="160">
        <f t="shared" si="4"/>
        <v>12500</v>
      </c>
    </row>
    <row r="18" spans="1:33" ht="19.5" customHeight="1">
      <c r="A18" s="159"/>
      <c r="B18" s="83">
        <v>100</v>
      </c>
      <c r="C18" s="159"/>
      <c r="D18" s="180">
        <f t="shared" si="0"/>
        <v>5</v>
      </c>
      <c r="E18" s="83">
        <v>20</v>
      </c>
      <c r="F18" s="159"/>
      <c r="G18" s="726">
        <f t="shared" si="3"/>
        <v>208333.33333333334</v>
      </c>
      <c r="H18" s="727"/>
      <c r="I18" s="725"/>
      <c r="J18" s="181">
        <f t="shared" si="1"/>
        <v>0.20833333333333337</v>
      </c>
      <c r="L18" s="191" t="s">
        <v>539</v>
      </c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58">
        <v>2.4</v>
      </c>
      <c r="X18" s="159" t="s">
        <v>540</v>
      </c>
      <c r="Y18" s="169"/>
      <c r="Z18" s="169"/>
      <c r="AA18" s="170"/>
      <c r="AB18" s="158" t="s">
        <v>717</v>
      </c>
      <c r="AC18" s="158">
        <v>1</v>
      </c>
      <c r="AD18" s="159"/>
      <c r="AE18" s="160">
        <v>8000</v>
      </c>
      <c r="AF18" s="159"/>
      <c r="AG18" s="160">
        <f t="shared" si="4"/>
        <v>2000</v>
      </c>
    </row>
    <row r="19" spans="1:33" ht="19.5" customHeight="1">
      <c r="A19" s="159"/>
      <c r="B19" s="83">
        <v>110</v>
      </c>
      <c r="C19" s="159"/>
      <c r="D19" s="180">
        <f t="shared" si="0"/>
        <v>5.5</v>
      </c>
      <c r="E19" s="83">
        <v>21</v>
      </c>
      <c r="F19" s="159"/>
      <c r="G19" s="726">
        <f t="shared" si="3"/>
        <v>240625</v>
      </c>
      <c r="H19" s="727"/>
      <c r="I19" s="725"/>
      <c r="J19" s="181">
        <f t="shared" si="1"/>
        <v>0.21875</v>
      </c>
      <c r="L19" s="134" t="s">
        <v>541</v>
      </c>
      <c r="M19" s="134"/>
      <c r="N19" s="134"/>
      <c r="O19" s="134"/>
      <c r="P19" s="192">
        <v>550</v>
      </c>
      <c r="Q19" s="134" t="s">
        <v>542</v>
      </c>
      <c r="R19" s="134" t="s">
        <v>543</v>
      </c>
      <c r="S19" s="134"/>
      <c r="T19" s="134"/>
      <c r="U19" s="192">
        <v>6</v>
      </c>
      <c r="V19" s="134" t="s">
        <v>544</v>
      </c>
      <c r="W19" s="158">
        <v>2.5</v>
      </c>
      <c r="X19" s="159" t="s">
        <v>545</v>
      </c>
      <c r="Y19" s="169"/>
      <c r="Z19" s="169"/>
      <c r="AA19" s="170"/>
      <c r="AB19" s="158" t="s">
        <v>717</v>
      </c>
      <c r="AC19" s="158">
        <v>1</v>
      </c>
      <c r="AD19" s="159"/>
      <c r="AE19" s="160">
        <v>8000</v>
      </c>
      <c r="AF19" s="159"/>
      <c r="AG19" s="160">
        <f t="shared" si="4"/>
        <v>2000</v>
      </c>
    </row>
    <row r="20" spans="1:33" ht="19.5" customHeight="1">
      <c r="A20" s="159"/>
      <c r="B20" s="83">
        <v>120</v>
      </c>
      <c r="C20" s="159"/>
      <c r="D20" s="180">
        <f t="shared" si="0"/>
        <v>6</v>
      </c>
      <c r="E20" s="83">
        <v>22</v>
      </c>
      <c r="F20" s="159"/>
      <c r="G20" s="726">
        <f t="shared" si="3"/>
        <v>275000</v>
      </c>
      <c r="H20" s="727"/>
      <c r="I20" s="725"/>
      <c r="J20" s="181">
        <f t="shared" si="1"/>
        <v>0.22916666666666666</v>
      </c>
      <c r="L20" s="134" t="s">
        <v>546</v>
      </c>
      <c r="M20" s="134"/>
      <c r="N20" s="134"/>
      <c r="O20" s="134"/>
      <c r="P20" s="192">
        <v>8</v>
      </c>
      <c r="Q20" s="134" t="s">
        <v>547</v>
      </c>
      <c r="R20" s="134" t="s">
        <v>548</v>
      </c>
      <c r="S20" s="134"/>
      <c r="T20" s="134"/>
      <c r="U20" s="192">
        <v>4</v>
      </c>
      <c r="V20" s="134" t="s">
        <v>549</v>
      </c>
      <c r="W20" s="158">
        <v>2.6</v>
      </c>
      <c r="X20" s="159" t="s">
        <v>550</v>
      </c>
      <c r="Y20" s="169"/>
      <c r="Z20" s="169"/>
      <c r="AA20" s="170"/>
      <c r="AB20" s="158" t="s">
        <v>717</v>
      </c>
      <c r="AC20" s="158">
        <v>1</v>
      </c>
      <c r="AD20" s="159"/>
      <c r="AE20" s="160">
        <v>6000</v>
      </c>
      <c r="AF20" s="159"/>
      <c r="AG20" s="160">
        <f t="shared" si="4"/>
        <v>1500</v>
      </c>
    </row>
    <row r="21" spans="1:33" ht="19.5" customHeight="1">
      <c r="A21" s="159"/>
      <c r="B21" s="83">
        <v>130</v>
      </c>
      <c r="C21" s="159"/>
      <c r="D21" s="180">
        <f t="shared" si="0"/>
        <v>6.5</v>
      </c>
      <c r="E21" s="83">
        <v>22</v>
      </c>
      <c r="F21" s="159"/>
      <c r="G21" s="726">
        <f t="shared" si="3"/>
        <v>297916.66666666663</v>
      </c>
      <c r="H21" s="727"/>
      <c r="I21" s="725"/>
      <c r="J21" s="181">
        <f t="shared" si="1"/>
        <v>0.22916666666666666</v>
      </c>
      <c r="L21" s="134" t="s">
        <v>551</v>
      </c>
      <c r="M21" s="134"/>
      <c r="N21" s="134"/>
      <c r="O21" s="134"/>
      <c r="P21" s="882">
        <v>20</v>
      </c>
      <c r="Q21" s="134" t="s">
        <v>552</v>
      </c>
      <c r="R21" s="134" t="s">
        <v>553</v>
      </c>
      <c r="S21" s="134"/>
      <c r="T21" s="134"/>
      <c r="U21" s="192">
        <v>30</v>
      </c>
      <c r="V21" s="134" t="s">
        <v>554</v>
      </c>
      <c r="W21" s="193">
        <v>2.7</v>
      </c>
      <c r="X21" s="194" t="s">
        <v>555</v>
      </c>
      <c r="Y21" s="195"/>
      <c r="Z21" s="195"/>
      <c r="AA21" s="196"/>
      <c r="AB21" s="193" t="s">
        <v>717</v>
      </c>
      <c r="AC21" s="193">
        <v>1</v>
      </c>
      <c r="AD21" s="194"/>
      <c r="AE21" s="197">
        <v>4000</v>
      </c>
      <c r="AF21" s="194"/>
      <c r="AG21" s="160">
        <f t="shared" si="4"/>
        <v>1000</v>
      </c>
    </row>
    <row r="22" spans="1:33" ht="19.5" customHeight="1">
      <c r="A22" s="159"/>
      <c r="B22" s="83">
        <v>140</v>
      </c>
      <c r="C22" s="159"/>
      <c r="D22" s="180">
        <f t="shared" si="0"/>
        <v>7</v>
      </c>
      <c r="E22" s="83">
        <v>22</v>
      </c>
      <c r="F22" s="159"/>
      <c r="G22" s="726">
        <f t="shared" si="3"/>
        <v>320833.33333333331</v>
      </c>
      <c r="H22" s="727"/>
      <c r="I22" s="725"/>
      <c r="J22" s="181">
        <f t="shared" si="1"/>
        <v>0.22916666666666666</v>
      </c>
      <c r="L22" s="651"/>
      <c r="M22" s="651"/>
      <c r="N22" s="651"/>
      <c r="O22" s="651"/>
      <c r="P22" s="651"/>
      <c r="Q22" s="651"/>
      <c r="R22" s="651"/>
      <c r="S22" s="651"/>
      <c r="T22" s="651"/>
      <c r="U22" s="651"/>
      <c r="V22" s="651"/>
      <c r="W22" s="1729" t="s">
        <v>470</v>
      </c>
      <c r="X22" s="1730"/>
      <c r="Y22" s="1730"/>
      <c r="Z22" s="1730"/>
      <c r="AA22" s="1730"/>
      <c r="AB22" s="1730"/>
      <c r="AC22" s="1730"/>
      <c r="AD22" s="1730"/>
      <c r="AE22" s="1731"/>
      <c r="AF22" s="187"/>
      <c r="AG22" s="188">
        <f>SUM(AG15:AG21)</f>
        <v>20500</v>
      </c>
    </row>
    <row r="23" spans="1:33" ht="19.5" customHeight="1">
      <c r="A23" s="159"/>
      <c r="B23" s="83">
        <v>150</v>
      </c>
      <c r="C23" s="159"/>
      <c r="D23" s="180">
        <f t="shared" si="0"/>
        <v>7.5</v>
      </c>
      <c r="E23" s="83">
        <v>22</v>
      </c>
      <c r="F23" s="159"/>
      <c r="G23" s="726">
        <f t="shared" si="3"/>
        <v>343750</v>
      </c>
      <c r="H23" s="727"/>
      <c r="I23" s="725"/>
      <c r="J23" s="181">
        <f t="shared" si="1"/>
        <v>0.22916666666666666</v>
      </c>
      <c r="L23" s="651"/>
      <c r="M23" s="131" t="s">
        <v>556</v>
      </c>
      <c r="N23" s="131"/>
      <c r="O23" s="131"/>
      <c r="P23" s="131">
        <v>150</v>
      </c>
      <c r="Q23" s="131" t="s">
        <v>802</v>
      </c>
      <c r="R23" s="651"/>
      <c r="S23" s="651"/>
      <c r="T23" s="651"/>
      <c r="U23" s="651"/>
      <c r="V23" s="651"/>
    </row>
    <row r="24" spans="1:33" ht="19.5" customHeight="1">
      <c r="A24" s="159"/>
      <c r="B24" s="83">
        <v>160</v>
      </c>
      <c r="C24" s="159"/>
      <c r="D24" s="180">
        <f t="shared" si="0"/>
        <v>8</v>
      </c>
      <c r="E24" s="83">
        <v>22</v>
      </c>
      <c r="F24" s="159"/>
      <c r="G24" s="726">
        <f t="shared" si="3"/>
        <v>366666.66666666663</v>
      </c>
      <c r="H24" s="727"/>
      <c r="I24" s="725"/>
      <c r="J24" s="181">
        <f t="shared" si="1"/>
        <v>0.22916666666666666</v>
      </c>
      <c r="L24" s="1579" t="s">
        <v>475</v>
      </c>
      <c r="M24" s="1581" t="s">
        <v>992</v>
      </c>
      <c r="N24" s="1582"/>
      <c r="O24" s="1582"/>
      <c r="P24" s="1583"/>
      <c r="Q24" s="1579" t="s">
        <v>468</v>
      </c>
      <c r="R24" s="1579" t="s">
        <v>467</v>
      </c>
      <c r="S24" s="1576" t="s">
        <v>993</v>
      </c>
      <c r="T24" s="1577"/>
      <c r="U24" s="1576" t="s">
        <v>994</v>
      </c>
      <c r="V24" s="1577"/>
      <c r="X24" s="733" t="s">
        <v>557</v>
      </c>
      <c r="Y24" s="733"/>
      <c r="Z24" s="733"/>
      <c r="AA24" s="733">
        <v>150</v>
      </c>
      <c r="AB24" s="733" t="s">
        <v>802</v>
      </c>
    </row>
    <row r="25" spans="1:33" ht="19.5" customHeight="1">
      <c r="A25" s="159"/>
      <c r="B25" s="83">
        <v>170</v>
      </c>
      <c r="C25" s="159"/>
      <c r="D25" s="180">
        <f t="shared" si="0"/>
        <v>8.5</v>
      </c>
      <c r="E25" s="83">
        <v>22</v>
      </c>
      <c r="F25" s="159"/>
      <c r="G25" s="726">
        <f t="shared" si="3"/>
        <v>389583.33333333331</v>
      </c>
      <c r="H25" s="727"/>
      <c r="I25" s="725"/>
      <c r="J25" s="181">
        <f t="shared" si="1"/>
        <v>0.22916666666666663</v>
      </c>
      <c r="L25" s="1580"/>
      <c r="M25" s="1584"/>
      <c r="N25" s="1585"/>
      <c r="O25" s="1585"/>
      <c r="P25" s="1586"/>
      <c r="Q25" s="1580"/>
      <c r="R25" s="1580"/>
      <c r="S25" s="1568" t="s">
        <v>223</v>
      </c>
      <c r="T25" s="1578"/>
      <c r="U25" s="1568" t="s">
        <v>223</v>
      </c>
      <c r="V25" s="1578"/>
      <c r="W25" s="1579" t="s">
        <v>475</v>
      </c>
      <c r="X25" s="1581" t="s">
        <v>992</v>
      </c>
      <c r="Y25" s="1582"/>
      <c r="Z25" s="1582"/>
      <c r="AA25" s="1583"/>
      <c r="AB25" s="1579" t="s">
        <v>468</v>
      </c>
      <c r="AC25" s="1579" t="s">
        <v>467</v>
      </c>
      <c r="AD25" s="1727" t="s">
        <v>993</v>
      </c>
      <c r="AE25" s="1739"/>
      <c r="AF25" s="1727" t="s">
        <v>994</v>
      </c>
      <c r="AG25" s="1739"/>
    </row>
    <row r="26" spans="1:33" ht="19.5" customHeight="1">
      <c r="A26" s="159"/>
      <c r="B26" s="83">
        <v>180</v>
      </c>
      <c r="C26" s="159"/>
      <c r="D26" s="180">
        <f t="shared" si="0"/>
        <v>9</v>
      </c>
      <c r="E26" s="83">
        <v>22</v>
      </c>
      <c r="F26" s="159"/>
      <c r="G26" s="726">
        <f t="shared" si="3"/>
        <v>412500</v>
      </c>
      <c r="H26" s="727"/>
      <c r="I26" s="725"/>
      <c r="J26" s="181">
        <f t="shared" si="1"/>
        <v>0.22916666666666666</v>
      </c>
      <c r="L26" s="163">
        <v>1</v>
      </c>
      <c r="M26" s="164" t="s">
        <v>715</v>
      </c>
      <c r="N26" s="165"/>
      <c r="O26" s="165"/>
      <c r="P26" s="166"/>
      <c r="Q26" s="167"/>
      <c r="R26" s="167"/>
      <c r="S26" s="168"/>
      <c r="T26" s="166"/>
      <c r="U26" s="168"/>
      <c r="V26" s="166"/>
      <c r="W26" s="1580"/>
      <c r="X26" s="1584"/>
      <c r="Y26" s="1585"/>
      <c r="Z26" s="1585"/>
      <c r="AA26" s="1586"/>
      <c r="AB26" s="1580"/>
      <c r="AC26" s="1580"/>
      <c r="AD26" s="1719" t="s">
        <v>223</v>
      </c>
      <c r="AE26" s="1740"/>
      <c r="AF26" s="1719" t="s">
        <v>223</v>
      </c>
      <c r="AG26" s="1740"/>
    </row>
    <row r="27" spans="1:33" ht="19.5" customHeight="1">
      <c r="A27" s="159"/>
      <c r="B27" s="83">
        <v>190</v>
      </c>
      <c r="C27" s="159"/>
      <c r="D27" s="180">
        <f t="shared" si="0"/>
        <v>9.5</v>
      </c>
      <c r="E27" s="83">
        <v>23</v>
      </c>
      <c r="F27" s="159"/>
      <c r="G27" s="726">
        <f t="shared" si="3"/>
        <v>455208.33333333337</v>
      </c>
      <c r="H27" s="727"/>
      <c r="I27" s="725"/>
      <c r="J27" s="181">
        <f t="shared" si="1"/>
        <v>0.23958333333333334</v>
      </c>
      <c r="L27" s="176">
        <v>1.1000000000000001</v>
      </c>
      <c r="M27" s="177" t="s">
        <v>719</v>
      </c>
      <c r="N27" s="134"/>
      <c r="O27" s="134"/>
      <c r="P27" s="178"/>
      <c r="Q27" s="176" t="s">
        <v>720</v>
      </c>
      <c r="R27" s="176">
        <v>1</v>
      </c>
      <c r="S27" s="177"/>
      <c r="T27" s="179">
        <v>3500</v>
      </c>
      <c r="U27" s="177"/>
      <c r="V27" s="179">
        <f>R27*T27</f>
        <v>3500</v>
      </c>
      <c r="W27" s="154">
        <v>1</v>
      </c>
      <c r="X27" s="155" t="s">
        <v>712</v>
      </c>
      <c r="Y27" s="156"/>
      <c r="Z27" s="156"/>
      <c r="AA27" s="157"/>
      <c r="AB27" s="158"/>
      <c r="AC27" s="158"/>
      <c r="AD27" s="159"/>
      <c r="AE27" s="160"/>
      <c r="AF27" s="159"/>
      <c r="AG27" s="160" t="s">
        <v>713</v>
      </c>
    </row>
    <row r="28" spans="1:33" ht="19.5" customHeight="1">
      <c r="A28" s="159"/>
      <c r="B28" s="83">
        <v>200</v>
      </c>
      <c r="C28" s="159"/>
      <c r="D28" s="180">
        <f t="shared" si="0"/>
        <v>10</v>
      </c>
      <c r="E28" s="83">
        <v>23</v>
      </c>
      <c r="F28" s="159"/>
      <c r="G28" s="726">
        <f t="shared" si="3"/>
        <v>479166.66666666669</v>
      </c>
      <c r="H28" s="727"/>
      <c r="I28" s="725"/>
      <c r="J28" s="181">
        <f t="shared" si="1"/>
        <v>0.23958333333333337</v>
      </c>
      <c r="L28" s="176">
        <v>1.2</v>
      </c>
      <c r="M28" s="177" t="s">
        <v>723</v>
      </c>
      <c r="N28" s="134"/>
      <c r="O28" s="134"/>
      <c r="P28" s="178"/>
      <c r="Q28" s="176" t="s">
        <v>724</v>
      </c>
      <c r="R28" s="176">
        <v>3</v>
      </c>
      <c r="S28" s="177"/>
      <c r="T28" s="179">
        <v>3000</v>
      </c>
      <c r="U28" s="177"/>
      <c r="V28" s="179">
        <f t="shared" ref="V28:V35" si="5">R28*T28</f>
        <v>9000</v>
      </c>
      <c r="W28" s="158">
        <v>1.1000000000000001</v>
      </c>
      <c r="X28" s="159" t="s">
        <v>716</v>
      </c>
      <c r="Y28" s="169"/>
      <c r="Z28" s="169"/>
      <c r="AA28" s="170"/>
      <c r="AB28" s="158" t="s">
        <v>717</v>
      </c>
      <c r="AC28" s="158">
        <v>1</v>
      </c>
      <c r="AD28" s="159"/>
      <c r="AE28" s="160">
        <v>30000</v>
      </c>
      <c r="AF28" s="159"/>
      <c r="AG28" s="160">
        <f>(AC28*AE28)/2</f>
        <v>15000</v>
      </c>
    </row>
    <row r="29" spans="1:33" ht="19.5" customHeight="1">
      <c r="A29" s="159"/>
      <c r="B29" s="83">
        <v>210</v>
      </c>
      <c r="C29" s="159"/>
      <c r="D29" s="180">
        <f t="shared" si="0"/>
        <v>10.5</v>
      </c>
      <c r="E29" s="83">
        <v>23</v>
      </c>
      <c r="F29" s="159"/>
      <c r="G29" s="726">
        <f t="shared" si="3"/>
        <v>503125</v>
      </c>
      <c r="H29" s="727"/>
      <c r="I29" s="725"/>
      <c r="J29" s="181">
        <f t="shared" si="1"/>
        <v>0.23958333333333334</v>
      </c>
      <c r="L29" s="176">
        <v>1.3</v>
      </c>
      <c r="M29" s="177" t="s">
        <v>726</v>
      </c>
      <c r="N29" s="134"/>
      <c r="O29" s="134"/>
      <c r="P29" s="178"/>
      <c r="Q29" s="176" t="s">
        <v>1116</v>
      </c>
      <c r="R29" s="182">
        <v>1500</v>
      </c>
      <c r="S29" s="177"/>
      <c r="T29" s="179">
        <v>2</v>
      </c>
      <c r="U29" s="177"/>
      <c r="V29" s="179">
        <f t="shared" si="5"/>
        <v>3000</v>
      </c>
      <c r="W29" s="158">
        <v>1.2</v>
      </c>
      <c r="X29" s="159" t="s">
        <v>721</v>
      </c>
      <c r="Y29" s="169"/>
      <c r="Z29" s="169"/>
      <c r="AA29" s="170"/>
      <c r="AB29" s="158" t="s">
        <v>717</v>
      </c>
      <c r="AC29" s="158">
        <v>1</v>
      </c>
      <c r="AD29" s="159"/>
      <c r="AE29" s="160">
        <v>15000</v>
      </c>
      <c r="AF29" s="159"/>
      <c r="AG29" s="160">
        <f>AC29*AE29</f>
        <v>15000</v>
      </c>
    </row>
    <row r="30" spans="1:33" ht="19.5" customHeight="1">
      <c r="A30" s="159"/>
      <c r="B30" s="83">
        <v>220</v>
      </c>
      <c r="C30" s="159"/>
      <c r="D30" s="180">
        <f t="shared" si="0"/>
        <v>11</v>
      </c>
      <c r="E30" s="83">
        <v>23</v>
      </c>
      <c r="F30" s="159"/>
      <c r="G30" s="726">
        <f t="shared" si="3"/>
        <v>527083.33333333337</v>
      </c>
      <c r="H30" s="727"/>
      <c r="I30" s="725"/>
      <c r="J30" s="181">
        <f t="shared" si="1"/>
        <v>0.23958333333333334</v>
      </c>
      <c r="L30" s="176">
        <v>1.4</v>
      </c>
      <c r="M30" s="177" t="s">
        <v>728</v>
      </c>
      <c r="N30" s="134"/>
      <c r="O30" s="134"/>
      <c r="P30" s="178"/>
      <c r="Q30" s="176"/>
      <c r="R30" s="176">
        <v>1</v>
      </c>
      <c r="S30" s="177"/>
      <c r="T30" s="179">
        <v>3000</v>
      </c>
      <c r="U30" s="177"/>
      <c r="V30" s="179">
        <f t="shared" si="5"/>
        <v>3000</v>
      </c>
      <c r="W30" s="158">
        <v>1.3</v>
      </c>
      <c r="X30" s="159" t="s">
        <v>725</v>
      </c>
      <c r="Y30" s="169"/>
      <c r="Z30" s="169"/>
      <c r="AA30" s="170"/>
      <c r="AB30" s="158" t="s">
        <v>717</v>
      </c>
      <c r="AC30" s="158">
        <v>2</v>
      </c>
      <c r="AD30" s="159"/>
      <c r="AE30" s="160">
        <v>8000</v>
      </c>
      <c r="AF30" s="159"/>
      <c r="AG30" s="160">
        <f>AC30*AE30</f>
        <v>16000</v>
      </c>
    </row>
    <row r="31" spans="1:33" ht="19.5" customHeight="1">
      <c r="A31" s="159"/>
      <c r="B31" s="83">
        <v>230</v>
      </c>
      <c r="C31" s="159"/>
      <c r="D31" s="180">
        <f t="shared" si="0"/>
        <v>11.5</v>
      </c>
      <c r="E31" s="83">
        <v>23</v>
      </c>
      <c r="F31" s="159"/>
      <c r="G31" s="726">
        <f t="shared" si="3"/>
        <v>551041.66666666674</v>
      </c>
      <c r="H31" s="727"/>
      <c r="I31" s="725"/>
      <c r="J31" s="181">
        <f t="shared" si="1"/>
        <v>0.23958333333333334</v>
      </c>
      <c r="L31" s="183">
        <v>2</v>
      </c>
      <c r="M31" s="184" t="s">
        <v>731</v>
      </c>
      <c r="N31" s="134"/>
      <c r="O31" s="134"/>
      <c r="P31" s="178"/>
      <c r="Q31" s="176"/>
      <c r="R31" s="176"/>
      <c r="S31" s="177"/>
      <c r="T31" s="179"/>
      <c r="U31" s="177"/>
      <c r="V31" s="179" t="s">
        <v>713</v>
      </c>
      <c r="W31" s="158">
        <v>1.4</v>
      </c>
      <c r="X31" s="159" t="s">
        <v>727</v>
      </c>
      <c r="Y31" s="169"/>
      <c r="Z31" s="169"/>
      <c r="AA31" s="170"/>
      <c r="AB31" s="158" t="s">
        <v>717</v>
      </c>
      <c r="AC31" s="158">
        <v>1</v>
      </c>
      <c r="AD31" s="159"/>
      <c r="AE31" s="160">
        <v>7000</v>
      </c>
      <c r="AF31" s="159"/>
      <c r="AG31" s="160">
        <f>AC31*AE31</f>
        <v>7000</v>
      </c>
    </row>
    <row r="32" spans="1:33" ht="19.5" customHeight="1">
      <c r="A32" s="159"/>
      <c r="B32" s="83">
        <v>240</v>
      </c>
      <c r="C32" s="159"/>
      <c r="D32" s="180">
        <f t="shared" si="0"/>
        <v>12</v>
      </c>
      <c r="E32" s="83">
        <v>23</v>
      </c>
      <c r="F32" s="159"/>
      <c r="G32" s="726">
        <f t="shared" si="3"/>
        <v>575000</v>
      </c>
      <c r="H32" s="727"/>
      <c r="I32" s="725"/>
      <c r="J32" s="181">
        <f t="shared" si="1"/>
        <v>0.23958333333333334</v>
      </c>
      <c r="L32" s="176">
        <v>2.1</v>
      </c>
      <c r="M32" s="177" t="s">
        <v>733</v>
      </c>
      <c r="N32" s="134"/>
      <c r="O32" s="134"/>
      <c r="P32" s="178"/>
      <c r="Q32" s="176" t="s">
        <v>734</v>
      </c>
      <c r="R32" s="176">
        <v>2</v>
      </c>
      <c r="S32" s="177"/>
      <c r="T32" s="179">
        <v>21500</v>
      </c>
      <c r="U32" s="177"/>
      <c r="V32" s="179">
        <f t="shared" si="5"/>
        <v>43000</v>
      </c>
      <c r="W32" s="158">
        <v>1.5</v>
      </c>
      <c r="X32" s="159" t="s">
        <v>730</v>
      </c>
      <c r="Y32" s="169"/>
      <c r="Z32" s="169"/>
      <c r="AA32" s="170"/>
      <c r="AB32" s="158" t="s">
        <v>717</v>
      </c>
      <c r="AC32" s="158">
        <v>1</v>
      </c>
      <c r="AD32" s="159"/>
      <c r="AE32" s="160">
        <v>6000</v>
      </c>
      <c r="AF32" s="159"/>
      <c r="AG32" s="160">
        <f>AC32*AE32</f>
        <v>6000</v>
      </c>
    </row>
    <row r="33" spans="1:43" ht="19.5" customHeight="1">
      <c r="A33" s="159"/>
      <c r="B33" s="83">
        <v>250</v>
      </c>
      <c r="C33" s="159"/>
      <c r="D33" s="180">
        <f t="shared" si="0"/>
        <v>12.5</v>
      </c>
      <c r="E33" s="83">
        <v>23</v>
      </c>
      <c r="F33" s="159"/>
      <c r="G33" s="726">
        <f t="shared" si="3"/>
        <v>598958.33333333337</v>
      </c>
      <c r="H33" s="727"/>
      <c r="I33" s="725"/>
      <c r="J33" s="181">
        <f t="shared" si="1"/>
        <v>0.23958333333333334</v>
      </c>
      <c r="L33" s="176">
        <v>2.2000000000000002</v>
      </c>
      <c r="M33" s="177" t="s">
        <v>249</v>
      </c>
      <c r="N33" s="134"/>
      <c r="O33" s="134"/>
      <c r="P33" s="178"/>
      <c r="Q33" s="176" t="s">
        <v>734</v>
      </c>
      <c r="R33" s="176">
        <v>2</v>
      </c>
      <c r="S33" s="177"/>
      <c r="T33" s="881">
        <v>3600</v>
      </c>
      <c r="U33" s="177"/>
      <c r="V33" s="881">
        <f t="shared" si="5"/>
        <v>7200</v>
      </c>
      <c r="W33" s="158">
        <v>1.6</v>
      </c>
      <c r="X33" s="159" t="s">
        <v>732</v>
      </c>
      <c r="Y33" s="169"/>
      <c r="Z33" s="169"/>
      <c r="AA33" s="170"/>
      <c r="AB33" s="158" t="s">
        <v>717</v>
      </c>
      <c r="AC33" s="158">
        <v>1</v>
      </c>
      <c r="AD33" s="159"/>
      <c r="AE33" s="885">
        <v>4000</v>
      </c>
      <c r="AF33" s="159"/>
      <c r="AG33" s="885">
        <f>AC33*AE33</f>
        <v>4000</v>
      </c>
    </row>
    <row r="34" spans="1:43" ht="19.5" customHeight="1">
      <c r="A34" s="159"/>
      <c r="B34" s="83">
        <v>260</v>
      </c>
      <c r="C34" s="159"/>
      <c r="D34" s="180">
        <f t="shared" si="0"/>
        <v>13</v>
      </c>
      <c r="E34" s="83">
        <v>23</v>
      </c>
      <c r="F34" s="159"/>
      <c r="G34" s="726">
        <f t="shared" si="3"/>
        <v>622916.66666666674</v>
      </c>
      <c r="H34" s="727"/>
      <c r="I34" s="725"/>
      <c r="J34" s="181">
        <f t="shared" si="1"/>
        <v>0.23958333333333334</v>
      </c>
      <c r="L34" s="176">
        <v>2.2999999999999998</v>
      </c>
      <c r="M34" s="177" t="s">
        <v>251</v>
      </c>
      <c r="N34" s="134"/>
      <c r="O34" s="134"/>
      <c r="P34" s="178"/>
      <c r="Q34" s="176" t="s">
        <v>734</v>
      </c>
      <c r="R34" s="176">
        <v>2</v>
      </c>
      <c r="S34" s="177"/>
      <c r="T34" s="179">
        <v>1000</v>
      </c>
      <c r="U34" s="177"/>
      <c r="V34" s="179">
        <f t="shared" si="5"/>
        <v>2000</v>
      </c>
      <c r="W34" s="1729" t="s">
        <v>470</v>
      </c>
      <c r="X34" s="1730"/>
      <c r="Y34" s="1730"/>
      <c r="Z34" s="1730"/>
      <c r="AA34" s="1730"/>
      <c r="AB34" s="1730"/>
      <c r="AC34" s="1730"/>
      <c r="AD34" s="1730"/>
      <c r="AE34" s="1731"/>
      <c r="AF34" s="198"/>
      <c r="AG34" s="188">
        <f>SUM(AG28:AG33)</f>
        <v>63000</v>
      </c>
    </row>
    <row r="35" spans="1:43" ht="19.5" customHeight="1">
      <c r="A35" s="159"/>
      <c r="B35" s="83">
        <v>270</v>
      </c>
      <c r="C35" s="159"/>
      <c r="D35" s="180">
        <f t="shared" si="0"/>
        <v>13.5</v>
      </c>
      <c r="E35" s="83">
        <v>23</v>
      </c>
      <c r="F35" s="159"/>
      <c r="G35" s="726">
        <f t="shared" si="3"/>
        <v>646875</v>
      </c>
      <c r="H35" s="727"/>
      <c r="I35" s="725"/>
      <c r="J35" s="181">
        <f t="shared" si="1"/>
        <v>0.23958333333333334</v>
      </c>
      <c r="L35" s="176">
        <v>2.4</v>
      </c>
      <c r="M35" s="177" t="s">
        <v>525</v>
      </c>
      <c r="N35" s="134"/>
      <c r="O35" s="134"/>
      <c r="P35" s="178"/>
      <c r="Q35" s="176" t="s">
        <v>734</v>
      </c>
      <c r="R35" s="176">
        <v>2</v>
      </c>
      <c r="S35" s="177"/>
      <c r="T35" s="179">
        <v>840</v>
      </c>
      <c r="U35" s="177"/>
      <c r="V35" s="179">
        <f t="shared" si="5"/>
        <v>1680</v>
      </c>
      <c r="W35" s="154">
        <v>2</v>
      </c>
      <c r="X35" s="155" t="s">
        <v>558</v>
      </c>
      <c r="Y35" s="156"/>
      <c r="Z35" s="157"/>
      <c r="AA35" s="157"/>
      <c r="AB35" s="158"/>
      <c r="AC35" s="199"/>
      <c r="AD35" s="159"/>
      <c r="AE35" s="170"/>
      <c r="AF35" s="159"/>
      <c r="AG35" s="170"/>
    </row>
    <row r="36" spans="1:43" ht="19.5" customHeight="1">
      <c r="A36" s="159"/>
      <c r="B36" s="83">
        <v>280</v>
      </c>
      <c r="C36" s="159"/>
      <c r="D36" s="180">
        <f t="shared" si="0"/>
        <v>14</v>
      </c>
      <c r="E36" s="83">
        <v>23</v>
      </c>
      <c r="F36" s="159"/>
      <c r="G36" s="726">
        <f t="shared" si="3"/>
        <v>670833.33333333337</v>
      </c>
      <c r="H36" s="727"/>
      <c r="I36" s="725"/>
      <c r="J36" s="181">
        <f t="shared" si="1"/>
        <v>0.23958333333333334</v>
      </c>
      <c r="L36" s="1588" t="s">
        <v>470</v>
      </c>
      <c r="M36" s="1589"/>
      <c r="N36" s="1589"/>
      <c r="O36" s="1589"/>
      <c r="P36" s="1589"/>
      <c r="Q36" s="1589"/>
      <c r="R36" s="1589"/>
      <c r="S36" s="1589"/>
      <c r="T36" s="1590"/>
      <c r="U36" s="189"/>
      <c r="V36" s="190">
        <f>SUM(V27:V35)</f>
        <v>72380</v>
      </c>
      <c r="W36" s="158">
        <v>2.1</v>
      </c>
      <c r="X36" s="159" t="s">
        <v>239</v>
      </c>
      <c r="Y36" s="169"/>
      <c r="Z36" s="169"/>
      <c r="AA36" s="170"/>
      <c r="AB36" s="158"/>
      <c r="AC36" s="158">
        <v>1</v>
      </c>
      <c r="AD36" s="159"/>
      <c r="AE36" s="160">
        <v>3000</v>
      </c>
      <c r="AF36" s="159"/>
      <c r="AG36" s="886">
        <f>AC36*AE36/4</f>
        <v>750</v>
      </c>
    </row>
    <row r="37" spans="1:43" ht="19.5" customHeight="1">
      <c r="A37" s="159"/>
      <c r="B37" s="83">
        <v>290</v>
      </c>
      <c r="C37" s="159"/>
      <c r="D37" s="180">
        <f t="shared" si="0"/>
        <v>14.5</v>
      </c>
      <c r="E37" s="83">
        <v>23</v>
      </c>
      <c r="F37" s="159"/>
      <c r="G37" s="726">
        <f t="shared" si="3"/>
        <v>694791.66666666674</v>
      </c>
      <c r="H37" s="727"/>
      <c r="I37" s="725"/>
      <c r="J37" s="181">
        <f t="shared" si="1"/>
        <v>0.23958333333333334</v>
      </c>
      <c r="L37" s="191" t="s">
        <v>539</v>
      </c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58">
        <v>2.2000000000000002</v>
      </c>
      <c r="X37" s="159" t="s">
        <v>537</v>
      </c>
      <c r="Y37" s="169"/>
      <c r="Z37" s="169"/>
      <c r="AA37" s="170"/>
      <c r="AB37" s="158"/>
      <c r="AC37" s="158">
        <v>1</v>
      </c>
      <c r="AD37" s="159"/>
      <c r="AE37" s="160">
        <v>3000</v>
      </c>
      <c r="AF37" s="159"/>
      <c r="AG37" s="886">
        <f>AC37*AE37/4</f>
        <v>750</v>
      </c>
    </row>
    <row r="38" spans="1:43" ht="19.5" customHeight="1">
      <c r="A38" s="159"/>
      <c r="B38" s="83">
        <v>300</v>
      </c>
      <c r="C38" s="159"/>
      <c r="D38" s="180">
        <f t="shared" si="0"/>
        <v>15</v>
      </c>
      <c r="E38" s="83">
        <v>23</v>
      </c>
      <c r="F38" s="159"/>
      <c r="G38" s="726">
        <f t="shared" si="3"/>
        <v>718750</v>
      </c>
      <c r="H38" s="727"/>
      <c r="I38" s="725"/>
      <c r="J38" s="181">
        <f t="shared" si="1"/>
        <v>0.23958333333333334</v>
      </c>
      <c r="L38" s="134" t="s">
        <v>541</v>
      </c>
      <c r="M38" s="134"/>
      <c r="N38" s="134"/>
      <c r="O38" s="134"/>
      <c r="P38" s="192">
        <v>550</v>
      </c>
      <c r="Q38" s="134" t="s">
        <v>542</v>
      </c>
      <c r="R38" s="134" t="s">
        <v>543</v>
      </c>
      <c r="S38" s="134"/>
      <c r="T38" s="134"/>
      <c r="U38" s="192">
        <v>6</v>
      </c>
      <c r="V38" s="134" t="s">
        <v>544</v>
      </c>
      <c r="W38" s="158">
        <v>2.2999999999999998</v>
      </c>
      <c r="X38" s="159" t="s">
        <v>538</v>
      </c>
      <c r="Y38" s="169"/>
      <c r="Z38" s="169"/>
      <c r="AA38" s="170"/>
      <c r="AB38" s="158" t="s">
        <v>717</v>
      </c>
      <c r="AC38" s="158">
        <v>1</v>
      </c>
      <c r="AD38" s="159"/>
      <c r="AE38" s="885">
        <v>60000</v>
      </c>
      <c r="AF38" s="159"/>
      <c r="AG38" s="886">
        <f>(AC38*AE38)/4</f>
        <v>15000</v>
      </c>
    </row>
    <row r="39" spans="1:43" ht="19.5" customHeight="1">
      <c r="A39" s="159"/>
      <c r="B39" s="83">
        <v>350</v>
      </c>
      <c r="C39" s="159"/>
      <c r="D39" s="180">
        <f t="shared" si="0"/>
        <v>17.5</v>
      </c>
      <c r="E39" s="83">
        <v>24</v>
      </c>
      <c r="F39" s="159"/>
      <c r="G39" s="726">
        <f t="shared" si="3"/>
        <v>875000</v>
      </c>
      <c r="H39" s="727"/>
      <c r="I39" s="725"/>
      <c r="J39" s="181">
        <f t="shared" si="1"/>
        <v>0.25</v>
      </c>
      <c r="L39" s="134" t="s">
        <v>546</v>
      </c>
      <c r="M39" s="134"/>
      <c r="N39" s="134"/>
      <c r="O39" s="134"/>
      <c r="P39" s="192">
        <v>8</v>
      </c>
      <c r="Q39" s="134" t="s">
        <v>547</v>
      </c>
      <c r="R39" s="134" t="s">
        <v>548</v>
      </c>
      <c r="S39" s="134"/>
      <c r="T39" s="134"/>
      <c r="U39" s="192">
        <v>4</v>
      </c>
      <c r="V39" s="134" t="s">
        <v>549</v>
      </c>
      <c r="W39" s="158">
        <v>2.4</v>
      </c>
      <c r="X39" s="159" t="s">
        <v>540</v>
      </c>
      <c r="Y39" s="169"/>
      <c r="Z39" s="169"/>
      <c r="AA39" s="170"/>
      <c r="AB39" s="158" t="s">
        <v>717</v>
      </c>
      <c r="AC39" s="158">
        <v>1</v>
      </c>
      <c r="AD39" s="159"/>
      <c r="AE39" s="885">
        <v>8000</v>
      </c>
      <c r="AF39" s="159"/>
      <c r="AG39" s="886">
        <f>AC39*AE39/4</f>
        <v>2000</v>
      </c>
    </row>
    <row r="40" spans="1:43" ht="19.5" customHeight="1">
      <c r="A40" s="159"/>
      <c r="B40" s="83">
        <v>400</v>
      </c>
      <c r="C40" s="159"/>
      <c r="D40" s="180">
        <f t="shared" si="0"/>
        <v>20</v>
      </c>
      <c r="E40" s="83">
        <v>24</v>
      </c>
      <c r="F40" s="159"/>
      <c r="G40" s="726">
        <f t="shared" si="3"/>
        <v>1000000</v>
      </c>
      <c r="H40" s="727"/>
      <c r="I40" s="725"/>
      <c r="J40" s="181">
        <f t="shared" si="1"/>
        <v>0.25</v>
      </c>
      <c r="L40" s="134" t="s">
        <v>551</v>
      </c>
      <c r="M40" s="134"/>
      <c r="N40" s="134"/>
      <c r="O40" s="134"/>
      <c r="P40" s="882">
        <v>20</v>
      </c>
      <c r="Q40" s="134" t="s">
        <v>552</v>
      </c>
      <c r="R40" s="134" t="s">
        <v>553</v>
      </c>
      <c r="S40" s="134"/>
      <c r="T40" s="134"/>
      <c r="U40" s="192">
        <v>30</v>
      </c>
      <c r="V40" s="134" t="s">
        <v>554</v>
      </c>
      <c r="W40" s="158">
        <v>2.5</v>
      </c>
      <c r="X40" s="159" t="s">
        <v>545</v>
      </c>
      <c r="Y40" s="169"/>
      <c r="Z40" s="169"/>
      <c r="AA40" s="170"/>
      <c r="AB40" s="158" t="s">
        <v>717</v>
      </c>
      <c r="AC40" s="158">
        <v>1</v>
      </c>
      <c r="AD40" s="159"/>
      <c r="AE40" s="885">
        <v>8000</v>
      </c>
      <c r="AF40" s="159"/>
      <c r="AG40" s="886">
        <f>AC40*AE40/4</f>
        <v>2000</v>
      </c>
    </row>
    <row r="41" spans="1:43" ht="19.5" customHeight="1">
      <c r="A41" s="159"/>
      <c r="B41" s="83">
        <v>450</v>
      </c>
      <c r="C41" s="159"/>
      <c r="D41" s="180">
        <f t="shared" si="0"/>
        <v>22.5</v>
      </c>
      <c r="E41" s="83">
        <v>24</v>
      </c>
      <c r="F41" s="159"/>
      <c r="G41" s="726">
        <f t="shared" si="3"/>
        <v>1125000</v>
      </c>
      <c r="H41" s="727"/>
      <c r="I41" s="725"/>
      <c r="J41" s="181">
        <f t="shared" si="1"/>
        <v>0.25</v>
      </c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58">
        <v>2.6</v>
      </c>
      <c r="X41" s="159" t="s">
        <v>550</v>
      </c>
      <c r="Y41" s="169"/>
      <c r="Z41" s="169"/>
      <c r="AA41" s="170"/>
      <c r="AB41" s="158" t="s">
        <v>717</v>
      </c>
      <c r="AC41" s="158">
        <v>1</v>
      </c>
      <c r="AD41" s="159"/>
      <c r="AE41" s="160">
        <v>6000</v>
      </c>
      <c r="AF41" s="159"/>
      <c r="AG41" s="200">
        <f>AC41*AE41/4</f>
        <v>1500</v>
      </c>
    </row>
    <row r="42" spans="1:43" ht="19.5" customHeight="1">
      <c r="A42" s="159"/>
      <c r="B42" s="83">
        <v>500</v>
      </c>
      <c r="C42" s="159"/>
      <c r="D42" s="180">
        <f t="shared" si="0"/>
        <v>25</v>
      </c>
      <c r="E42" s="83">
        <v>24</v>
      </c>
      <c r="F42" s="159"/>
      <c r="G42" s="726">
        <f t="shared" si="3"/>
        <v>1250000</v>
      </c>
      <c r="H42" s="727"/>
      <c r="I42" s="725"/>
      <c r="J42" s="181">
        <f t="shared" si="1"/>
        <v>0.25</v>
      </c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93">
        <v>2.7</v>
      </c>
      <c r="X42" s="194" t="s">
        <v>555</v>
      </c>
      <c r="Y42" s="195"/>
      <c r="Z42" s="195"/>
      <c r="AA42" s="196"/>
      <c r="AB42" s="193" t="s">
        <v>717</v>
      </c>
      <c r="AC42" s="193">
        <v>1</v>
      </c>
      <c r="AD42" s="194"/>
      <c r="AE42" s="197">
        <v>4000</v>
      </c>
      <c r="AF42" s="194"/>
      <c r="AG42" s="201">
        <f>AC42*AE42/4</f>
        <v>1000</v>
      </c>
    </row>
    <row r="43" spans="1:43" ht="19.5" customHeight="1">
      <c r="A43" s="728" t="s">
        <v>808</v>
      </c>
      <c r="B43" s="203">
        <v>500</v>
      </c>
      <c r="C43" s="194"/>
      <c r="D43" s="204">
        <f t="shared" si="0"/>
        <v>25</v>
      </c>
      <c r="E43" s="203">
        <v>24</v>
      </c>
      <c r="F43" s="194"/>
      <c r="G43" s="729">
        <f t="shared" si="3"/>
        <v>1250000</v>
      </c>
      <c r="H43" s="730"/>
      <c r="I43" s="731"/>
      <c r="J43" s="205">
        <f t="shared" si="1"/>
        <v>0.25</v>
      </c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729" t="s">
        <v>470</v>
      </c>
      <c r="X43" s="1730"/>
      <c r="Y43" s="1730"/>
      <c r="Z43" s="1730"/>
      <c r="AA43" s="1730"/>
      <c r="AB43" s="1730"/>
      <c r="AC43" s="1730"/>
      <c r="AD43" s="1730"/>
      <c r="AE43" s="1731"/>
      <c r="AF43" s="187"/>
      <c r="AG43" s="188">
        <f>SUM(AG36:AG42)</f>
        <v>23000</v>
      </c>
    </row>
    <row r="44" spans="1:43" ht="19.5" customHeight="1">
      <c r="A44" s="1544" t="s">
        <v>559</v>
      </c>
      <c r="B44" s="1544"/>
      <c r="C44" s="1544"/>
      <c r="D44" s="1544"/>
      <c r="E44" s="1544"/>
      <c r="F44" s="1544"/>
      <c r="G44" s="1544"/>
      <c r="H44" s="1544"/>
      <c r="I44" s="1544"/>
      <c r="J44" s="1544"/>
      <c r="L44" s="1528" t="s">
        <v>560</v>
      </c>
      <c r="M44" s="1528"/>
      <c r="N44" s="1528"/>
      <c r="O44" s="1528"/>
      <c r="P44" s="1528"/>
      <c r="Q44" s="1528"/>
      <c r="R44" s="1528"/>
      <c r="S44" s="1528"/>
      <c r="T44" s="1528"/>
      <c r="U44" s="1528"/>
      <c r="V44" s="1528"/>
      <c r="W44" s="1544" t="s">
        <v>561</v>
      </c>
      <c r="X44" s="1544"/>
      <c r="Y44" s="1544"/>
      <c r="Z44" s="1544"/>
      <c r="AA44" s="1544"/>
      <c r="AB44" s="1544"/>
      <c r="AC44" s="1544"/>
      <c r="AD44" s="1544"/>
      <c r="AE44" s="1544"/>
      <c r="AF44" s="1544"/>
      <c r="AG44" s="1544"/>
      <c r="AH44" s="1544" t="s">
        <v>562</v>
      </c>
      <c r="AI44" s="1544"/>
      <c r="AJ44" s="1544"/>
      <c r="AK44" s="1544"/>
      <c r="AL44" s="1544"/>
      <c r="AM44" s="1544"/>
      <c r="AN44" s="1544"/>
      <c r="AO44" s="83"/>
      <c r="AQ44" s="741"/>
    </row>
    <row r="45" spans="1:43" ht="19.5" customHeight="1">
      <c r="A45" s="169"/>
      <c r="B45" s="169"/>
      <c r="C45" s="169"/>
      <c r="D45" s="169"/>
      <c r="E45" s="169"/>
      <c r="F45" s="169"/>
      <c r="G45" s="169"/>
      <c r="H45" s="169"/>
      <c r="I45" s="169"/>
      <c r="J45" s="169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AQ45" s="741"/>
    </row>
    <row r="46" spans="1:43" ht="19.5" customHeight="1">
      <c r="A46" s="151" t="s">
        <v>563</v>
      </c>
      <c r="B46" s="208"/>
      <c r="C46" s="208"/>
      <c r="D46" s="208"/>
      <c r="E46" s="208"/>
      <c r="F46" s="208"/>
      <c r="G46" s="208"/>
      <c r="H46" s="208"/>
      <c r="I46" s="134"/>
      <c r="J46" s="651"/>
      <c r="L46" s="651"/>
      <c r="M46" s="131" t="s">
        <v>564</v>
      </c>
      <c r="N46" s="131"/>
      <c r="O46" s="131"/>
      <c r="P46" s="131">
        <v>300</v>
      </c>
      <c r="Q46" s="131" t="s">
        <v>802</v>
      </c>
      <c r="R46" s="651"/>
      <c r="S46" s="651"/>
      <c r="T46" s="651"/>
      <c r="U46" s="651"/>
      <c r="V46" s="651"/>
      <c r="X46" s="733" t="s">
        <v>564</v>
      </c>
      <c r="AA46" s="733">
        <v>300</v>
      </c>
      <c r="AB46" s="733" t="s">
        <v>802</v>
      </c>
      <c r="AH46" s="1738" t="s">
        <v>565</v>
      </c>
      <c r="AI46" s="1738"/>
      <c r="AJ46" s="1738"/>
      <c r="AK46" s="1738"/>
      <c r="AL46" s="1738"/>
      <c r="AM46" s="1738"/>
      <c r="AN46" s="1738"/>
      <c r="AO46" s="734"/>
    </row>
    <row r="47" spans="1:43" ht="19.5" customHeight="1">
      <c r="A47" s="651" t="s">
        <v>709</v>
      </c>
      <c r="B47" s="651"/>
      <c r="C47" s="651">
        <v>5</v>
      </c>
      <c r="D47" s="651" t="s">
        <v>566</v>
      </c>
      <c r="E47" s="651"/>
      <c r="F47" s="169"/>
      <c r="G47" s="651" t="s">
        <v>949</v>
      </c>
      <c r="H47" s="651">
        <v>2</v>
      </c>
      <c r="I47" s="742" t="s">
        <v>567</v>
      </c>
      <c r="J47" s="651"/>
      <c r="L47" s="1579" t="s">
        <v>475</v>
      </c>
      <c r="M47" s="1581" t="s">
        <v>992</v>
      </c>
      <c r="N47" s="1582"/>
      <c r="O47" s="1582"/>
      <c r="P47" s="1583"/>
      <c r="Q47" s="1579" t="s">
        <v>468</v>
      </c>
      <c r="R47" s="1579" t="s">
        <v>467</v>
      </c>
      <c r="S47" s="1576" t="s">
        <v>993</v>
      </c>
      <c r="T47" s="1577"/>
      <c r="U47" s="1576" t="s">
        <v>994</v>
      </c>
      <c r="V47" s="1577"/>
      <c r="W47" s="1579" t="s">
        <v>475</v>
      </c>
      <c r="X47" s="1581" t="s">
        <v>992</v>
      </c>
      <c r="Y47" s="1733"/>
      <c r="Z47" s="1733"/>
      <c r="AA47" s="1734"/>
      <c r="AB47" s="1579" t="s">
        <v>468</v>
      </c>
      <c r="AC47" s="1579" t="s">
        <v>467</v>
      </c>
      <c r="AD47" s="1727" t="s">
        <v>993</v>
      </c>
      <c r="AE47" s="1728"/>
      <c r="AF47" s="1727" t="s">
        <v>994</v>
      </c>
      <c r="AG47" s="1728"/>
      <c r="AH47" s="743"/>
      <c r="AI47" s="743"/>
      <c r="AJ47" s="743"/>
      <c r="AK47" s="743"/>
      <c r="AL47" s="743"/>
      <c r="AM47" s="743"/>
      <c r="AN47" s="743"/>
    </row>
    <row r="48" spans="1:43" ht="19.5" customHeight="1">
      <c r="A48" s="651" t="s">
        <v>568</v>
      </c>
      <c r="B48" s="651"/>
      <c r="C48" s="651">
        <v>2.5</v>
      </c>
      <c r="D48" s="651" t="s">
        <v>793</v>
      </c>
      <c r="E48" s="651"/>
      <c r="F48" s="169"/>
      <c r="G48" s="673" t="s">
        <v>710</v>
      </c>
      <c r="H48" s="673">
        <f>($C$47/100)*($C$48/100)*(2*100)</f>
        <v>0.25000000000000006</v>
      </c>
      <c r="I48" s="673" t="s">
        <v>569</v>
      </c>
      <c r="J48" s="673"/>
      <c r="L48" s="1580"/>
      <c r="M48" s="1584"/>
      <c r="N48" s="1585"/>
      <c r="O48" s="1585"/>
      <c r="P48" s="1586"/>
      <c r="Q48" s="1580"/>
      <c r="R48" s="1580"/>
      <c r="S48" s="1568" t="s">
        <v>223</v>
      </c>
      <c r="T48" s="1578"/>
      <c r="U48" s="1568" t="s">
        <v>223</v>
      </c>
      <c r="V48" s="1578"/>
      <c r="W48" s="1732"/>
      <c r="X48" s="1735"/>
      <c r="Y48" s="1736"/>
      <c r="Z48" s="1736"/>
      <c r="AA48" s="1737"/>
      <c r="AB48" s="1732"/>
      <c r="AC48" s="1580"/>
      <c r="AD48" s="1719" t="s">
        <v>223</v>
      </c>
      <c r="AE48" s="1720"/>
      <c r="AF48" s="1719" t="s">
        <v>223</v>
      </c>
      <c r="AG48" s="1720"/>
      <c r="AH48" s="1717" t="s">
        <v>956</v>
      </c>
      <c r="AI48" s="1718"/>
      <c r="AJ48" s="746" t="s">
        <v>570</v>
      </c>
      <c r="AK48" s="746" t="s">
        <v>571</v>
      </c>
      <c r="AL48" s="746" t="s">
        <v>572</v>
      </c>
      <c r="AM48" s="746" t="s">
        <v>573</v>
      </c>
      <c r="AN48" s="744" t="s">
        <v>857</v>
      </c>
    </row>
    <row r="49" spans="1:40" ht="19.5" customHeight="1">
      <c r="A49" s="206" t="s">
        <v>713</v>
      </c>
      <c r="B49" s="206"/>
      <c r="C49" s="206"/>
      <c r="D49" s="206"/>
      <c r="E49" s="206"/>
      <c r="F49" s="206"/>
      <c r="G49" s="206"/>
      <c r="H49" s="206"/>
      <c r="I49" s="206"/>
      <c r="L49" s="163">
        <v>1</v>
      </c>
      <c r="M49" s="164" t="s">
        <v>715</v>
      </c>
      <c r="N49" s="165"/>
      <c r="O49" s="165"/>
      <c r="P49" s="166"/>
      <c r="Q49" s="167"/>
      <c r="R49" s="167"/>
      <c r="S49" s="168"/>
      <c r="T49" s="166"/>
      <c r="U49" s="168"/>
      <c r="V49" s="166"/>
      <c r="W49" s="207">
        <v>1</v>
      </c>
      <c r="X49" s="155" t="s">
        <v>712</v>
      </c>
      <c r="Y49" s="156"/>
      <c r="Z49" s="156"/>
      <c r="AA49" s="157"/>
      <c r="AB49" s="158"/>
      <c r="AC49" s="158"/>
      <c r="AD49" s="159"/>
      <c r="AE49" s="160"/>
      <c r="AF49" s="159"/>
      <c r="AG49" s="200" t="s">
        <v>713</v>
      </c>
      <c r="AH49" s="1714" t="s">
        <v>802</v>
      </c>
      <c r="AI49" s="1715"/>
      <c r="AJ49" s="749" t="s">
        <v>791</v>
      </c>
      <c r="AK49" s="749" t="s">
        <v>791</v>
      </c>
      <c r="AL49" s="750" t="s">
        <v>791</v>
      </c>
      <c r="AM49" s="749" t="s">
        <v>791</v>
      </c>
      <c r="AN49" s="747" t="s">
        <v>791</v>
      </c>
    </row>
    <row r="50" spans="1:40" ht="19.5" customHeight="1">
      <c r="A50" s="651"/>
      <c r="B50" s="151" t="s">
        <v>574</v>
      </c>
      <c r="C50" s="651"/>
      <c r="D50" s="651"/>
      <c r="E50" s="651"/>
      <c r="F50" s="651"/>
      <c r="G50" s="208"/>
      <c r="H50" s="208"/>
      <c r="I50" s="651"/>
      <c r="J50" s="651"/>
      <c r="L50" s="176">
        <v>1.1000000000000001</v>
      </c>
      <c r="M50" s="177" t="s">
        <v>719</v>
      </c>
      <c r="N50" s="134"/>
      <c r="O50" s="134"/>
      <c r="P50" s="178"/>
      <c r="Q50" s="176" t="s">
        <v>720</v>
      </c>
      <c r="R50" s="176">
        <v>1</v>
      </c>
      <c r="S50" s="177"/>
      <c r="T50" s="179">
        <v>3500</v>
      </c>
      <c r="U50" s="177"/>
      <c r="V50" s="209">
        <f>R50*T50</f>
        <v>3500</v>
      </c>
      <c r="W50" s="158">
        <v>1.1000000000000001</v>
      </c>
      <c r="X50" s="159" t="s">
        <v>716</v>
      </c>
      <c r="Y50" s="169"/>
      <c r="Z50" s="169"/>
      <c r="AA50" s="170"/>
      <c r="AB50" s="158" t="s">
        <v>717</v>
      </c>
      <c r="AC50" s="158">
        <v>1</v>
      </c>
      <c r="AD50" s="159"/>
      <c r="AE50" s="160">
        <v>50000</v>
      </c>
      <c r="AF50" s="159"/>
      <c r="AG50" s="200">
        <f>(AC50*AE50)/2</f>
        <v>25000</v>
      </c>
      <c r="AH50" s="722" t="s">
        <v>807</v>
      </c>
      <c r="AI50" s="751">
        <f>'(F Road)'!B10</f>
        <v>5</v>
      </c>
      <c r="AJ50" s="752">
        <f>J92</f>
        <v>0.6705000000000001</v>
      </c>
      <c r="AK50" s="753">
        <f>U93</f>
        <v>8.2056000000000004</v>
      </c>
      <c r="AL50" s="754">
        <f>AG93</f>
        <v>9.0599999999999987</v>
      </c>
      <c r="AM50" s="753">
        <f>$AM$8</f>
        <v>0.3</v>
      </c>
      <c r="AN50" s="755">
        <f>(AJ50+AK50+AL50+AM50)</f>
        <v>18.2361</v>
      </c>
    </row>
    <row r="51" spans="1:40" ht="19.5" customHeight="1">
      <c r="A51" s="651"/>
      <c r="B51" s="651"/>
      <c r="C51" s="651"/>
      <c r="D51" s="651"/>
      <c r="E51" s="206"/>
      <c r="F51" s="673" t="s">
        <v>575</v>
      </c>
      <c r="G51" s="673"/>
      <c r="H51" s="673">
        <v>0.1</v>
      </c>
      <c r="I51" s="756" t="s">
        <v>224</v>
      </c>
      <c r="J51" s="673"/>
      <c r="L51" s="176">
        <v>1.2</v>
      </c>
      <c r="M51" s="177" t="s">
        <v>723</v>
      </c>
      <c r="N51" s="134"/>
      <c r="O51" s="134"/>
      <c r="P51" s="178"/>
      <c r="Q51" s="176" t="s">
        <v>724</v>
      </c>
      <c r="R51" s="176">
        <v>3</v>
      </c>
      <c r="S51" s="177"/>
      <c r="T51" s="179">
        <v>3000</v>
      </c>
      <c r="U51" s="177"/>
      <c r="V51" s="179">
        <f>R51*T51</f>
        <v>9000</v>
      </c>
      <c r="W51" s="158">
        <v>1.2</v>
      </c>
      <c r="X51" s="159" t="s">
        <v>721</v>
      </c>
      <c r="Y51" s="169"/>
      <c r="Z51" s="169"/>
      <c r="AA51" s="170"/>
      <c r="AB51" s="158" t="s">
        <v>717</v>
      </c>
      <c r="AC51" s="158">
        <v>1</v>
      </c>
      <c r="AD51" s="159"/>
      <c r="AE51" s="885">
        <v>15000</v>
      </c>
      <c r="AF51" s="159"/>
      <c r="AG51" s="886">
        <f>AC51*AE51</f>
        <v>15000</v>
      </c>
      <c r="AH51" s="159"/>
      <c r="AI51" s="757">
        <f>'(F Road)'!B11</f>
        <v>10</v>
      </c>
      <c r="AJ51" s="758">
        <f>J93</f>
        <v>0.7017500000000001</v>
      </c>
      <c r="AK51" s="759">
        <f>U94</f>
        <v>6.1542000000000003</v>
      </c>
      <c r="AL51" s="754">
        <f>AG94</f>
        <v>6.8849999999999998</v>
      </c>
      <c r="AM51" s="759">
        <f>$AM$8</f>
        <v>0.3</v>
      </c>
      <c r="AN51" s="760">
        <f t="shared" ref="AN51:AN85" si="6">(AJ51+AK51+AL51+AM51)</f>
        <v>14.04095</v>
      </c>
    </row>
    <row r="52" spans="1:40" ht="19.5" customHeight="1">
      <c r="A52" s="206" t="s">
        <v>713</v>
      </c>
      <c r="B52" s="206"/>
      <c r="C52" s="206"/>
      <c r="D52" s="206"/>
      <c r="E52" s="206"/>
      <c r="F52" s="206"/>
      <c r="G52" s="206"/>
      <c r="H52" s="206"/>
      <c r="I52" s="206"/>
      <c r="L52" s="176">
        <v>1.3</v>
      </c>
      <c r="M52" s="177" t="s">
        <v>726</v>
      </c>
      <c r="N52" s="134"/>
      <c r="O52" s="134"/>
      <c r="P52" s="178"/>
      <c r="Q52" s="176" t="s">
        <v>1116</v>
      </c>
      <c r="R52" s="182">
        <v>2000</v>
      </c>
      <c r="S52" s="177"/>
      <c r="T52" s="179">
        <v>2</v>
      </c>
      <c r="U52" s="177"/>
      <c r="V52" s="209">
        <f>R52*T52</f>
        <v>4000</v>
      </c>
      <c r="W52" s="158">
        <v>1.3</v>
      </c>
      <c r="X52" s="159" t="s">
        <v>725</v>
      </c>
      <c r="Y52" s="169"/>
      <c r="Z52" s="169"/>
      <c r="AA52" s="170"/>
      <c r="AB52" s="158" t="s">
        <v>717</v>
      </c>
      <c r="AC52" s="158">
        <v>2</v>
      </c>
      <c r="AD52" s="159"/>
      <c r="AE52" s="160">
        <v>12000</v>
      </c>
      <c r="AF52" s="159"/>
      <c r="AG52" s="200">
        <f>AC52*AE52</f>
        <v>24000</v>
      </c>
      <c r="AH52" s="159"/>
      <c r="AI52" s="757">
        <f>'(F Road)'!B12</f>
        <v>20</v>
      </c>
      <c r="AJ52" s="758">
        <f t="shared" ref="AJ52:AJ85" si="7">J94</f>
        <v>0.7330000000000001</v>
      </c>
      <c r="AK52" s="759">
        <f t="shared" ref="AK52:AK85" si="8">U95</f>
        <v>4.1028000000000002</v>
      </c>
      <c r="AL52" s="754">
        <f t="shared" ref="AL52:AL85" si="9">AG95</f>
        <v>4.6500000000000004</v>
      </c>
      <c r="AM52" s="759">
        <f t="shared" ref="AM52:AM85" si="10">$AM$8</f>
        <v>0.3</v>
      </c>
      <c r="AN52" s="760">
        <f t="shared" si="6"/>
        <v>9.7858000000000018</v>
      </c>
    </row>
    <row r="53" spans="1:40" ht="19.5" customHeight="1">
      <c r="A53" s="150" t="s">
        <v>576</v>
      </c>
      <c r="B53" s="688"/>
      <c r="C53" s="688"/>
      <c r="D53" s="688"/>
      <c r="E53" s="688"/>
      <c r="F53" s="688"/>
      <c r="G53" s="688"/>
      <c r="H53" s="688"/>
      <c r="I53" s="688"/>
      <c r="J53" s="688"/>
      <c r="L53" s="176">
        <v>1.4</v>
      </c>
      <c r="M53" s="177" t="s">
        <v>728</v>
      </c>
      <c r="N53" s="134"/>
      <c r="O53" s="134"/>
      <c r="P53" s="178"/>
      <c r="Q53" s="176" t="s">
        <v>729</v>
      </c>
      <c r="R53" s="176">
        <v>1</v>
      </c>
      <c r="S53" s="177"/>
      <c r="T53" s="179">
        <v>3000</v>
      </c>
      <c r="U53" s="177"/>
      <c r="V53" s="209">
        <f>R53*T53</f>
        <v>3000</v>
      </c>
      <c r="W53" s="158">
        <v>1.4</v>
      </c>
      <c r="X53" s="159" t="s">
        <v>727</v>
      </c>
      <c r="Y53" s="169"/>
      <c r="Z53" s="169"/>
      <c r="AA53" s="170"/>
      <c r="AB53" s="158" t="s">
        <v>717</v>
      </c>
      <c r="AC53" s="158">
        <v>2</v>
      </c>
      <c r="AD53" s="159"/>
      <c r="AE53" s="160">
        <v>7000</v>
      </c>
      <c r="AF53" s="159"/>
      <c r="AG53" s="200">
        <f>AC53*AE53</f>
        <v>14000</v>
      </c>
      <c r="AH53" s="159"/>
      <c r="AI53" s="757">
        <f>'(F Road)'!B13</f>
        <v>30</v>
      </c>
      <c r="AJ53" s="758">
        <f t="shared" si="7"/>
        <v>0.7330000000000001</v>
      </c>
      <c r="AK53" s="759">
        <f t="shared" si="8"/>
        <v>2.7351999999999999</v>
      </c>
      <c r="AL53" s="754">
        <f t="shared" si="9"/>
        <v>3.1399999999999997</v>
      </c>
      <c r="AM53" s="759">
        <f t="shared" si="10"/>
        <v>0.3</v>
      </c>
      <c r="AN53" s="760">
        <f t="shared" si="6"/>
        <v>6.9081999999999999</v>
      </c>
    </row>
    <row r="54" spans="1:40" ht="19.5" customHeight="1">
      <c r="A54" s="688"/>
      <c r="B54" s="688" t="s">
        <v>577</v>
      </c>
      <c r="C54" s="688"/>
      <c r="D54" s="688"/>
      <c r="E54" s="761">
        <v>0.51</v>
      </c>
      <c r="F54" s="688" t="s">
        <v>578</v>
      </c>
      <c r="G54" s="688"/>
      <c r="H54" s="688"/>
      <c r="I54" s="688"/>
      <c r="J54" s="688"/>
      <c r="L54" s="183">
        <v>2</v>
      </c>
      <c r="M54" s="184" t="s">
        <v>731</v>
      </c>
      <c r="N54" s="134"/>
      <c r="O54" s="134"/>
      <c r="P54" s="178"/>
      <c r="Q54" s="176"/>
      <c r="R54" s="176"/>
      <c r="S54" s="177"/>
      <c r="T54" s="179"/>
      <c r="U54" s="177"/>
      <c r="V54" s="209" t="s">
        <v>713</v>
      </c>
      <c r="W54" s="158">
        <v>1.5</v>
      </c>
      <c r="X54" s="159" t="s">
        <v>730</v>
      </c>
      <c r="Y54" s="169"/>
      <c r="Z54" s="169"/>
      <c r="AA54" s="170"/>
      <c r="AB54" s="158" t="s">
        <v>717</v>
      </c>
      <c r="AC54" s="158">
        <v>1</v>
      </c>
      <c r="AD54" s="159"/>
      <c r="AE54" s="160">
        <v>6000</v>
      </c>
      <c r="AF54" s="159"/>
      <c r="AG54" s="200">
        <f>AC54*AE54</f>
        <v>6000</v>
      </c>
      <c r="AH54" s="159"/>
      <c r="AI54" s="757">
        <f>'(F Road)'!B14</f>
        <v>40</v>
      </c>
      <c r="AJ54" s="758">
        <f t="shared" si="7"/>
        <v>0.77466666666666673</v>
      </c>
      <c r="AK54" s="759">
        <f t="shared" si="8"/>
        <v>2.7351999999999999</v>
      </c>
      <c r="AL54" s="754">
        <f t="shared" si="9"/>
        <v>3.1799743758007559</v>
      </c>
      <c r="AM54" s="759">
        <f t="shared" si="10"/>
        <v>0.3</v>
      </c>
      <c r="AN54" s="760">
        <f t="shared" si="6"/>
        <v>6.9898410424674227</v>
      </c>
    </row>
    <row r="55" spans="1:40" ht="19.5" customHeight="1">
      <c r="A55" s="688"/>
      <c r="B55" s="688"/>
      <c r="C55" s="688" t="s">
        <v>619</v>
      </c>
      <c r="D55" s="688"/>
      <c r="E55" s="761">
        <v>0.3</v>
      </c>
      <c r="F55" s="688" t="s">
        <v>707</v>
      </c>
      <c r="G55" s="688"/>
      <c r="H55" s="688"/>
      <c r="I55" s="688"/>
      <c r="J55" s="688"/>
      <c r="L55" s="176">
        <v>2.1</v>
      </c>
      <c r="M55" s="177" t="s">
        <v>733</v>
      </c>
      <c r="N55" s="134"/>
      <c r="O55" s="134"/>
      <c r="P55" s="178"/>
      <c r="Q55" s="176" t="s">
        <v>734</v>
      </c>
      <c r="R55" s="176">
        <v>2</v>
      </c>
      <c r="S55" s="177"/>
      <c r="T55" s="179">
        <v>21500</v>
      </c>
      <c r="U55" s="177"/>
      <c r="V55" s="209">
        <f>R55*T55</f>
        <v>43000</v>
      </c>
      <c r="W55" s="193">
        <v>1.6</v>
      </c>
      <c r="X55" s="159" t="s">
        <v>732</v>
      </c>
      <c r="Y55" s="169"/>
      <c r="Z55" s="169"/>
      <c r="AA55" s="170"/>
      <c r="AB55" s="158" t="s">
        <v>717</v>
      </c>
      <c r="AC55" s="158">
        <v>1</v>
      </c>
      <c r="AD55" s="159"/>
      <c r="AE55" s="885">
        <v>4000</v>
      </c>
      <c r="AF55" s="159"/>
      <c r="AG55" s="886">
        <f>AC55*AE55</f>
        <v>4000</v>
      </c>
      <c r="AH55" s="159"/>
      <c r="AI55" s="757">
        <f>'(F Road)'!B15</f>
        <v>50</v>
      </c>
      <c r="AJ55" s="758">
        <f t="shared" si="7"/>
        <v>0.7955000000000001</v>
      </c>
      <c r="AK55" s="759">
        <f t="shared" si="8"/>
        <v>2.4616799999999999</v>
      </c>
      <c r="AL55" s="754">
        <f t="shared" si="9"/>
        <v>2.8980000000000001</v>
      </c>
      <c r="AM55" s="759">
        <f t="shared" si="10"/>
        <v>0.3</v>
      </c>
      <c r="AN55" s="760">
        <f t="shared" si="6"/>
        <v>6.4551799999999995</v>
      </c>
    </row>
    <row r="56" spans="1:40" ht="19.5" customHeight="1">
      <c r="A56" s="688"/>
      <c r="B56" s="688"/>
      <c r="C56" s="688" t="s">
        <v>579</v>
      </c>
      <c r="D56" s="688" t="s">
        <v>580</v>
      </c>
      <c r="E56" s="688"/>
      <c r="F56" s="762">
        <f>$E$54*$E$55</f>
        <v>0.153</v>
      </c>
      <c r="G56" s="688" t="s">
        <v>707</v>
      </c>
      <c r="H56" s="688"/>
      <c r="I56" s="688"/>
      <c r="J56" s="688"/>
      <c r="L56" s="176">
        <v>2.2000000000000002</v>
      </c>
      <c r="M56" s="177" t="s">
        <v>249</v>
      </c>
      <c r="N56" s="134"/>
      <c r="O56" s="134"/>
      <c r="P56" s="178"/>
      <c r="Q56" s="176" t="s">
        <v>734</v>
      </c>
      <c r="R56" s="176">
        <v>2</v>
      </c>
      <c r="S56" s="177"/>
      <c r="T56" s="881">
        <v>6000</v>
      </c>
      <c r="U56" s="177"/>
      <c r="V56" s="883">
        <f>R56*T56</f>
        <v>12000</v>
      </c>
      <c r="W56" s="1729" t="s">
        <v>470</v>
      </c>
      <c r="X56" s="1730"/>
      <c r="Y56" s="1730"/>
      <c r="Z56" s="1730"/>
      <c r="AA56" s="1730"/>
      <c r="AB56" s="1730"/>
      <c r="AC56" s="1730"/>
      <c r="AD56" s="1730"/>
      <c r="AE56" s="1731"/>
      <c r="AF56" s="187"/>
      <c r="AG56" s="188">
        <f>SUM(AG50:AG55)</f>
        <v>88000</v>
      </c>
      <c r="AH56" s="159"/>
      <c r="AI56" s="757">
        <f>'(F Road)'!B16</f>
        <v>60</v>
      </c>
      <c r="AJ56" s="758">
        <f t="shared" si="7"/>
        <v>0.7955000000000001</v>
      </c>
      <c r="AK56" s="759">
        <f t="shared" si="8"/>
        <v>2.0514000000000001</v>
      </c>
      <c r="AL56" s="754">
        <f t="shared" si="9"/>
        <v>2.4450000000000003</v>
      </c>
      <c r="AM56" s="759">
        <f t="shared" si="10"/>
        <v>0.3</v>
      </c>
      <c r="AN56" s="760">
        <f t="shared" si="6"/>
        <v>5.5918999999999999</v>
      </c>
    </row>
    <row r="57" spans="1:40" ht="19.5" customHeight="1">
      <c r="A57" s="688"/>
      <c r="B57" s="688"/>
      <c r="C57" s="688"/>
      <c r="D57" s="688"/>
      <c r="E57" s="688"/>
      <c r="F57" s="688"/>
      <c r="G57" s="688"/>
      <c r="H57" s="688"/>
      <c r="I57" s="688"/>
      <c r="J57" s="688"/>
      <c r="L57" s="176">
        <v>2.2999999999999998</v>
      </c>
      <c r="M57" s="177" t="s">
        <v>251</v>
      </c>
      <c r="N57" s="134"/>
      <c r="O57" s="134"/>
      <c r="P57" s="178"/>
      <c r="Q57" s="176" t="s">
        <v>734</v>
      </c>
      <c r="R57" s="176">
        <v>2</v>
      </c>
      <c r="S57" s="177"/>
      <c r="T57" s="179">
        <v>1000</v>
      </c>
      <c r="U57" s="177"/>
      <c r="V57" s="209">
        <f>R57*T57</f>
        <v>2000</v>
      </c>
      <c r="W57" s="207">
        <v>2</v>
      </c>
      <c r="X57" s="155" t="s">
        <v>250</v>
      </c>
      <c r="Y57" s="156"/>
      <c r="Z57" s="156"/>
      <c r="AA57" s="157"/>
      <c r="AB57" s="158"/>
      <c r="AC57" s="158"/>
      <c r="AD57" s="159"/>
      <c r="AE57" s="170"/>
      <c r="AF57" s="159"/>
      <c r="AG57" s="170"/>
      <c r="AH57" s="159"/>
      <c r="AI57" s="757">
        <f>'(F Road)'!B17</f>
        <v>70</v>
      </c>
      <c r="AJ57" s="758">
        <f t="shared" si="7"/>
        <v>0.80591666666666673</v>
      </c>
      <c r="AK57" s="759">
        <f t="shared" si="8"/>
        <v>1.9645999999999999</v>
      </c>
      <c r="AL57" s="754">
        <f t="shared" si="9"/>
        <v>2.3344453469307944</v>
      </c>
      <c r="AM57" s="759">
        <f t="shared" si="10"/>
        <v>0.3</v>
      </c>
      <c r="AN57" s="760">
        <f t="shared" si="6"/>
        <v>5.4049620135974612</v>
      </c>
    </row>
    <row r="58" spans="1:40" ht="19.5" customHeight="1">
      <c r="A58" s="688"/>
      <c r="B58" s="688" t="s">
        <v>581</v>
      </c>
      <c r="C58" s="688"/>
      <c r="D58" s="688"/>
      <c r="E58" s="761">
        <v>0.35</v>
      </c>
      <c r="F58" s="688" t="s">
        <v>578</v>
      </c>
      <c r="G58" s="688"/>
      <c r="H58" s="688"/>
      <c r="I58" s="688"/>
      <c r="J58" s="688"/>
      <c r="L58" s="176">
        <v>2.4</v>
      </c>
      <c r="M58" s="177" t="s">
        <v>525</v>
      </c>
      <c r="N58" s="134"/>
      <c r="O58" s="134"/>
      <c r="P58" s="178"/>
      <c r="Q58" s="176" t="s">
        <v>734</v>
      </c>
      <c r="R58" s="176">
        <v>2</v>
      </c>
      <c r="S58" s="177"/>
      <c r="T58" s="179">
        <v>840</v>
      </c>
      <c r="U58" s="177"/>
      <c r="V58" s="210">
        <f>R58*T58</f>
        <v>1680</v>
      </c>
      <c r="W58" s="158">
        <v>2.1</v>
      </c>
      <c r="X58" s="159" t="s">
        <v>582</v>
      </c>
      <c r="Y58" s="169"/>
      <c r="Z58" s="169"/>
      <c r="AA58" s="170"/>
      <c r="AB58" s="158"/>
      <c r="AC58" s="158">
        <v>1</v>
      </c>
      <c r="AD58" s="159"/>
      <c r="AE58" s="160">
        <v>3000</v>
      </c>
      <c r="AF58" s="159"/>
      <c r="AG58" s="886">
        <f>AC58*AE58/4</f>
        <v>750</v>
      </c>
      <c r="AH58" s="159"/>
      <c r="AI58" s="757">
        <f>'(F Road)'!B18</f>
        <v>80</v>
      </c>
      <c r="AJ58" s="758">
        <f t="shared" si="7"/>
        <v>0.81633333333333336</v>
      </c>
      <c r="AK58" s="759">
        <f t="shared" si="8"/>
        <v>1.8095000000000001</v>
      </c>
      <c r="AL58" s="754">
        <f t="shared" si="9"/>
        <v>1.8203703703703704</v>
      </c>
      <c r="AM58" s="759">
        <f t="shared" si="10"/>
        <v>0.3</v>
      </c>
      <c r="AN58" s="760">
        <f t="shared" si="6"/>
        <v>4.7462037037037037</v>
      </c>
    </row>
    <row r="59" spans="1:40" ht="19.5" customHeight="1">
      <c r="A59" s="688"/>
      <c r="B59" s="688"/>
      <c r="C59" s="688" t="s">
        <v>619</v>
      </c>
      <c r="D59" s="688"/>
      <c r="E59" s="761">
        <v>0.3</v>
      </c>
      <c r="F59" s="688" t="s">
        <v>578</v>
      </c>
      <c r="G59" s="688"/>
      <c r="H59" s="688"/>
      <c r="I59" s="688"/>
      <c r="J59" s="688"/>
      <c r="L59" s="1588" t="s">
        <v>470</v>
      </c>
      <c r="M59" s="1589"/>
      <c r="N59" s="1589"/>
      <c r="O59" s="1589"/>
      <c r="P59" s="1589"/>
      <c r="Q59" s="1589"/>
      <c r="R59" s="1589"/>
      <c r="S59" s="1589"/>
      <c r="T59" s="1590"/>
      <c r="U59" s="189"/>
      <c r="V59" s="190">
        <f>SUM(V50:V58)</f>
        <v>78180</v>
      </c>
      <c r="W59" s="158">
        <v>2.2000000000000002</v>
      </c>
      <c r="X59" s="159" t="s">
        <v>537</v>
      </c>
      <c r="Y59" s="169"/>
      <c r="Z59" s="169"/>
      <c r="AA59" s="170"/>
      <c r="AB59" s="158"/>
      <c r="AC59" s="158">
        <v>1</v>
      </c>
      <c r="AD59" s="159"/>
      <c r="AE59" s="160">
        <v>3000</v>
      </c>
      <c r="AF59" s="159"/>
      <c r="AG59" s="886">
        <f>AC59*AE59/4</f>
        <v>750</v>
      </c>
      <c r="AH59" s="159"/>
      <c r="AI59" s="757">
        <f>'(F Road)'!B19</f>
        <v>90</v>
      </c>
      <c r="AJ59" s="758">
        <f t="shared" si="7"/>
        <v>0.81633333333333336</v>
      </c>
      <c r="AK59" s="759">
        <f t="shared" si="8"/>
        <v>1.6084444444444443</v>
      </c>
      <c r="AL59" s="754">
        <f t="shared" si="9"/>
        <v>1.7037037037037037</v>
      </c>
      <c r="AM59" s="759">
        <f t="shared" si="10"/>
        <v>0.3</v>
      </c>
      <c r="AN59" s="760">
        <f t="shared" si="6"/>
        <v>4.428481481481481</v>
      </c>
    </row>
    <row r="60" spans="1:40" ht="19.5" customHeight="1">
      <c r="A60" s="688"/>
      <c r="B60" s="688"/>
      <c r="C60" s="688" t="s">
        <v>579</v>
      </c>
      <c r="D60" s="688" t="s">
        <v>583</v>
      </c>
      <c r="E60" s="688"/>
      <c r="F60" s="762">
        <f>$E$58*$E$59</f>
        <v>0.105</v>
      </c>
      <c r="G60" s="688" t="s">
        <v>707</v>
      </c>
      <c r="H60" s="688"/>
      <c r="I60" s="688"/>
      <c r="J60" s="688"/>
      <c r="L60" s="191" t="s">
        <v>539</v>
      </c>
      <c r="M60" s="134"/>
      <c r="N60" s="134"/>
      <c r="O60" s="134"/>
      <c r="P60" s="134"/>
      <c r="Q60" s="134"/>
      <c r="R60" s="134"/>
      <c r="S60" s="134"/>
      <c r="T60" s="134"/>
      <c r="U60" s="134"/>
      <c r="V60" s="165"/>
      <c r="W60" s="158">
        <v>2.2999999999999998</v>
      </c>
      <c r="X60" s="159" t="s">
        <v>538</v>
      </c>
      <c r="Y60" s="169"/>
      <c r="Z60" s="169"/>
      <c r="AA60" s="170"/>
      <c r="AB60" s="158" t="s">
        <v>717</v>
      </c>
      <c r="AC60" s="158">
        <v>1</v>
      </c>
      <c r="AD60" s="159"/>
      <c r="AE60" s="160">
        <v>84000</v>
      </c>
      <c r="AF60" s="159"/>
      <c r="AG60" s="200">
        <f>(AC60*AE60)/4</f>
        <v>21000</v>
      </c>
      <c r="AH60" s="159"/>
      <c r="AI60" s="757">
        <f>'(F Road)'!B20</f>
        <v>100</v>
      </c>
      <c r="AJ60" s="758">
        <f t="shared" si="7"/>
        <v>0.81633333333333347</v>
      </c>
      <c r="AK60" s="759">
        <f t="shared" si="8"/>
        <v>1.4476</v>
      </c>
      <c r="AL60" s="754">
        <f t="shared" si="9"/>
        <v>1.6103703703703705</v>
      </c>
      <c r="AM60" s="759">
        <f t="shared" si="10"/>
        <v>0.3</v>
      </c>
      <c r="AN60" s="760">
        <f t="shared" si="6"/>
        <v>4.1743037037037043</v>
      </c>
    </row>
    <row r="61" spans="1:40" ht="19.5" customHeight="1">
      <c r="A61" s="688"/>
      <c r="B61" s="688"/>
      <c r="C61" s="688"/>
      <c r="D61" s="688"/>
      <c r="E61" s="688"/>
      <c r="F61" s="688"/>
      <c r="G61" s="688"/>
      <c r="H61" s="688"/>
      <c r="I61" s="688"/>
      <c r="J61" s="688"/>
      <c r="L61" s="134" t="s">
        <v>541</v>
      </c>
      <c r="M61" s="134"/>
      <c r="N61" s="134"/>
      <c r="O61" s="134"/>
      <c r="P61" s="192">
        <v>550</v>
      </c>
      <c r="Q61" s="134" t="s">
        <v>542</v>
      </c>
      <c r="R61" s="134" t="s">
        <v>543</v>
      </c>
      <c r="S61" s="134"/>
      <c r="T61" s="134"/>
      <c r="U61" s="192">
        <v>20</v>
      </c>
      <c r="V61" s="134" t="s">
        <v>544</v>
      </c>
      <c r="W61" s="158">
        <v>2.4</v>
      </c>
      <c r="X61" s="159" t="s">
        <v>540</v>
      </c>
      <c r="Y61" s="169"/>
      <c r="Z61" s="169"/>
      <c r="AA61" s="170"/>
      <c r="AB61" s="158" t="s">
        <v>717</v>
      </c>
      <c r="AC61" s="158">
        <v>1</v>
      </c>
      <c r="AD61" s="159"/>
      <c r="AE61" s="160">
        <v>8000</v>
      </c>
      <c r="AF61" s="159"/>
      <c r="AG61" s="886">
        <f>AC61*AE61/4</f>
        <v>2000</v>
      </c>
      <c r="AH61" s="159"/>
      <c r="AI61" s="757">
        <f>'(F Road)'!B21</f>
        <v>110</v>
      </c>
      <c r="AJ61" s="758">
        <f t="shared" si="7"/>
        <v>0.8267500000000001</v>
      </c>
      <c r="AK61" s="759">
        <f t="shared" si="8"/>
        <v>1.3817999999999999</v>
      </c>
      <c r="AL61" s="754">
        <f t="shared" si="9"/>
        <v>1.6196515151515152</v>
      </c>
      <c r="AM61" s="759">
        <f t="shared" si="10"/>
        <v>0.3</v>
      </c>
      <c r="AN61" s="760">
        <f t="shared" si="6"/>
        <v>4.128201515151515</v>
      </c>
    </row>
    <row r="62" spans="1:40" ht="19.5" customHeight="1">
      <c r="A62" s="688"/>
      <c r="B62" s="211" t="s">
        <v>584</v>
      </c>
      <c r="C62" s="211"/>
      <c r="D62" s="211"/>
      <c r="E62" s="211"/>
      <c r="F62" s="211"/>
      <c r="G62" s="673"/>
      <c r="H62" s="212">
        <f>($F$56+$F$60)</f>
        <v>0.25800000000000001</v>
      </c>
      <c r="I62" s="211" t="s">
        <v>569</v>
      </c>
      <c r="J62" s="211"/>
      <c r="L62" s="134" t="s">
        <v>546</v>
      </c>
      <c r="M62" s="134"/>
      <c r="N62" s="134"/>
      <c r="O62" s="134"/>
      <c r="P62" s="192">
        <v>8</v>
      </c>
      <c r="Q62" s="134" t="s">
        <v>547</v>
      </c>
      <c r="R62" s="134" t="s">
        <v>548</v>
      </c>
      <c r="S62" s="134"/>
      <c r="T62" s="134"/>
      <c r="U62" s="192">
        <v>2</v>
      </c>
      <c r="V62" s="134" t="s">
        <v>549</v>
      </c>
      <c r="W62" s="158">
        <v>2.5</v>
      </c>
      <c r="X62" s="159" t="s">
        <v>545</v>
      </c>
      <c r="Y62" s="169"/>
      <c r="Z62" s="169"/>
      <c r="AA62" s="170"/>
      <c r="AB62" s="158" t="s">
        <v>717</v>
      </c>
      <c r="AC62" s="158">
        <v>1</v>
      </c>
      <c r="AD62" s="159"/>
      <c r="AE62" s="160">
        <v>8000</v>
      </c>
      <c r="AF62" s="159"/>
      <c r="AG62" s="886">
        <f>AC62*AE62/4</f>
        <v>2000</v>
      </c>
      <c r="AH62" s="159"/>
      <c r="AI62" s="757">
        <f>'(F Road)'!B22</f>
        <v>120</v>
      </c>
      <c r="AJ62" s="758">
        <f t="shared" si="7"/>
        <v>0.83716666666666673</v>
      </c>
      <c r="AK62" s="759">
        <f t="shared" si="8"/>
        <v>1.3269666666666666</v>
      </c>
      <c r="AL62" s="754">
        <f t="shared" si="9"/>
        <v>1.6361481481481481</v>
      </c>
      <c r="AM62" s="759">
        <f t="shared" si="10"/>
        <v>0.3</v>
      </c>
      <c r="AN62" s="760">
        <f t="shared" si="6"/>
        <v>4.1002814814814812</v>
      </c>
    </row>
    <row r="63" spans="1:40" ht="19.5" customHeight="1">
      <c r="J63" s="206"/>
      <c r="L63" s="134" t="s">
        <v>551</v>
      </c>
      <c r="M63" s="134"/>
      <c r="N63" s="134"/>
      <c r="O63" s="134"/>
      <c r="P63" s="882">
        <v>20</v>
      </c>
      <c r="Q63" s="134" t="s">
        <v>552</v>
      </c>
      <c r="R63" s="134" t="s">
        <v>553</v>
      </c>
      <c r="S63" s="134"/>
      <c r="T63" s="134"/>
      <c r="U63" s="192">
        <v>30</v>
      </c>
      <c r="V63" s="134" t="s">
        <v>554</v>
      </c>
      <c r="W63" s="158">
        <v>2.6</v>
      </c>
      <c r="X63" s="159" t="s">
        <v>550</v>
      </c>
      <c r="Y63" s="169"/>
      <c r="Z63" s="169"/>
      <c r="AA63" s="170"/>
      <c r="AB63" s="158" t="s">
        <v>717</v>
      </c>
      <c r="AC63" s="158">
        <v>1</v>
      </c>
      <c r="AD63" s="159"/>
      <c r="AE63" s="160">
        <v>6000</v>
      </c>
      <c r="AF63" s="159"/>
      <c r="AG63" s="886">
        <f>AC63*AE63/4</f>
        <v>1500</v>
      </c>
      <c r="AH63" s="159"/>
      <c r="AI63" s="757">
        <f>'(F Road)'!B23</f>
        <v>130</v>
      </c>
      <c r="AJ63" s="758">
        <f t="shared" si="7"/>
        <v>0.83716666666666673</v>
      </c>
      <c r="AK63" s="759">
        <f t="shared" si="8"/>
        <v>1.2248923076923077</v>
      </c>
      <c r="AL63" s="754">
        <f t="shared" si="9"/>
        <v>1.5769173789173789</v>
      </c>
      <c r="AM63" s="759">
        <f t="shared" si="10"/>
        <v>0.3</v>
      </c>
      <c r="AN63" s="760">
        <f t="shared" si="6"/>
        <v>3.9389763532763533</v>
      </c>
    </row>
    <row r="64" spans="1:40" ht="19.5" customHeight="1">
      <c r="J64" s="206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93">
        <v>2.7</v>
      </c>
      <c r="X64" s="194" t="s">
        <v>555</v>
      </c>
      <c r="Y64" s="195"/>
      <c r="Z64" s="195"/>
      <c r="AA64" s="196"/>
      <c r="AB64" s="193" t="s">
        <v>717</v>
      </c>
      <c r="AC64" s="193">
        <v>1</v>
      </c>
      <c r="AD64" s="194"/>
      <c r="AE64" s="197">
        <v>4000</v>
      </c>
      <c r="AF64" s="194"/>
      <c r="AG64" s="886">
        <f>AC64*AE64/4</f>
        <v>1000</v>
      </c>
      <c r="AH64" s="159"/>
      <c r="AI64" s="757">
        <f>'(F Road)'!B24</f>
        <v>140</v>
      </c>
      <c r="AJ64" s="758">
        <f t="shared" si="7"/>
        <v>0.83716666666666673</v>
      </c>
      <c r="AK64" s="759">
        <f t="shared" si="8"/>
        <v>1.1374</v>
      </c>
      <c r="AL64" s="754">
        <f t="shared" si="9"/>
        <v>1.5261481481481483</v>
      </c>
      <c r="AM64" s="759">
        <f t="shared" si="10"/>
        <v>0.3</v>
      </c>
      <c r="AN64" s="760">
        <f t="shared" si="6"/>
        <v>3.8007148148148149</v>
      </c>
    </row>
    <row r="65" spans="1:40" ht="19.5" customHeight="1">
      <c r="A65" s="206" t="s">
        <v>713</v>
      </c>
      <c r="B65" s="206"/>
      <c r="C65" s="206"/>
      <c r="D65" s="206"/>
      <c r="E65" s="206"/>
      <c r="F65" s="206"/>
      <c r="G65" s="206"/>
      <c r="H65" s="206"/>
      <c r="I65" s="206"/>
      <c r="J65" s="206"/>
      <c r="L65" s="651"/>
      <c r="M65" s="131" t="s">
        <v>585</v>
      </c>
      <c r="N65" s="131"/>
      <c r="O65" s="131"/>
      <c r="P65" s="131">
        <v>300</v>
      </c>
      <c r="Q65" s="131" t="s">
        <v>802</v>
      </c>
      <c r="R65" s="651"/>
      <c r="S65" s="651"/>
      <c r="T65" s="651"/>
      <c r="U65" s="651"/>
      <c r="V65" s="763"/>
      <c r="W65" s="1729" t="s">
        <v>470</v>
      </c>
      <c r="X65" s="1730"/>
      <c r="Y65" s="1730"/>
      <c r="Z65" s="1730"/>
      <c r="AA65" s="1730"/>
      <c r="AB65" s="1730"/>
      <c r="AC65" s="1730"/>
      <c r="AD65" s="1730"/>
      <c r="AE65" s="1731"/>
      <c r="AF65" s="187"/>
      <c r="AG65" s="188">
        <f>SUM(AG58:AG64)</f>
        <v>29000</v>
      </c>
      <c r="AH65" s="159"/>
      <c r="AI65" s="757">
        <f>'(F Road)'!B25</f>
        <v>150</v>
      </c>
      <c r="AJ65" s="758">
        <f t="shared" si="7"/>
        <v>0.83716666666666673</v>
      </c>
      <c r="AK65" s="759">
        <f t="shared" si="8"/>
        <v>1.0615733333333333</v>
      </c>
      <c r="AL65" s="754">
        <f t="shared" si="9"/>
        <v>1.4821481481481482</v>
      </c>
      <c r="AM65" s="759">
        <f t="shared" si="10"/>
        <v>0.3</v>
      </c>
      <c r="AN65" s="760">
        <f t="shared" si="6"/>
        <v>3.6808881481481484</v>
      </c>
    </row>
    <row r="66" spans="1:40" ht="19.5" customHeight="1">
      <c r="A66" s="206" t="s">
        <v>713</v>
      </c>
      <c r="B66" s="206"/>
      <c r="C66" s="206"/>
      <c r="D66" s="206"/>
      <c r="E66" s="206"/>
      <c r="F66" s="206"/>
      <c r="G66" s="206"/>
      <c r="H66" s="206"/>
      <c r="I66" s="206"/>
      <c r="J66" s="206"/>
      <c r="L66" s="1579" t="s">
        <v>475</v>
      </c>
      <c r="M66" s="1581" t="s">
        <v>992</v>
      </c>
      <c r="N66" s="1582"/>
      <c r="O66" s="1582"/>
      <c r="P66" s="1583"/>
      <c r="Q66" s="1579" t="s">
        <v>468</v>
      </c>
      <c r="R66" s="1579" t="s">
        <v>467</v>
      </c>
      <c r="S66" s="1576" t="s">
        <v>993</v>
      </c>
      <c r="T66" s="1577"/>
      <c r="U66" s="1576" t="s">
        <v>994</v>
      </c>
      <c r="V66" s="1577"/>
      <c r="AH66" s="159"/>
      <c r="AI66" s="757">
        <f>'(F Road)'!B26</f>
        <v>160</v>
      </c>
      <c r="AJ66" s="758">
        <f t="shared" si="7"/>
        <v>0.83716666666666673</v>
      </c>
      <c r="AK66" s="759">
        <f t="shared" si="8"/>
        <v>1.074975</v>
      </c>
      <c r="AL66" s="754">
        <f t="shared" si="9"/>
        <v>1.331</v>
      </c>
      <c r="AM66" s="759">
        <f t="shared" si="10"/>
        <v>0.3</v>
      </c>
      <c r="AN66" s="760">
        <f t="shared" si="6"/>
        <v>3.5431416666666666</v>
      </c>
    </row>
    <row r="67" spans="1:40" ht="19.5" customHeight="1">
      <c r="A67" s="206" t="s">
        <v>713</v>
      </c>
      <c r="B67" s="206"/>
      <c r="C67" s="206"/>
      <c r="D67" s="206"/>
      <c r="E67" s="206"/>
      <c r="F67" s="206"/>
      <c r="G67" s="206"/>
      <c r="H67" s="206"/>
      <c r="I67" s="206"/>
      <c r="J67" s="206"/>
      <c r="L67" s="1580"/>
      <c r="M67" s="1584"/>
      <c r="N67" s="1585"/>
      <c r="O67" s="1585"/>
      <c r="P67" s="1586"/>
      <c r="Q67" s="1580"/>
      <c r="R67" s="1580"/>
      <c r="S67" s="1568" t="s">
        <v>223</v>
      </c>
      <c r="T67" s="1578"/>
      <c r="U67" s="1568" t="s">
        <v>223</v>
      </c>
      <c r="V67" s="1578"/>
      <c r="X67" s="733" t="s">
        <v>585</v>
      </c>
      <c r="Y67" s="733"/>
      <c r="Z67" s="733"/>
      <c r="AA67" s="733">
        <v>300</v>
      </c>
      <c r="AB67" s="733" t="s">
        <v>802</v>
      </c>
      <c r="AC67" s="741"/>
      <c r="AD67" s="741"/>
      <c r="AE67" s="741"/>
      <c r="AF67" s="741"/>
      <c r="AG67" s="741"/>
      <c r="AH67" s="159"/>
      <c r="AI67" s="757">
        <f>'(F Road)'!B27</f>
        <v>170</v>
      </c>
      <c r="AJ67" s="758">
        <f t="shared" si="7"/>
        <v>0.83716666666666673</v>
      </c>
      <c r="AK67" s="759">
        <f t="shared" si="8"/>
        <v>1.0440941176470588</v>
      </c>
      <c r="AL67" s="754">
        <f t="shared" si="9"/>
        <v>1.2791394335511983</v>
      </c>
      <c r="AM67" s="759">
        <f t="shared" si="10"/>
        <v>0.3</v>
      </c>
      <c r="AN67" s="760">
        <f t="shared" si="6"/>
        <v>3.4604002178649238</v>
      </c>
    </row>
    <row r="68" spans="1:40" ht="19.5" customHeight="1">
      <c r="A68" s="206" t="s">
        <v>713</v>
      </c>
      <c r="B68" s="206"/>
      <c r="C68" s="206"/>
      <c r="D68" s="206"/>
      <c r="E68" s="206"/>
      <c r="F68" s="206"/>
      <c r="G68" s="206"/>
      <c r="H68" s="206"/>
      <c r="I68" s="206"/>
      <c r="J68" s="206"/>
      <c r="L68" s="163">
        <v>1</v>
      </c>
      <c r="M68" s="164" t="s">
        <v>715</v>
      </c>
      <c r="N68" s="165"/>
      <c r="O68" s="165"/>
      <c r="P68" s="166"/>
      <c r="Q68" s="167"/>
      <c r="R68" s="167"/>
      <c r="S68" s="168"/>
      <c r="T68" s="166"/>
      <c r="U68" s="168"/>
      <c r="V68" s="166"/>
      <c r="W68" s="1579" t="s">
        <v>475</v>
      </c>
      <c r="X68" s="1581" t="s">
        <v>992</v>
      </c>
      <c r="Y68" s="1733"/>
      <c r="Z68" s="1733"/>
      <c r="AA68" s="1734"/>
      <c r="AB68" s="1579" t="s">
        <v>468</v>
      </c>
      <c r="AC68" s="1579" t="s">
        <v>467</v>
      </c>
      <c r="AD68" s="1727" t="s">
        <v>993</v>
      </c>
      <c r="AE68" s="1728"/>
      <c r="AF68" s="1727" t="s">
        <v>994</v>
      </c>
      <c r="AG68" s="1728"/>
      <c r="AH68" s="159"/>
      <c r="AI68" s="757">
        <f>'(F Road)'!B28</f>
        <v>180</v>
      </c>
      <c r="AJ68" s="758">
        <f t="shared" si="7"/>
        <v>0.83716666666666673</v>
      </c>
      <c r="AK68" s="759">
        <f t="shared" si="8"/>
        <v>1.0166444444444445</v>
      </c>
      <c r="AL68" s="754">
        <f t="shared" si="9"/>
        <v>1.2250740740740742</v>
      </c>
      <c r="AM68" s="759">
        <f t="shared" si="10"/>
        <v>0.3</v>
      </c>
      <c r="AN68" s="760">
        <f t="shared" si="6"/>
        <v>3.3788851851851853</v>
      </c>
    </row>
    <row r="69" spans="1:40" ht="19.5" customHeight="1">
      <c r="A69" s="206" t="s">
        <v>713</v>
      </c>
      <c r="B69" s="206"/>
      <c r="C69" s="206"/>
      <c r="D69" s="206"/>
      <c r="E69" s="206"/>
      <c r="F69" s="206"/>
      <c r="G69" s="206"/>
      <c r="H69" s="206"/>
      <c r="I69" s="206"/>
      <c r="J69" s="206"/>
      <c r="L69" s="176">
        <v>1.1000000000000001</v>
      </c>
      <c r="M69" s="177" t="s">
        <v>719</v>
      </c>
      <c r="N69" s="134"/>
      <c r="O69" s="134"/>
      <c r="P69" s="178"/>
      <c r="Q69" s="176" t="s">
        <v>720</v>
      </c>
      <c r="R69" s="176">
        <v>1</v>
      </c>
      <c r="S69" s="177"/>
      <c r="T69" s="179">
        <v>3500</v>
      </c>
      <c r="U69" s="177"/>
      <c r="V69" s="209">
        <f>R69*T69</f>
        <v>3500</v>
      </c>
      <c r="W69" s="1732"/>
      <c r="X69" s="1735"/>
      <c r="Y69" s="1736"/>
      <c r="Z69" s="1736"/>
      <c r="AA69" s="1737"/>
      <c r="AB69" s="1732"/>
      <c r="AC69" s="1580"/>
      <c r="AD69" s="1719" t="s">
        <v>223</v>
      </c>
      <c r="AE69" s="1720"/>
      <c r="AF69" s="1719" t="s">
        <v>223</v>
      </c>
      <c r="AG69" s="1720"/>
      <c r="AH69" s="159"/>
      <c r="AI69" s="757">
        <f>'(F Road)'!B29</f>
        <v>190</v>
      </c>
      <c r="AJ69" s="758">
        <f t="shared" si="7"/>
        <v>0.84758333333333336</v>
      </c>
      <c r="AK69" s="759">
        <f t="shared" si="8"/>
        <v>1.037178947368421</v>
      </c>
      <c r="AL69" s="754">
        <f t="shared" si="9"/>
        <v>1.2363620857699804</v>
      </c>
      <c r="AM69" s="759">
        <f t="shared" si="10"/>
        <v>0.3</v>
      </c>
      <c r="AN69" s="760">
        <f t="shared" si="6"/>
        <v>3.4211243664717346</v>
      </c>
    </row>
    <row r="70" spans="1:40" ht="19.5" customHeight="1">
      <c r="A70" s="206" t="s">
        <v>713</v>
      </c>
      <c r="B70" s="206"/>
      <c r="C70" s="206"/>
      <c r="D70" s="206"/>
      <c r="E70" s="206"/>
      <c r="F70" s="206"/>
      <c r="G70" s="206"/>
      <c r="H70" s="206"/>
      <c r="I70" s="206"/>
      <c r="J70" s="206"/>
      <c r="L70" s="176">
        <v>1.2</v>
      </c>
      <c r="M70" s="177" t="s">
        <v>723</v>
      </c>
      <c r="N70" s="134"/>
      <c r="O70" s="134"/>
      <c r="P70" s="178"/>
      <c r="Q70" s="176" t="s">
        <v>724</v>
      </c>
      <c r="R70" s="176">
        <v>4</v>
      </c>
      <c r="S70" s="177"/>
      <c r="T70" s="179">
        <v>3000</v>
      </c>
      <c r="U70" s="177"/>
      <c r="V70" s="209">
        <f t="shared" ref="V70:V77" si="11">R70*T70</f>
        <v>12000</v>
      </c>
      <c r="W70" s="154">
        <v>1</v>
      </c>
      <c r="X70" s="155" t="s">
        <v>712</v>
      </c>
      <c r="Y70" s="156"/>
      <c r="Z70" s="156"/>
      <c r="AA70" s="157"/>
      <c r="AB70" s="158"/>
      <c r="AC70" s="158"/>
      <c r="AD70" s="159"/>
      <c r="AE70" s="160"/>
      <c r="AF70" s="159"/>
      <c r="AG70" s="200" t="s">
        <v>713</v>
      </c>
      <c r="AH70" s="159"/>
      <c r="AI70" s="757">
        <f>'(F Road)'!B30</f>
        <v>200</v>
      </c>
      <c r="AJ70" s="758">
        <f t="shared" si="7"/>
        <v>0.84758333333333347</v>
      </c>
      <c r="AK70" s="759">
        <f t="shared" si="8"/>
        <v>1.01407</v>
      </c>
      <c r="AL70" s="754">
        <f t="shared" si="9"/>
        <v>1.1908462962962962</v>
      </c>
      <c r="AM70" s="759">
        <f t="shared" si="10"/>
        <v>0.3</v>
      </c>
      <c r="AN70" s="760">
        <f t="shared" si="6"/>
        <v>3.3524996296296292</v>
      </c>
    </row>
    <row r="71" spans="1:40" ht="19.5" customHeight="1">
      <c r="A71" s="206" t="s">
        <v>713</v>
      </c>
      <c r="B71" s="206"/>
      <c r="C71" s="206"/>
      <c r="D71" s="206"/>
      <c r="E71" s="206"/>
      <c r="F71" s="206"/>
      <c r="G71" s="206"/>
      <c r="H71" s="206"/>
      <c r="I71" s="206"/>
      <c r="J71" s="206"/>
      <c r="L71" s="176">
        <v>1.3</v>
      </c>
      <c r="M71" s="177" t="s">
        <v>726</v>
      </c>
      <c r="N71" s="134"/>
      <c r="O71" s="134"/>
      <c r="P71" s="178"/>
      <c r="Q71" s="176" t="s">
        <v>1116</v>
      </c>
      <c r="R71" s="182">
        <v>2500</v>
      </c>
      <c r="S71" s="177"/>
      <c r="T71" s="179">
        <v>2</v>
      </c>
      <c r="U71" s="177"/>
      <c r="V71" s="209">
        <f t="shared" si="11"/>
        <v>5000</v>
      </c>
      <c r="W71" s="158">
        <v>1.1000000000000001</v>
      </c>
      <c r="X71" s="159" t="s">
        <v>716</v>
      </c>
      <c r="Y71" s="169"/>
      <c r="Z71" s="169"/>
      <c r="AA71" s="170"/>
      <c r="AB71" s="158" t="s">
        <v>717</v>
      </c>
      <c r="AC71" s="158">
        <v>1</v>
      </c>
      <c r="AD71" s="159"/>
      <c r="AE71" s="160">
        <v>50000</v>
      </c>
      <c r="AF71" s="159"/>
      <c r="AG71" s="200">
        <f>(AC71*AE71)/2</f>
        <v>25000</v>
      </c>
      <c r="AH71" s="159"/>
      <c r="AI71" s="757">
        <f>'(F Road)'!B31</f>
        <v>210</v>
      </c>
      <c r="AJ71" s="758">
        <f t="shared" si="7"/>
        <v>0.84758333333333336</v>
      </c>
      <c r="AK71" s="759">
        <f t="shared" si="8"/>
        <v>0.9931619047619048</v>
      </c>
      <c r="AL71" s="754">
        <f t="shared" si="9"/>
        <v>1.1496653439153439</v>
      </c>
      <c r="AM71" s="759">
        <f t="shared" si="10"/>
        <v>0.3</v>
      </c>
      <c r="AN71" s="760">
        <f t="shared" si="6"/>
        <v>3.290410582010582</v>
      </c>
    </row>
    <row r="72" spans="1:40" ht="19.5" customHeight="1">
      <c r="A72" s="206" t="s">
        <v>713</v>
      </c>
      <c r="B72" s="206"/>
      <c r="C72" s="206"/>
      <c r="D72" s="206"/>
      <c r="E72" s="206"/>
      <c r="F72" s="206"/>
      <c r="G72" s="206"/>
      <c r="H72" s="206"/>
      <c r="I72" s="206"/>
      <c r="J72" s="206"/>
      <c r="L72" s="176">
        <v>1.4</v>
      </c>
      <c r="M72" s="177" t="s">
        <v>728</v>
      </c>
      <c r="N72" s="134"/>
      <c r="O72" s="134"/>
      <c r="P72" s="178"/>
      <c r="Q72" s="176" t="s">
        <v>729</v>
      </c>
      <c r="R72" s="182">
        <v>1</v>
      </c>
      <c r="S72" s="177"/>
      <c r="T72" s="179">
        <v>3000</v>
      </c>
      <c r="U72" s="177"/>
      <c r="V72" s="209">
        <f t="shared" si="11"/>
        <v>3000</v>
      </c>
      <c r="W72" s="158">
        <v>1.2</v>
      </c>
      <c r="X72" s="159" t="s">
        <v>721</v>
      </c>
      <c r="Y72" s="169"/>
      <c r="Z72" s="169"/>
      <c r="AA72" s="170"/>
      <c r="AB72" s="158" t="s">
        <v>717</v>
      </c>
      <c r="AC72" s="158">
        <v>2</v>
      </c>
      <c r="AD72" s="159"/>
      <c r="AE72" s="160">
        <v>15000</v>
      </c>
      <c r="AF72" s="159"/>
      <c r="AG72" s="200">
        <f>AC72*AE72</f>
        <v>30000</v>
      </c>
      <c r="AH72" s="159"/>
      <c r="AI72" s="757">
        <f>'(F Road)'!B32</f>
        <v>220</v>
      </c>
      <c r="AJ72" s="758">
        <f t="shared" si="7"/>
        <v>0.84758333333333336</v>
      </c>
      <c r="AK72" s="759">
        <f t="shared" si="8"/>
        <v>0.9741545454545455</v>
      </c>
      <c r="AL72" s="754">
        <f t="shared" si="9"/>
        <v>1.1122281144781145</v>
      </c>
      <c r="AM72" s="759">
        <f t="shared" si="10"/>
        <v>0.3</v>
      </c>
      <c r="AN72" s="760">
        <f t="shared" si="6"/>
        <v>3.2339659932659934</v>
      </c>
    </row>
    <row r="73" spans="1:40" ht="19.5" customHeight="1">
      <c r="A73" s="206" t="s">
        <v>713</v>
      </c>
      <c r="B73" s="206"/>
      <c r="C73" s="206"/>
      <c r="D73" s="206"/>
      <c r="E73" s="206"/>
      <c r="F73" s="206"/>
      <c r="G73" s="206"/>
      <c r="H73" s="206"/>
      <c r="I73" s="206"/>
      <c r="J73" s="206"/>
      <c r="L73" s="183">
        <v>2</v>
      </c>
      <c r="M73" s="184" t="s">
        <v>731</v>
      </c>
      <c r="N73" s="134"/>
      <c r="O73" s="134"/>
      <c r="P73" s="178"/>
      <c r="Q73" s="176"/>
      <c r="R73" s="176"/>
      <c r="S73" s="177"/>
      <c r="T73" s="179"/>
      <c r="U73" s="177"/>
      <c r="V73" s="209" t="s">
        <v>713</v>
      </c>
      <c r="W73" s="158">
        <v>1.3</v>
      </c>
      <c r="X73" s="159" t="s">
        <v>725</v>
      </c>
      <c r="Y73" s="169"/>
      <c r="Z73" s="169"/>
      <c r="AA73" s="170"/>
      <c r="AB73" s="158" t="s">
        <v>717</v>
      </c>
      <c r="AC73" s="158">
        <v>3</v>
      </c>
      <c r="AD73" s="159"/>
      <c r="AE73" s="160">
        <v>8000</v>
      </c>
      <c r="AF73" s="159"/>
      <c r="AG73" s="200">
        <f>AC73*AE73</f>
        <v>24000</v>
      </c>
      <c r="AH73" s="159"/>
      <c r="AI73" s="757">
        <f>'(F Road)'!B33</f>
        <v>230</v>
      </c>
      <c r="AJ73" s="758">
        <f t="shared" si="7"/>
        <v>0.84758333333333336</v>
      </c>
      <c r="AK73" s="759">
        <f t="shared" si="8"/>
        <v>0.95679999999999998</v>
      </c>
      <c r="AL73" s="754">
        <f t="shared" si="9"/>
        <v>1.0780462962962964</v>
      </c>
      <c r="AM73" s="759">
        <f t="shared" si="10"/>
        <v>0.3</v>
      </c>
      <c r="AN73" s="760">
        <f t="shared" si="6"/>
        <v>3.1824296296296297</v>
      </c>
    </row>
    <row r="74" spans="1:40" ht="19.5" customHeight="1">
      <c r="A74" s="206" t="s">
        <v>713</v>
      </c>
      <c r="B74" s="206"/>
      <c r="C74" s="206"/>
      <c r="D74" s="206"/>
      <c r="E74" s="206"/>
      <c r="F74" s="206"/>
      <c r="G74" s="206"/>
      <c r="H74" s="206"/>
      <c r="I74" s="206"/>
      <c r="J74" s="206"/>
      <c r="L74" s="176">
        <v>2.1</v>
      </c>
      <c r="M74" s="177" t="s">
        <v>733</v>
      </c>
      <c r="N74" s="134"/>
      <c r="O74" s="134"/>
      <c r="P74" s="178"/>
      <c r="Q74" s="176" t="s">
        <v>734</v>
      </c>
      <c r="R74" s="176">
        <v>3</v>
      </c>
      <c r="S74" s="177"/>
      <c r="T74" s="179">
        <v>21500</v>
      </c>
      <c r="U74" s="177"/>
      <c r="V74" s="209">
        <f t="shared" si="11"/>
        <v>64500</v>
      </c>
      <c r="W74" s="158">
        <v>1.4</v>
      </c>
      <c r="X74" s="159" t="s">
        <v>727</v>
      </c>
      <c r="Y74" s="169"/>
      <c r="Z74" s="169"/>
      <c r="AA74" s="170"/>
      <c r="AB74" s="158" t="s">
        <v>717</v>
      </c>
      <c r="AC74" s="158">
        <v>2</v>
      </c>
      <c r="AD74" s="159"/>
      <c r="AE74" s="160">
        <v>7000</v>
      </c>
      <c r="AF74" s="159"/>
      <c r="AG74" s="200">
        <f>AC74*AE74</f>
        <v>14000</v>
      </c>
      <c r="AH74" s="159"/>
      <c r="AI74" s="757">
        <f>'(F Road)'!B34</f>
        <v>240</v>
      </c>
      <c r="AJ74" s="758">
        <f t="shared" si="7"/>
        <v>0.84758333333333336</v>
      </c>
      <c r="AK74" s="759">
        <f t="shared" si="8"/>
        <v>0.94089166666666668</v>
      </c>
      <c r="AL74" s="754">
        <f t="shared" si="9"/>
        <v>1.046712962962963</v>
      </c>
      <c r="AM74" s="759">
        <f t="shared" si="10"/>
        <v>0.3</v>
      </c>
      <c r="AN74" s="760">
        <f t="shared" si="6"/>
        <v>3.1351879629629629</v>
      </c>
    </row>
    <row r="75" spans="1:40" ht="19.5" customHeight="1">
      <c r="A75" s="206" t="s">
        <v>713</v>
      </c>
      <c r="B75" s="206"/>
      <c r="C75" s="206"/>
      <c r="D75" s="206"/>
      <c r="E75" s="206"/>
      <c r="F75" s="206"/>
      <c r="G75" s="206"/>
      <c r="H75" s="206"/>
      <c r="I75" s="206"/>
      <c r="J75" s="206"/>
      <c r="L75" s="176">
        <v>2.2000000000000002</v>
      </c>
      <c r="M75" s="177" t="s">
        <v>249</v>
      </c>
      <c r="N75" s="134"/>
      <c r="O75" s="134"/>
      <c r="P75" s="178"/>
      <c r="Q75" s="176" t="s">
        <v>734</v>
      </c>
      <c r="R75" s="176">
        <v>3</v>
      </c>
      <c r="S75" s="177"/>
      <c r="T75" s="881">
        <v>9000</v>
      </c>
      <c r="U75" s="177"/>
      <c r="V75" s="883">
        <f t="shared" si="11"/>
        <v>27000</v>
      </c>
      <c r="W75" s="158">
        <v>1.5</v>
      </c>
      <c r="X75" s="159" t="s">
        <v>730</v>
      </c>
      <c r="Y75" s="169"/>
      <c r="Z75" s="169"/>
      <c r="AA75" s="170"/>
      <c r="AB75" s="158" t="s">
        <v>717</v>
      </c>
      <c r="AC75" s="158">
        <v>1</v>
      </c>
      <c r="AD75" s="159"/>
      <c r="AE75" s="160">
        <v>6000</v>
      </c>
      <c r="AF75" s="159"/>
      <c r="AG75" s="200">
        <f>AC75*AE75</f>
        <v>6000</v>
      </c>
      <c r="AH75" s="159"/>
      <c r="AI75" s="757">
        <f>'(F Road)'!B35</f>
        <v>250</v>
      </c>
      <c r="AJ75" s="758">
        <f t="shared" si="7"/>
        <v>0.84758333333333336</v>
      </c>
      <c r="AK75" s="759">
        <f t="shared" si="8"/>
        <v>0.92625599999999997</v>
      </c>
      <c r="AL75" s="754">
        <f t="shared" si="9"/>
        <v>1.0178862962962962</v>
      </c>
      <c r="AM75" s="759">
        <f t="shared" si="10"/>
        <v>0.3</v>
      </c>
      <c r="AN75" s="760">
        <f t="shared" si="6"/>
        <v>3.0917256296296296</v>
      </c>
    </row>
    <row r="76" spans="1:40" ht="19.5" customHeight="1">
      <c r="A76" s="206" t="s">
        <v>713</v>
      </c>
      <c r="B76" s="206"/>
      <c r="C76" s="206"/>
      <c r="D76" s="206"/>
      <c r="E76" s="206"/>
      <c r="F76" s="206"/>
      <c r="G76" s="206"/>
      <c r="H76" s="206"/>
      <c r="I76" s="206"/>
      <c r="J76" s="206"/>
      <c r="L76" s="176">
        <v>2.2999999999999998</v>
      </c>
      <c r="M76" s="177" t="s">
        <v>251</v>
      </c>
      <c r="N76" s="134"/>
      <c r="O76" s="134"/>
      <c r="P76" s="178"/>
      <c r="Q76" s="176" t="s">
        <v>734</v>
      </c>
      <c r="R76" s="176">
        <v>3</v>
      </c>
      <c r="S76" s="177"/>
      <c r="T76" s="179">
        <v>1000</v>
      </c>
      <c r="U76" s="177"/>
      <c r="V76" s="209">
        <f t="shared" si="11"/>
        <v>3000</v>
      </c>
      <c r="W76" s="158">
        <v>1.6</v>
      </c>
      <c r="X76" s="159" t="s">
        <v>732</v>
      </c>
      <c r="Y76" s="169"/>
      <c r="Z76" s="169"/>
      <c r="AA76" s="170"/>
      <c r="AB76" s="158" t="s">
        <v>717</v>
      </c>
      <c r="AC76" s="158">
        <v>1</v>
      </c>
      <c r="AD76" s="159"/>
      <c r="AE76" s="885">
        <v>4000</v>
      </c>
      <c r="AF76" s="159"/>
      <c r="AG76" s="886">
        <f>AC76*AE76</f>
        <v>4000</v>
      </c>
      <c r="AH76" s="159"/>
      <c r="AI76" s="757">
        <f>'(F Road)'!B36</f>
        <v>260</v>
      </c>
      <c r="AJ76" s="758">
        <f t="shared" si="7"/>
        <v>0.84758333333333336</v>
      </c>
      <c r="AK76" s="759">
        <f t="shared" si="8"/>
        <v>0.91274615384615387</v>
      </c>
      <c r="AL76" s="754">
        <f t="shared" si="9"/>
        <v>0.99127706552706552</v>
      </c>
      <c r="AM76" s="759">
        <f t="shared" si="10"/>
        <v>0.3</v>
      </c>
      <c r="AN76" s="760">
        <f t="shared" si="6"/>
        <v>3.0516065527065526</v>
      </c>
    </row>
    <row r="77" spans="1:40" ht="19.5" customHeight="1">
      <c r="A77" s="206" t="s">
        <v>713</v>
      </c>
      <c r="B77" s="206"/>
      <c r="C77" s="206"/>
      <c r="D77" s="206"/>
      <c r="E77" s="206"/>
      <c r="F77" s="206"/>
      <c r="G77" s="206"/>
      <c r="H77" s="206"/>
      <c r="I77" s="206"/>
      <c r="J77" s="206"/>
      <c r="L77" s="176">
        <v>2.4</v>
      </c>
      <c r="M77" s="177" t="s">
        <v>525</v>
      </c>
      <c r="N77" s="134"/>
      <c r="O77" s="134"/>
      <c r="P77" s="178"/>
      <c r="Q77" s="176" t="s">
        <v>734</v>
      </c>
      <c r="R77" s="176">
        <v>3</v>
      </c>
      <c r="S77" s="177"/>
      <c r="T77" s="179">
        <v>840</v>
      </c>
      <c r="U77" s="177"/>
      <c r="V77" s="209">
        <f t="shared" si="11"/>
        <v>2520</v>
      </c>
      <c r="W77" s="1729" t="s">
        <v>470</v>
      </c>
      <c r="X77" s="1730"/>
      <c r="Y77" s="1730"/>
      <c r="Z77" s="1730"/>
      <c r="AA77" s="1730"/>
      <c r="AB77" s="1730"/>
      <c r="AC77" s="1730"/>
      <c r="AD77" s="1730"/>
      <c r="AE77" s="1731"/>
      <c r="AF77" s="187"/>
      <c r="AG77" s="188">
        <f>SUM(AG71:AG76)</f>
        <v>103000</v>
      </c>
      <c r="AH77" s="159"/>
      <c r="AI77" s="757">
        <f>'(F Road)'!B37</f>
        <v>270</v>
      </c>
      <c r="AJ77" s="758">
        <f t="shared" si="7"/>
        <v>0.84758333333333336</v>
      </c>
      <c r="AK77" s="759">
        <f t="shared" si="8"/>
        <v>0.90023703703703706</v>
      </c>
      <c r="AL77" s="754">
        <f t="shared" si="9"/>
        <v>0.96663888888888883</v>
      </c>
      <c r="AM77" s="759">
        <f t="shared" si="10"/>
        <v>0.3</v>
      </c>
      <c r="AN77" s="760">
        <f t="shared" si="6"/>
        <v>3.0144592592592589</v>
      </c>
    </row>
    <row r="78" spans="1:40" ht="19.5" customHeight="1">
      <c r="A78" s="206" t="s">
        <v>713</v>
      </c>
      <c r="B78" s="206"/>
      <c r="C78" s="206"/>
      <c r="D78" s="206"/>
      <c r="E78" s="206"/>
      <c r="F78" s="206"/>
      <c r="G78" s="206"/>
      <c r="H78" s="206"/>
      <c r="I78" s="206"/>
      <c r="J78" s="206"/>
      <c r="L78" s="1588" t="s">
        <v>470</v>
      </c>
      <c r="M78" s="1589"/>
      <c r="N78" s="1589"/>
      <c r="O78" s="1589"/>
      <c r="P78" s="1589"/>
      <c r="Q78" s="1589"/>
      <c r="R78" s="1589"/>
      <c r="S78" s="1589"/>
      <c r="T78" s="1590"/>
      <c r="U78" s="213"/>
      <c r="V78" s="190">
        <f>SUM(V69:V77)</f>
        <v>120520</v>
      </c>
      <c r="W78" s="154">
        <v>2</v>
      </c>
      <c r="X78" s="155" t="s">
        <v>250</v>
      </c>
      <c r="Y78" s="156"/>
      <c r="Z78" s="156"/>
      <c r="AA78" s="157"/>
      <c r="AB78" s="158"/>
      <c r="AC78" s="158"/>
      <c r="AD78" s="159"/>
      <c r="AE78" s="160"/>
      <c r="AF78" s="159"/>
      <c r="AG78" s="170"/>
      <c r="AH78" s="159"/>
      <c r="AI78" s="757">
        <f>'(F Road)'!B38</f>
        <v>280</v>
      </c>
      <c r="AJ78" s="758">
        <f t="shared" si="7"/>
        <v>0.84758333333333336</v>
      </c>
      <c r="AK78" s="759">
        <f t="shared" si="8"/>
        <v>0.88862142857142856</v>
      </c>
      <c r="AL78" s="754">
        <f t="shared" si="9"/>
        <v>0.94376058201058199</v>
      </c>
      <c r="AM78" s="759">
        <f t="shared" si="10"/>
        <v>0.3</v>
      </c>
      <c r="AN78" s="760">
        <f t="shared" si="6"/>
        <v>2.9799653439153437</v>
      </c>
    </row>
    <row r="79" spans="1:40" ht="19.5" customHeight="1">
      <c r="A79" s="206" t="s">
        <v>713</v>
      </c>
      <c r="B79" s="206"/>
      <c r="C79" s="206"/>
      <c r="D79" s="206"/>
      <c r="E79" s="206"/>
      <c r="F79" s="206"/>
      <c r="G79" s="206"/>
      <c r="H79" s="206"/>
      <c r="I79" s="206"/>
      <c r="J79" s="206"/>
      <c r="L79" s="191" t="s">
        <v>539</v>
      </c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58">
        <v>2.1</v>
      </c>
      <c r="X79" s="159" t="s">
        <v>239</v>
      </c>
      <c r="Y79" s="169"/>
      <c r="Z79" s="169"/>
      <c r="AA79" s="170"/>
      <c r="AB79" s="158"/>
      <c r="AC79" s="158">
        <v>1</v>
      </c>
      <c r="AD79" s="159"/>
      <c r="AE79" s="160">
        <v>3000</v>
      </c>
      <c r="AF79" s="159"/>
      <c r="AG79" s="886">
        <f>AC79*AE79/4</f>
        <v>750</v>
      </c>
      <c r="AH79" s="159"/>
      <c r="AI79" s="757">
        <f>'(F Road)'!B39</f>
        <v>290</v>
      </c>
      <c r="AJ79" s="758">
        <f t="shared" si="7"/>
        <v>0.84758333333333336</v>
      </c>
      <c r="AK79" s="759">
        <f t="shared" si="8"/>
        <v>0.87780689655172417</v>
      </c>
      <c r="AL79" s="754">
        <f t="shared" si="9"/>
        <v>0.92246008939974455</v>
      </c>
      <c r="AM79" s="759">
        <f t="shared" si="10"/>
        <v>0.3</v>
      </c>
      <c r="AN79" s="760">
        <f t="shared" si="6"/>
        <v>2.947850319284802</v>
      </c>
    </row>
    <row r="80" spans="1:40" ht="19.5" customHeight="1">
      <c r="A80" s="206" t="s">
        <v>713</v>
      </c>
      <c r="B80" s="206"/>
      <c r="C80" s="206"/>
      <c r="D80" s="206"/>
      <c r="E80" s="206"/>
      <c r="F80" s="206"/>
      <c r="G80" s="206"/>
      <c r="H80" s="206"/>
      <c r="I80" s="206"/>
      <c r="J80" s="206"/>
      <c r="L80" s="134" t="s">
        <v>541</v>
      </c>
      <c r="M80" s="134"/>
      <c r="N80" s="134"/>
      <c r="O80" s="134"/>
      <c r="P80" s="192">
        <v>550</v>
      </c>
      <c r="Q80" s="134" t="s">
        <v>542</v>
      </c>
      <c r="R80" s="134" t="s">
        <v>543</v>
      </c>
      <c r="S80" s="134"/>
      <c r="T80" s="134"/>
      <c r="U80" s="192">
        <v>30</v>
      </c>
      <c r="V80" s="134" t="s">
        <v>544</v>
      </c>
      <c r="W80" s="158">
        <v>2.2000000000000002</v>
      </c>
      <c r="X80" s="159" t="s">
        <v>537</v>
      </c>
      <c r="Y80" s="169"/>
      <c r="Z80" s="169"/>
      <c r="AA80" s="170"/>
      <c r="AB80" s="158"/>
      <c r="AC80" s="158">
        <v>1</v>
      </c>
      <c r="AD80" s="159"/>
      <c r="AE80" s="160">
        <v>3000</v>
      </c>
      <c r="AF80" s="159"/>
      <c r="AG80" s="886">
        <f>AC80*AE80/4</f>
        <v>750</v>
      </c>
      <c r="AH80" s="159"/>
      <c r="AI80" s="757">
        <f>'(F Road)'!B40</f>
        <v>300</v>
      </c>
      <c r="AJ80" s="758">
        <f t="shared" si="7"/>
        <v>0.84758333333333336</v>
      </c>
      <c r="AK80" s="759">
        <f t="shared" si="8"/>
        <v>0.86771333333333334</v>
      </c>
      <c r="AL80" s="754">
        <f t="shared" si="9"/>
        <v>0.90257962962962957</v>
      </c>
      <c r="AM80" s="759">
        <f t="shared" si="10"/>
        <v>0.3</v>
      </c>
      <c r="AN80" s="760">
        <f t="shared" si="6"/>
        <v>2.9178762962962961</v>
      </c>
    </row>
    <row r="81" spans="1:40" ht="19.5" customHeight="1">
      <c r="A81" s="206" t="s">
        <v>713</v>
      </c>
      <c r="B81" s="206"/>
      <c r="C81" s="206"/>
      <c r="D81" s="206"/>
      <c r="E81" s="206"/>
      <c r="F81" s="206"/>
      <c r="G81" s="206"/>
      <c r="H81" s="206"/>
      <c r="I81" s="206"/>
      <c r="J81" s="206"/>
      <c r="L81" s="134" t="s">
        <v>546</v>
      </c>
      <c r="M81" s="134"/>
      <c r="N81" s="134"/>
      <c r="O81" s="134"/>
      <c r="P81" s="192">
        <v>8</v>
      </c>
      <c r="Q81" s="134" t="s">
        <v>547</v>
      </c>
      <c r="R81" s="134" t="s">
        <v>548</v>
      </c>
      <c r="S81" s="134"/>
      <c r="T81" s="134"/>
      <c r="U81" s="192">
        <v>2</v>
      </c>
      <c r="V81" s="134" t="s">
        <v>549</v>
      </c>
      <c r="W81" s="158">
        <v>2.2999999999999998</v>
      </c>
      <c r="X81" s="159" t="s">
        <v>538</v>
      </c>
      <c r="Y81" s="169"/>
      <c r="Z81" s="169"/>
      <c r="AA81" s="170"/>
      <c r="AB81" s="158" t="s">
        <v>717</v>
      </c>
      <c r="AC81" s="158">
        <v>1</v>
      </c>
      <c r="AD81" s="159"/>
      <c r="AE81" s="160">
        <v>84000</v>
      </c>
      <c r="AF81" s="159"/>
      <c r="AG81" s="200">
        <f>(AC81*AE81)/4</f>
        <v>21000</v>
      </c>
      <c r="AH81" s="159"/>
      <c r="AI81" s="757">
        <f>'(F Road)'!B41</f>
        <v>350</v>
      </c>
      <c r="AJ81" s="758">
        <f t="shared" si="7"/>
        <v>0.85799999999999998</v>
      </c>
      <c r="AK81" s="759">
        <f t="shared" si="8"/>
        <v>0.82642285714285713</v>
      </c>
      <c r="AL81" s="754">
        <f t="shared" si="9"/>
        <v>0.77588571428571429</v>
      </c>
      <c r="AM81" s="759">
        <f t="shared" si="10"/>
        <v>0.3</v>
      </c>
      <c r="AN81" s="760">
        <f t="shared" si="6"/>
        <v>2.7603085714285713</v>
      </c>
    </row>
    <row r="82" spans="1:40" ht="19.5" customHeight="1">
      <c r="A82" s="206" t="s">
        <v>713</v>
      </c>
      <c r="B82" s="206"/>
      <c r="C82" s="206"/>
      <c r="D82" s="206"/>
      <c r="E82" s="206"/>
      <c r="F82" s="206"/>
      <c r="G82" s="206"/>
      <c r="H82" s="206"/>
      <c r="I82" s="206"/>
      <c r="J82" s="206"/>
      <c r="L82" s="134" t="s">
        <v>551</v>
      </c>
      <c r="M82" s="134"/>
      <c r="N82" s="134"/>
      <c r="O82" s="134"/>
      <c r="P82" s="882">
        <v>20</v>
      </c>
      <c r="Q82" s="134" t="s">
        <v>552</v>
      </c>
      <c r="R82" s="134" t="s">
        <v>553</v>
      </c>
      <c r="S82" s="134"/>
      <c r="T82" s="134"/>
      <c r="U82" s="192">
        <v>30</v>
      </c>
      <c r="V82" s="134" t="s">
        <v>554</v>
      </c>
      <c r="W82" s="158">
        <v>2.4</v>
      </c>
      <c r="X82" s="159" t="s">
        <v>540</v>
      </c>
      <c r="Y82" s="169"/>
      <c r="Z82" s="169"/>
      <c r="AA82" s="170"/>
      <c r="AB82" s="158" t="s">
        <v>717</v>
      </c>
      <c r="AC82" s="158">
        <v>1</v>
      </c>
      <c r="AD82" s="159"/>
      <c r="AE82" s="160">
        <v>8000</v>
      </c>
      <c r="AF82" s="159"/>
      <c r="AG82" s="886">
        <f>AC82*AE82/4</f>
        <v>2000</v>
      </c>
      <c r="AH82" s="159"/>
      <c r="AI82" s="757">
        <f>'(F Road)'!B42</f>
        <v>400</v>
      </c>
      <c r="AJ82" s="758">
        <f t="shared" si="7"/>
        <v>0.85799999999999998</v>
      </c>
      <c r="AK82" s="759">
        <f t="shared" si="8"/>
        <v>0.72311999999999999</v>
      </c>
      <c r="AL82" s="754">
        <f t="shared" si="9"/>
        <v>0.68759999999999999</v>
      </c>
      <c r="AM82" s="759">
        <f t="shared" si="10"/>
        <v>0.3</v>
      </c>
      <c r="AN82" s="760">
        <f t="shared" si="6"/>
        <v>2.5687199999999999</v>
      </c>
    </row>
    <row r="83" spans="1:40" ht="19.5" customHeight="1">
      <c r="A83" s="206" t="s">
        <v>713</v>
      </c>
      <c r="B83" s="206"/>
      <c r="C83" s="206"/>
      <c r="D83" s="206"/>
      <c r="E83" s="206"/>
      <c r="F83" s="206"/>
      <c r="G83" s="206"/>
      <c r="H83" s="206"/>
      <c r="I83" s="206"/>
      <c r="J83" s="206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58">
        <v>2.5</v>
      </c>
      <c r="X83" s="159" t="s">
        <v>545</v>
      </c>
      <c r="Y83" s="169"/>
      <c r="Z83" s="169"/>
      <c r="AA83" s="170"/>
      <c r="AB83" s="158" t="s">
        <v>717</v>
      </c>
      <c r="AC83" s="158">
        <v>1</v>
      </c>
      <c r="AD83" s="159"/>
      <c r="AE83" s="160">
        <v>8000</v>
      </c>
      <c r="AF83" s="159"/>
      <c r="AG83" s="886">
        <f>AC83*AE83/4</f>
        <v>2000</v>
      </c>
      <c r="AH83" s="159"/>
      <c r="AI83" s="757">
        <f>'(F Road)'!B43</f>
        <v>450</v>
      </c>
      <c r="AJ83" s="758">
        <f t="shared" si="7"/>
        <v>0.85799999999999998</v>
      </c>
      <c r="AK83" s="759">
        <f t="shared" si="8"/>
        <v>0.64277333333333331</v>
      </c>
      <c r="AL83" s="754">
        <f t="shared" si="9"/>
        <v>0.61893333333333334</v>
      </c>
      <c r="AM83" s="759">
        <f t="shared" si="10"/>
        <v>0.3</v>
      </c>
      <c r="AN83" s="760">
        <f t="shared" si="6"/>
        <v>2.4197066666666665</v>
      </c>
    </row>
    <row r="84" spans="1:40" ht="19.5" customHeight="1">
      <c r="A84" s="206" t="s">
        <v>713</v>
      </c>
      <c r="B84" s="206"/>
      <c r="C84" s="206"/>
      <c r="D84" s="206"/>
      <c r="E84" s="206"/>
      <c r="F84" s="206"/>
      <c r="G84" s="206"/>
      <c r="H84" s="206"/>
      <c r="I84" s="206"/>
      <c r="J84" s="206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58">
        <v>2.6</v>
      </c>
      <c r="X84" s="159" t="s">
        <v>550</v>
      </c>
      <c r="Y84" s="169"/>
      <c r="Z84" s="169"/>
      <c r="AA84" s="170"/>
      <c r="AB84" s="158" t="s">
        <v>717</v>
      </c>
      <c r="AC84" s="158">
        <v>1</v>
      </c>
      <c r="AD84" s="159"/>
      <c r="AE84" s="160">
        <v>6000</v>
      </c>
      <c r="AF84" s="159"/>
      <c r="AG84" s="886">
        <f>AC84*AE84/4</f>
        <v>1500</v>
      </c>
      <c r="AH84" s="159"/>
      <c r="AI84" s="757">
        <f>'(F Road)'!B44</f>
        <v>500</v>
      </c>
      <c r="AJ84" s="758">
        <f t="shared" si="7"/>
        <v>0.85799999999999998</v>
      </c>
      <c r="AK84" s="759">
        <f t="shared" si="8"/>
        <v>0.57849600000000001</v>
      </c>
      <c r="AL84" s="754">
        <f t="shared" si="9"/>
        <v>0.56400000000000006</v>
      </c>
      <c r="AM84" s="759">
        <f t="shared" si="10"/>
        <v>0.3</v>
      </c>
      <c r="AN84" s="760">
        <f t="shared" si="6"/>
        <v>2.3004959999999999</v>
      </c>
    </row>
    <row r="85" spans="1:40" ht="19.5" customHeight="1">
      <c r="A85" s="206" t="s">
        <v>713</v>
      </c>
      <c r="B85" s="206"/>
      <c r="C85" s="206"/>
      <c r="D85" s="206"/>
      <c r="E85" s="206"/>
      <c r="F85" s="206"/>
      <c r="G85" s="206"/>
      <c r="H85" s="206"/>
      <c r="I85" s="206"/>
      <c r="J85" s="206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93">
        <v>2.7</v>
      </c>
      <c r="X85" s="194" t="s">
        <v>555</v>
      </c>
      <c r="Y85" s="195"/>
      <c r="Z85" s="195"/>
      <c r="AA85" s="196"/>
      <c r="AB85" s="193" t="s">
        <v>717</v>
      </c>
      <c r="AC85" s="193">
        <v>1</v>
      </c>
      <c r="AD85" s="194"/>
      <c r="AE85" s="197">
        <v>4000</v>
      </c>
      <c r="AF85" s="194"/>
      <c r="AG85" s="886">
        <f>AC85*AE85/4</f>
        <v>1000</v>
      </c>
      <c r="AH85" s="728" t="s">
        <v>808</v>
      </c>
      <c r="AI85" s="757">
        <f>'(F Road)'!B45</f>
        <v>500</v>
      </c>
      <c r="AJ85" s="764">
        <f t="shared" si="7"/>
        <v>0.85799999999999998</v>
      </c>
      <c r="AK85" s="764">
        <f t="shared" si="8"/>
        <v>0.57849600000000001</v>
      </c>
      <c r="AL85" s="764">
        <f t="shared" si="9"/>
        <v>0.56400000000000006</v>
      </c>
      <c r="AM85" s="764">
        <f t="shared" si="10"/>
        <v>0.3</v>
      </c>
      <c r="AN85" s="765">
        <f t="shared" si="6"/>
        <v>2.3004959999999999</v>
      </c>
    </row>
    <row r="86" spans="1:40" ht="19.5" customHeight="1">
      <c r="A86" s="206" t="s">
        <v>713</v>
      </c>
      <c r="B86" s="206"/>
      <c r="C86" s="206"/>
      <c r="D86" s="206"/>
      <c r="E86" s="206"/>
      <c r="F86" s="206"/>
      <c r="G86" s="206"/>
      <c r="H86" s="206"/>
      <c r="I86" s="206"/>
      <c r="J86" s="206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729" t="s">
        <v>470</v>
      </c>
      <c r="X86" s="1730"/>
      <c r="Y86" s="1730"/>
      <c r="Z86" s="1730"/>
      <c r="AA86" s="1730"/>
      <c r="AB86" s="1730"/>
      <c r="AC86" s="1730"/>
      <c r="AD86" s="1730"/>
      <c r="AE86" s="1731"/>
      <c r="AF86" s="186"/>
      <c r="AG86" s="188">
        <f>SUM(AG79:AG85)</f>
        <v>29000</v>
      </c>
    </row>
    <row r="87" spans="1:40" ht="19.5" customHeight="1">
      <c r="A87" s="1544" t="s">
        <v>586</v>
      </c>
      <c r="B87" s="1544"/>
      <c r="C87" s="1544"/>
      <c r="D87" s="1544"/>
      <c r="E87" s="1544"/>
      <c r="F87" s="1544"/>
      <c r="G87" s="1544"/>
      <c r="H87" s="1544"/>
      <c r="I87" s="1544"/>
      <c r="J87" s="1544"/>
      <c r="L87" s="1528" t="s">
        <v>587</v>
      </c>
      <c r="M87" s="1528"/>
      <c r="N87" s="1528"/>
      <c r="O87" s="1528"/>
      <c r="P87" s="1528"/>
      <c r="Q87" s="1528"/>
      <c r="R87" s="1528"/>
      <c r="S87" s="1528"/>
      <c r="T87" s="1528"/>
      <c r="U87" s="1528"/>
      <c r="V87" s="1528"/>
      <c r="W87" s="1544" t="s">
        <v>588</v>
      </c>
      <c r="X87" s="1544"/>
      <c r="Y87" s="1544"/>
      <c r="Z87" s="1544"/>
      <c r="AA87" s="1544"/>
      <c r="AB87" s="1544"/>
      <c r="AC87" s="1544"/>
      <c r="AD87" s="1544"/>
      <c r="AE87" s="1544"/>
      <c r="AF87" s="1544"/>
      <c r="AG87" s="1544"/>
    </row>
    <row r="88" spans="1:40" ht="19.5" customHeight="1">
      <c r="A88" s="206" t="s">
        <v>713</v>
      </c>
      <c r="B88" s="206"/>
      <c r="C88" s="206"/>
      <c r="D88" s="206"/>
      <c r="E88" s="206"/>
      <c r="F88" s="206"/>
      <c r="G88" s="206"/>
      <c r="H88" s="206"/>
      <c r="I88" s="206"/>
      <c r="J88" s="206"/>
      <c r="L88" s="651"/>
      <c r="M88" s="651"/>
      <c r="N88" s="651"/>
      <c r="O88" s="651"/>
      <c r="P88" s="651"/>
      <c r="Q88" s="651"/>
      <c r="R88" s="651"/>
      <c r="S88" s="651"/>
      <c r="T88" s="651"/>
      <c r="U88" s="651"/>
      <c r="V88" s="651"/>
    </row>
    <row r="89" spans="1:40" ht="19.5" customHeight="1">
      <c r="A89" s="1725" t="s">
        <v>589</v>
      </c>
      <c r="B89" s="1725"/>
      <c r="C89" s="1725"/>
      <c r="D89" s="1725"/>
      <c r="E89" s="1725"/>
      <c r="F89" s="1725"/>
      <c r="G89" s="1725"/>
      <c r="H89" s="1725"/>
      <c r="I89" s="1725"/>
      <c r="J89" s="1725"/>
      <c r="L89" s="1726" t="s">
        <v>590</v>
      </c>
      <c r="M89" s="1726"/>
      <c r="N89" s="1726"/>
      <c r="O89" s="1726"/>
      <c r="P89" s="1726"/>
      <c r="Q89" s="1726"/>
      <c r="R89" s="1726"/>
      <c r="S89" s="1726"/>
      <c r="T89" s="1726"/>
      <c r="U89" s="1726"/>
      <c r="V89" s="1726"/>
      <c r="W89" s="1725" t="s">
        <v>591</v>
      </c>
      <c r="X89" s="1725"/>
      <c r="Y89" s="1725"/>
      <c r="Z89" s="1725"/>
      <c r="AA89" s="1725"/>
      <c r="AB89" s="1725"/>
      <c r="AC89" s="1725"/>
      <c r="AD89" s="1725"/>
      <c r="AE89" s="1725"/>
      <c r="AF89" s="1725"/>
      <c r="AG89" s="1725"/>
    </row>
    <row r="90" spans="1:40" ht="19.5" customHeight="1">
      <c r="A90" s="1727" t="s">
        <v>956</v>
      </c>
      <c r="B90" s="1728"/>
      <c r="C90" s="1727" t="s">
        <v>592</v>
      </c>
      <c r="D90" s="1728"/>
      <c r="E90" s="1727" t="s">
        <v>593</v>
      </c>
      <c r="F90" s="1728"/>
      <c r="G90" s="214" t="s">
        <v>594</v>
      </c>
      <c r="H90" s="1727" t="s">
        <v>595</v>
      </c>
      <c r="I90" s="1728"/>
      <c r="J90" s="766" t="s">
        <v>470</v>
      </c>
      <c r="L90" s="1565" t="s">
        <v>948</v>
      </c>
      <c r="M90" s="1566"/>
      <c r="N90" s="1567"/>
      <c r="O90" s="153" t="s">
        <v>949</v>
      </c>
      <c r="P90" s="1565" t="s">
        <v>806</v>
      </c>
      <c r="Q90" s="1577"/>
      <c r="R90" s="1565" t="s">
        <v>614</v>
      </c>
      <c r="S90" s="1577"/>
      <c r="T90" s="1565" t="s">
        <v>596</v>
      </c>
      <c r="U90" s="1716"/>
      <c r="V90" s="1577"/>
      <c r="W90" s="1717" t="s">
        <v>948</v>
      </c>
      <c r="X90" s="1718"/>
      <c r="Y90" s="746" t="s">
        <v>949</v>
      </c>
      <c r="Z90" s="746" t="s">
        <v>806</v>
      </c>
      <c r="AA90" s="746" t="s">
        <v>470</v>
      </c>
      <c r="AB90" s="746" t="s">
        <v>397</v>
      </c>
      <c r="AC90" s="746" t="s">
        <v>597</v>
      </c>
      <c r="AD90" s="746" t="s">
        <v>397</v>
      </c>
      <c r="AE90" s="746" t="s">
        <v>470</v>
      </c>
      <c r="AF90" s="746" t="s">
        <v>397</v>
      </c>
      <c r="AG90" s="746" t="s">
        <v>598</v>
      </c>
    </row>
    <row r="91" spans="1:40" ht="19.5" customHeight="1">
      <c r="A91" s="1719" t="s">
        <v>802</v>
      </c>
      <c r="B91" s="1720"/>
      <c r="C91" s="1719" t="s">
        <v>599</v>
      </c>
      <c r="D91" s="1720"/>
      <c r="E91" s="1719" t="s">
        <v>600</v>
      </c>
      <c r="F91" s="1720"/>
      <c r="G91" s="215" t="s">
        <v>601</v>
      </c>
      <c r="H91" s="1721" t="s">
        <v>602</v>
      </c>
      <c r="I91" s="1722"/>
      <c r="J91" s="767" t="s">
        <v>791</v>
      </c>
      <c r="L91" s="1572"/>
      <c r="M91" s="1723"/>
      <c r="N91" s="1724"/>
      <c r="O91" s="770"/>
      <c r="P91" s="1572" t="s">
        <v>603</v>
      </c>
      <c r="Q91" s="1724"/>
      <c r="R91" s="1572" t="s">
        <v>604</v>
      </c>
      <c r="S91" s="1724"/>
      <c r="T91" s="1572" t="s">
        <v>605</v>
      </c>
      <c r="U91" s="1723"/>
      <c r="V91" s="1724"/>
      <c r="W91" s="1711"/>
      <c r="X91" s="1712"/>
      <c r="Y91" s="771"/>
      <c r="Z91" s="749" t="s">
        <v>606</v>
      </c>
      <c r="AA91" s="749" t="s">
        <v>806</v>
      </c>
      <c r="AB91" s="749" t="s">
        <v>607</v>
      </c>
      <c r="AC91" s="749" t="s">
        <v>608</v>
      </c>
      <c r="AD91" s="749" t="s">
        <v>609</v>
      </c>
      <c r="AE91" s="749" t="s">
        <v>806</v>
      </c>
      <c r="AF91" s="749" t="s">
        <v>609</v>
      </c>
      <c r="AG91" s="749" t="s">
        <v>610</v>
      </c>
    </row>
    <row r="92" spans="1:40" ht="19.5" customHeight="1">
      <c r="A92" s="772" t="s">
        <v>807</v>
      </c>
      <c r="B92" s="735">
        <f>B8</f>
        <v>5</v>
      </c>
      <c r="C92" s="216"/>
      <c r="D92" s="773">
        <f>J8</f>
        <v>6.25E-2</v>
      </c>
      <c r="E92" s="216"/>
      <c r="F92" s="773">
        <f>$H$48</f>
        <v>0.25000000000000006</v>
      </c>
      <c r="G92" s="217">
        <f>$H$51</f>
        <v>0.1</v>
      </c>
      <c r="H92" s="216"/>
      <c r="I92" s="773">
        <f>$H$62</f>
        <v>0.25800000000000001</v>
      </c>
      <c r="J92" s="774">
        <f>(D92+F92+G92+I92)</f>
        <v>0.6705000000000001</v>
      </c>
      <c r="L92" s="1558" t="s">
        <v>802</v>
      </c>
      <c r="M92" s="1561"/>
      <c r="N92" s="1559"/>
      <c r="O92" s="162" t="s">
        <v>957</v>
      </c>
      <c r="P92" s="1562" t="s">
        <v>611</v>
      </c>
      <c r="Q92" s="1578"/>
      <c r="R92" s="1562" t="s">
        <v>612</v>
      </c>
      <c r="S92" s="1578"/>
      <c r="T92" s="1562" t="s">
        <v>613</v>
      </c>
      <c r="U92" s="1713"/>
      <c r="V92" s="1578"/>
      <c r="W92" s="1714" t="s">
        <v>802</v>
      </c>
      <c r="X92" s="1715"/>
      <c r="Y92" s="750" t="s">
        <v>957</v>
      </c>
      <c r="Z92" s="775" t="s">
        <v>223</v>
      </c>
      <c r="AA92" s="775" t="s">
        <v>31</v>
      </c>
      <c r="AB92" s="775" t="s">
        <v>791</v>
      </c>
      <c r="AC92" s="775" t="s">
        <v>802</v>
      </c>
      <c r="AD92" s="775" t="s">
        <v>223</v>
      </c>
      <c r="AE92" s="775" t="s">
        <v>31</v>
      </c>
      <c r="AF92" s="775" t="s">
        <v>791</v>
      </c>
      <c r="AG92" s="775" t="s">
        <v>791</v>
      </c>
    </row>
    <row r="93" spans="1:40" ht="19.5" customHeight="1">
      <c r="A93" s="776"/>
      <c r="B93" s="777">
        <f>B9</f>
        <v>10</v>
      </c>
      <c r="C93" s="218"/>
      <c r="D93" s="778">
        <f>J9</f>
        <v>9.375E-2</v>
      </c>
      <c r="E93" s="779"/>
      <c r="F93" s="778">
        <f>$H$48</f>
        <v>0.25000000000000006</v>
      </c>
      <c r="G93" s="219">
        <f>$H$51</f>
        <v>0.1</v>
      </c>
      <c r="H93" s="779"/>
      <c r="I93" s="778">
        <f>$H$62</f>
        <v>0.25800000000000001</v>
      </c>
      <c r="J93" s="780">
        <f>(D93+F93+G93+I93)</f>
        <v>0.7017500000000001</v>
      </c>
      <c r="L93" s="781" t="s">
        <v>807</v>
      </c>
      <c r="M93" s="782">
        <f>B8</f>
        <v>5</v>
      </c>
      <c r="N93" s="651"/>
      <c r="O93" s="167">
        <f>E8</f>
        <v>6</v>
      </c>
      <c r="P93" s="783"/>
      <c r="Q93" s="784">
        <f t="shared" ref="Q93:Q99" si="12">$V$17</f>
        <v>68380</v>
      </c>
      <c r="R93" s="651"/>
      <c r="S93" s="785">
        <f>(O93*Q93)</f>
        <v>410280</v>
      </c>
      <c r="T93" s="786"/>
      <c r="U93" s="828">
        <f>(S93*100)/(M93*1000000)</f>
        <v>8.2056000000000004</v>
      </c>
      <c r="V93" s="787"/>
      <c r="W93" s="752" t="s">
        <v>807</v>
      </c>
      <c r="X93" s="788">
        <f>'(F Road)'!B10</f>
        <v>5</v>
      </c>
      <c r="Y93" s="789">
        <f>E8</f>
        <v>6</v>
      </c>
      <c r="Z93" s="790">
        <f>$AG$13</f>
        <v>55000</v>
      </c>
      <c r="AA93" s="791">
        <f>(Y93*Z93)</f>
        <v>330000</v>
      </c>
      <c r="AB93" s="792">
        <f>(AA93*100)/(X93*1000000)</f>
        <v>6.6</v>
      </c>
      <c r="AC93" s="789">
        <v>2.5</v>
      </c>
      <c r="AD93" s="790">
        <f t="shared" ref="AD93:AD99" si="13">$AG$22</f>
        <v>20500</v>
      </c>
      <c r="AE93" s="791">
        <f>(Y93*AD93)</f>
        <v>123000</v>
      </c>
      <c r="AF93" s="793">
        <f>(AE93*100)/(AC93*1000000)*(Y93/12)</f>
        <v>2.46</v>
      </c>
      <c r="AG93" s="794">
        <f>AB93+AF93</f>
        <v>9.0599999999999987</v>
      </c>
    </row>
    <row r="94" spans="1:40" ht="19.5" customHeight="1">
      <c r="A94" s="776"/>
      <c r="B94" s="777">
        <f t="shared" ref="B94:B127" si="14">B10</f>
        <v>20</v>
      </c>
      <c r="C94" s="218"/>
      <c r="D94" s="778">
        <f t="shared" ref="D94:D127" si="15">J10</f>
        <v>0.125</v>
      </c>
      <c r="E94" s="779"/>
      <c r="F94" s="778">
        <f t="shared" ref="F94:F127" si="16">$H$48</f>
        <v>0.25000000000000006</v>
      </c>
      <c r="G94" s="219">
        <f t="shared" ref="G94:G127" si="17">$H$51</f>
        <v>0.1</v>
      </c>
      <c r="H94" s="779"/>
      <c r="I94" s="778">
        <f t="shared" ref="I94:I127" si="18">$H$62</f>
        <v>0.25800000000000001</v>
      </c>
      <c r="J94" s="780">
        <f t="shared" ref="J94:J127" si="19">(D94+F94+G94+I94)</f>
        <v>0.7330000000000001</v>
      </c>
      <c r="L94" s="795"/>
      <c r="M94" s="133">
        <f>B9</f>
        <v>10</v>
      </c>
      <c r="N94" s="651"/>
      <c r="O94" s="176">
        <f>E9</f>
        <v>9</v>
      </c>
      <c r="P94" s="796"/>
      <c r="Q94" s="784">
        <f t="shared" si="12"/>
        <v>68380</v>
      </c>
      <c r="R94" s="651"/>
      <c r="S94" s="797">
        <f>(O94*Q94)</f>
        <v>615420</v>
      </c>
      <c r="T94" s="786"/>
      <c r="U94" s="828">
        <f>(S94*100)/(M94*1000000)</f>
        <v>6.1542000000000003</v>
      </c>
      <c r="V94" s="798"/>
      <c r="W94" s="799"/>
      <c r="X94" s="800">
        <f>'(F Road)'!B11</f>
        <v>10</v>
      </c>
      <c r="Y94" s="158">
        <f>E9</f>
        <v>9</v>
      </c>
      <c r="Z94" s="887">
        <v>56000</v>
      </c>
      <c r="AA94" s="802">
        <f t="shared" ref="AA94:AA128" si="20">(Y94*Z94)</f>
        <v>504000</v>
      </c>
      <c r="AB94" s="792">
        <f t="shared" ref="AB94:AB128" si="21">(AA94*100)/(X94*1000000)</f>
        <v>5.04</v>
      </c>
      <c r="AC94" s="158">
        <v>7.5</v>
      </c>
      <c r="AD94" s="801">
        <f t="shared" si="13"/>
        <v>20500</v>
      </c>
      <c r="AE94" s="802">
        <f t="shared" ref="AE94:AE128" si="22">(Y94*AD94)</f>
        <v>184500</v>
      </c>
      <c r="AF94" s="803">
        <f>(AE94*100)/(AC94*1000000)*(Y94/12)</f>
        <v>1.845</v>
      </c>
      <c r="AG94" s="804">
        <f t="shared" ref="AG94:AG128" si="23">AB94+AF94</f>
        <v>6.8849999999999998</v>
      </c>
    </row>
    <row r="95" spans="1:40" ht="19.5" customHeight="1">
      <c r="A95" s="776"/>
      <c r="B95" s="777">
        <f t="shared" si="14"/>
        <v>30</v>
      </c>
      <c r="C95" s="218"/>
      <c r="D95" s="778">
        <f t="shared" si="15"/>
        <v>0.125</v>
      </c>
      <c r="E95" s="218"/>
      <c r="F95" s="778">
        <f t="shared" si="16"/>
        <v>0.25000000000000006</v>
      </c>
      <c r="G95" s="219">
        <f t="shared" si="17"/>
        <v>0.1</v>
      </c>
      <c r="H95" s="218"/>
      <c r="I95" s="778">
        <f t="shared" si="18"/>
        <v>0.25800000000000001</v>
      </c>
      <c r="J95" s="780">
        <f t="shared" si="19"/>
        <v>0.7330000000000001</v>
      </c>
      <c r="L95" s="795"/>
      <c r="M95" s="133">
        <f t="shared" ref="M95:M128" si="24">B10</f>
        <v>20</v>
      </c>
      <c r="N95" s="651"/>
      <c r="O95" s="176">
        <f t="shared" ref="O95:O126" si="25">E10</f>
        <v>12</v>
      </c>
      <c r="P95" s="796"/>
      <c r="Q95" s="784">
        <f t="shared" si="12"/>
        <v>68380</v>
      </c>
      <c r="R95" s="651"/>
      <c r="S95" s="797">
        <f t="shared" ref="S95:S128" si="26">(O95*Q95)</f>
        <v>820560</v>
      </c>
      <c r="T95" s="786"/>
      <c r="U95" s="828">
        <f t="shared" ref="U95:U128" si="27">(S95*100)/(M95*1000000)</f>
        <v>4.1028000000000002</v>
      </c>
      <c r="V95" s="798"/>
      <c r="W95" s="799"/>
      <c r="X95" s="800">
        <f>'(F Road)'!B12</f>
        <v>20</v>
      </c>
      <c r="Y95" s="158">
        <f t="shared" ref="Y95:Y128" si="28">E10</f>
        <v>12</v>
      </c>
      <c r="Z95" s="887">
        <v>57000</v>
      </c>
      <c r="AA95" s="802">
        <f t="shared" si="20"/>
        <v>684000</v>
      </c>
      <c r="AB95" s="792">
        <f t="shared" si="21"/>
        <v>3.42</v>
      </c>
      <c r="AC95" s="158">
        <v>20</v>
      </c>
      <c r="AD95" s="801">
        <f t="shared" si="13"/>
        <v>20500</v>
      </c>
      <c r="AE95" s="802">
        <f t="shared" si="22"/>
        <v>246000</v>
      </c>
      <c r="AF95" s="803">
        <f t="shared" ref="AF95:AF128" si="29">(AE95*100)/(AC95*1000000)*(Y95/12)</f>
        <v>1.23</v>
      </c>
      <c r="AG95" s="804">
        <f t="shared" si="23"/>
        <v>4.6500000000000004</v>
      </c>
    </row>
    <row r="96" spans="1:40" ht="19.5" customHeight="1">
      <c r="A96" s="776"/>
      <c r="B96" s="777">
        <f t="shared" si="14"/>
        <v>40</v>
      </c>
      <c r="C96" s="218"/>
      <c r="D96" s="778">
        <f t="shared" si="15"/>
        <v>0.16666666666666666</v>
      </c>
      <c r="E96" s="218"/>
      <c r="F96" s="778">
        <f t="shared" si="16"/>
        <v>0.25000000000000006</v>
      </c>
      <c r="G96" s="219">
        <f t="shared" si="17"/>
        <v>0.1</v>
      </c>
      <c r="H96" s="218"/>
      <c r="I96" s="778">
        <f t="shared" si="18"/>
        <v>0.25800000000000001</v>
      </c>
      <c r="J96" s="780">
        <f t="shared" si="19"/>
        <v>0.77466666666666673</v>
      </c>
      <c r="L96" s="795"/>
      <c r="M96" s="133">
        <f t="shared" si="24"/>
        <v>30</v>
      </c>
      <c r="N96" s="651"/>
      <c r="O96" s="176">
        <f t="shared" si="25"/>
        <v>12</v>
      </c>
      <c r="P96" s="796"/>
      <c r="Q96" s="784">
        <f t="shared" si="12"/>
        <v>68380</v>
      </c>
      <c r="R96" s="651"/>
      <c r="S96" s="797">
        <f t="shared" si="26"/>
        <v>820560</v>
      </c>
      <c r="T96" s="786"/>
      <c r="U96" s="828">
        <f t="shared" si="27"/>
        <v>2.7351999999999999</v>
      </c>
      <c r="V96" s="798"/>
      <c r="W96" s="799"/>
      <c r="X96" s="800">
        <f>'(F Road)'!B13</f>
        <v>30</v>
      </c>
      <c r="Y96" s="158">
        <f t="shared" si="28"/>
        <v>12</v>
      </c>
      <c r="Z96" s="887">
        <v>58000</v>
      </c>
      <c r="AA96" s="802">
        <f t="shared" si="20"/>
        <v>696000</v>
      </c>
      <c r="AB96" s="792">
        <f t="shared" si="21"/>
        <v>2.3199999999999998</v>
      </c>
      <c r="AC96" s="158">
        <v>30</v>
      </c>
      <c r="AD96" s="801">
        <f t="shared" si="13"/>
        <v>20500</v>
      </c>
      <c r="AE96" s="802">
        <f t="shared" si="22"/>
        <v>246000</v>
      </c>
      <c r="AF96" s="803">
        <f t="shared" si="29"/>
        <v>0.82</v>
      </c>
      <c r="AG96" s="804">
        <f t="shared" si="23"/>
        <v>3.1399999999999997</v>
      </c>
    </row>
    <row r="97" spans="1:35" ht="19.5" customHeight="1">
      <c r="A97" s="776"/>
      <c r="B97" s="777">
        <f t="shared" si="14"/>
        <v>50</v>
      </c>
      <c r="C97" s="218"/>
      <c r="D97" s="778">
        <f t="shared" si="15"/>
        <v>0.1875</v>
      </c>
      <c r="E97" s="218"/>
      <c r="F97" s="778">
        <f t="shared" si="16"/>
        <v>0.25000000000000006</v>
      </c>
      <c r="G97" s="219">
        <f t="shared" si="17"/>
        <v>0.1</v>
      </c>
      <c r="H97" s="218"/>
      <c r="I97" s="778">
        <f t="shared" si="18"/>
        <v>0.25800000000000001</v>
      </c>
      <c r="J97" s="780">
        <f t="shared" si="19"/>
        <v>0.7955000000000001</v>
      </c>
      <c r="L97" s="795"/>
      <c r="M97" s="133">
        <f t="shared" si="24"/>
        <v>40</v>
      </c>
      <c r="N97" s="651"/>
      <c r="O97" s="176">
        <f t="shared" si="25"/>
        <v>16</v>
      </c>
      <c r="P97" s="796"/>
      <c r="Q97" s="784">
        <f t="shared" si="12"/>
        <v>68380</v>
      </c>
      <c r="R97" s="651"/>
      <c r="S97" s="797">
        <f t="shared" si="26"/>
        <v>1094080</v>
      </c>
      <c r="T97" s="786"/>
      <c r="U97" s="828">
        <f t="shared" si="27"/>
        <v>2.7351999999999999</v>
      </c>
      <c r="V97" s="798"/>
      <c r="W97" s="799"/>
      <c r="X97" s="800">
        <f>'(F Road)'!B14</f>
        <v>40</v>
      </c>
      <c r="Y97" s="158">
        <f t="shared" si="28"/>
        <v>16</v>
      </c>
      <c r="Z97" s="887">
        <v>59000</v>
      </c>
      <c r="AA97" s="802">
        <f t="shared" si="20"/>
        <v>944000</v>
      </c>
      <c r="AB97" s="792">
        <f t="shared" si="21"/>
        <v>2.36</v>
      </c>
      <c r="AC97" s="158">
        <v>53.335000000000001</v>
      </c>
      <c r="AD97" s="801">
        <f t="shared" si="13"/>
        <v>20500</v>
      </c>
      <c r="AE97" s="802">
        <f t="shared" si="22"/>
        <v>328000</v>
      </c>
      <c r="AF97" s="803">
        <f t="shared" si="29"/>
        <v>0.81997437580075616</v>
      </c>
      <c r="AG97" s="804">
        <f t="shared" si="23"/>
        <v>3.1799743758007559</v>
      </c>
      <c r="AH97" s="741"/>
      <c r="AI97" s="741"/>
    </row>
    <row r="98" spans="1:35" ht="19.5" customHeight="1">
      <c r="A98" s="776"/>
      <c r="B98" s="777">
        <f t="shared" si="14"/>
        <v>60</v>
      </c>
      <c r="C98" s="218"/>
      <c r="D98" s="778">
        <f t="shared" si="15"/>
        <v>0.1875</v>
      </c>
      <c r="E98" s="218"/>
      <c r="F98" s="778">
        <f t="shared" si="16"/>
        <v>0.25000000000000006</v>
      </c>
      <c r="G98" s="219">
        <f t="shared" si="17"/>
        <v>0.1</v>
      </c>
      <c r="H98" s="218"/>
      <c r="I98" s="778">
        <f t="shared" si="18"/>
        <v>0.25800000000000001</v>
      </c>
      <c r="J98" s="780">
        <f t="shared" si="19"/>
        <v>0.7955000000000001</v>
      </c>
      <c r="L98" s="795"/>
      <c r="M98" s="133">
        <f t="shared" si="24"/>
        <v>50</v>
      </c>
      <c r="N98" s="651"/>
      <c r="O98" s="176">
        <f t="shared" si="25"/>
        <v>18</v>
      </c>
      <c r="P98" s="796"/>
      <c r="Q98" s="784">
        <f t="shared" si="12"/>
        <v>68380</v>
      </c>
      <c r="R98" s="651"/>
      <c r="S98" s="797">
        <f t="shared" si="26"/>
        <v>1230840</v>
      </c>
      <c r="T98" s="786"/>
      <c r="U98" s="828">
        <f t="shared" si="27"/>
        <v>2.4616799999999999</v>
      </c>
      <c r="V98" s="798"/>
      <c r="W98" s="799"/>
      <c r="X98" s="800">
        <f>'(F Road)'!B15</f>
        <v>50</v>
      </c>
      <c r="Y98" s="158">
        <f t="shared" si="28"/>
        <v>18</v>
      </c>
      <c r="Z98" s="887">
        <v>60000</v>
      </c>
      <c r="AA98" s="802">
        <f t="shared" si="20"/>
        <v>1080000</v>
      </c>
      <c r="AB98" s="792">
        <f t="shared" si="21"/>
        <v>2.16</v>
      </c>
      <c r="AC98" s="158">
        <v>75</v>
      </c>
      <c r="AD98" s="801">
        <f t="shared" si="13"/>
        <v>20500</v>
      </c>
      <c r="AE98" s="802">
        <f t="shared" si="22"/>
        <v>369000</v>
      </c>
      <c r="AF98" s="803">
        <f t="shared" si="29"/>
        <v>0.73799999999999999</v>
      </c>
      <c r="AG98" s="804">
        <f t="shared" si="23"/>
        <v>2.8980000000000001</v>
      </c>
      <c r="AH98" s="741"/>
      <c r="AI98" s="741"/>
    </row>
    <row r="99" spans="1:35" ht="19.5" customHeight="1">
      <c r="A99" s="776"/>
      <c r="B99" s="777">
        <f t="shared" si="14"/>
        <v>70</v>
      </c>
      <c r="C99" s="218"/>
      <c r="D99" s="778">
        <f t="shared" si="15"/>
        <v>0.19791666666666666</v>
      </c>
      <c r="E99" s="218"/>
      <c r="F99" s="778">
        <f t="shared" si="16"/>
        <v>0.25000000000000006</v>
      </c>
      <c r="G99" s="219">
        <f t="shared" si="17"/>
        <v>0.1</v>
      </c>
      <c r="H99" s="218"/>
      <c r="I99" s="778">
        <f t="shared" si="18"/>
        <v>0.25800000000000001</v>
      </c>
      <c r="J99" s="780">
        <f t="shared" si="19"/>
        <v>0.80591666666666673</v>
      </c>
      <c r="L99" s="795"/>
      <c r="M99" s="133">
        <f t="shared" si="24"/>
        <v>60</v>
      </c>
      <c r="N99" s="651"/>
      <c r="O99" s="176">
        <f t="shared" si="25"/>
        <v>18</v>
      </c>
      <c r="P99" s="796"/>
      <c r="Q99" s="784">
        <f t="shared" si="12"/>
        <v>68380</v>
      </c>
      <c r="R99" s="651"/>
      <c r="S99" s="797">
        <f t="shared" si="26"/>
        <v>1230840</v>
      </c>
      <c r="T99" s="786"/>
      <c r="U99" s="828">
        <f t="shared" si="27"/>
        <v>2.0514000000000001</v>
      </c>
      <c r="V99" s="798"/>
      <c r="W99" s="799"/>
      <c r="X99" s="800">
        <f>'(F Road)'!B16</f>
        <v>60</v>
      </c>
      <c r="Y99" s="158">
        <f t="shared" si="28"/>
        <v>18</v>
      </c>
      <c r="Z99" s="887">
        <v>61000</v>
      </c>
      <c r="AA99" s="802">
        <f t="shared" si="20"/>
        <v>1098000</v>
      </c>
      <c r="AB99" s="792">
        <f t="shared" si="21"/>
        <v>1.83</v>
      </c>
      <c r="AC99" s="158">
        <v>90</v>
      </c>
      <c r="AD99" s="801">
        <f t="shared" si="13"/>
        <v>20500</v>
      </c>
      <c r="AE99" s="802">
        <f t="shared" si="22"/>
        <v>369000</v>
      </c>
      <c r="AF99" s="803">
        <f t="shared" si="29"/>
        <v>0.61499999999999999</v>
      </c>
      <c r="AG99" s="804">
        <f t="shared" si="23"/>
        <v>2.4450000000000003</v>
      </c>
      <c r="AI99" s="741"/>
    </row>
    <row r="100" spans="1:35" ht="19.5" customHeight="1">
      <c r="A100" s="776"/>
      <c r="B100" s="777">
        <f t="shared" si="14"/>
        <v>80</v>
      </c>
      <c r="C100" s="218"/>
      <c r="D100" s="778">
        <f t="shared" si="15"/>
        <v>0.20833333333333334</v>
      </c>
      <c r="E100" s="218"/>
      <c r="F100" s="778">
        <f t="shared" si="16"/>
        <v>0.25000000000000006</v>
      </c>
      <c r="G100" s="219">
        <f t="shared" si="17"/>
        <v>0.1</v>
      </c>
      <c r="H100" s="218"/>
      <c r="I100" s="778">
        <f t="shared" si="18"/>
        <v>0.25800000000000001</v>
      </c>
      <c r="J100" s="780">
        <f t="shared" si="19"/>
        <v>0.81633333333333336</v>
      </c>
      <c r="L100" s="795"/>
      <c r="M100" s="133">
        <f t="shared" si="24"/>
        <v>70</v>
      </c>
      <c r="N100" s="651"/>
      <c r="O100" s="176">
        <f t="shared" si="25"/>
        <v>19</v>
      </c>
      <c r="P100" s="796"/>
      <c r="Q100" s="784">
        <f t="shared" ref="Q100:Q108" si="30">$V$36</f>
        <v>72380</v>
      </c>
      <c r="R100" s="651"/>
      <c r="S100" s="797">
        <f t="shared" si="26"/>
        <v>1375220</v>
      </c>
      <c r="T100" s="786"/>
      <c r="U100" s="828">
        <f t="shared" si="27"/>
        <v>1.9645999999999999</v>
      </c>
      <c r="V100" s="798"/>
      <c r="W100" s="799"/>
      <c r="X100" s="800">
        <f>'(F Road)'!B17</f>
        <v>70</v>
      </c>
      <c r="Y100" s="158">
        <f t="shared" si="28"/>
        <v>19</v>
      </c>
      <c r="Z100" s="801">
        <f>$AG$34</f>
        <v>63000</v>
      </c>
      <c r="AA100" s="802">
        <f t="shared" si="20"/>
        <v>1197000</v>
      </c>
      <c r="AB100" s="792">
        <f t="shared" si="21"/>
        <v>1.71</v>
      </c>
      <c r="AC100" s="158">
        <v>110.80500000000001</v>
      </c>
      <c r="AD100" s="801">
        <f t="shared" ref="AD100:AD108" si="31">$AG$43</f>
        <v>23000</v>
      </c>
      <c r="AE100" s="802">
        <f t="shared" si="22"/>
        <v>437000</v>
      </c>
      <c r="AF100" s="803">
        <f t="shared" si="29"/>
        <v>0.62444534693079434</v>
      </c>
      <c r="AG100" s="804">
        <f t="shared" si="23"/>
        <v>2.3344453469307944</v>
      </c>
      <c r="AI100" s="741"/>
    </row>
    <row r="101" spans="1:35" ht="19.5" customHeight="1">
      <c r="A101" s="776"/>
      <c r="B101" s="777">
        <f t="shared" si="14"/>
        <v>90</v>
      </c>
      <c r="C101" s="218"/>
      <c r="D101" s="778">
        <f t="shared" si="15"/>
        <v>0.20833333333333334</v>
      </c>
      <c r="E101" s="218"/>
      <c r="F101" s="778">
        <f t="shared" si="16"/>
        <v>0.25000000000000006</v>
      </c>
      <c r="G101" s="219">
        <f t="shared" si="17"/>
        <v>0.1</v>
      </c>
      <c r="H101" s="218"/>
      <c r="I101" s="778">
        <f t="shared" si="18"/>
        <v>0.25800000000000001</v>
      </c>
      <c r="J101" s="780">
        <f t="shared" si="19"/>
        <v>0.81633333333333336</v>
      </c>
      <c r="L101" s="795"/>
      <c r="M101" s="133">
        <f t="shared" si="24"/>
        <v>80</v>
      </c>
      <c r="N101" s="651"/>
      <c r="O101" s="176">
        <f t="shared" si="25"/>
        <v>20</v>
      </c>
      <c r="P101" s="796"/>
      <c r="Q101" s="784">
        <f t="shared" si="30"/>
        <v>72380</v>
      </c>
      <c r="R101" s="651"/>
      <c r="S101" s="797">
        <f t="shared" si="26"/>
        <v>1447600</v>
      </c>
      <c r="T101" s="786"/>
      <c r="U101" s="828">
        <f t="shared" si="27"/>
        <v>1.8095000000000001</v>
      </c>
      <c r="V101" s="798"/>
      <c r="W101" s="799"/>
      <c r="X101" s="800">
        <f>'(F Road)'!B18</f>
        <v>80</v>
      </c>
      <c r="Y101" s="158">
        <f t="shared" si="28"/>
        <v>20</v>
      </c>
      <c r="Z101" s="887">
        <v>66000</v>
      </c>
      <c r="AA101" s="802">
        <f t="shared" si="20"/>
        <v>1320000</v>
      </c>
      <c r="AB101" s="792">
        <f t="shared" si="21"/>
        <v>1.65</v>
      </c>
      <c r="AC101" s="158">
        <f t="shared" ref="AC101:AC108" si="32">150*3</f>
        <v>450</v>
      </c>
      <c r="AD101" s="801">
        <f t="shared" si="31"/>
        <v>23000</v>
      </c>
      <c r="AE101" s="802">
        <f t="shared" si="22"/>
        <v>460000</v>
      </c>
      <c r="AF101" s="803">
        <f t="shared" si="29"/>
        <v>0.17037037037037039</v>
      </c>
      <c r="AG101" s="804">
        <f t="shared" si="23"/>
        <v>1.8203703703703704</v>
      </c>
      <c r="AI101" s="741"/>
    </row>
    <row r="102" spans="1:35" ht="19.5" customHeight="1">
      <c r="A102" s="776"/>
      <c r="B102" s="777">
        <f t="shared" si="14"/>
        <v>100</v>
      </c>
      <c r="C102" s="218"/>
      <c r="D102" s="778">
        <f t="shared" si="15"/>
        <v>0.20833333333333337</v>
      </c>
      <c r="E102" s="218"/>
      <c r="F102" s="778">
        <f t="shared" si="16"/>
        <v>0.25000000000000006</v>
      </c>
      <c r="G102" s="219">
        <f t="shared" si="17"/>
        <v>0.1</v>
      </c>
      <c r="H102" s="218"/>
      <c r="I102" s="778">
        <f t="shared" si="18"/>
        <v>0.25800000000000001</v>
      </c>
      <c r="J102" s="780">
        <f t="shared" si="19"/>
        <v>0.81633333333333347</v>
      </c>
      <c r="L102" s="795"/>
      <c r="M102" s="133">
        <f t="shared" si="24"/>
        <v>90</v>
      </c>
      <c r="N102" s="651"/>
      <c r="O102" s="176">
        <f t="shared" si="25"/>
        <v>20</v>
      </c>
      <c r="P102" s="796"/>
      <c r="Q102" s="784">
        <f t="shared" si="30"/>
        <v>72380</v>
      </c>
      <c r="R102" s="651"/>
      <c r="S102" s="797">
        <f t="shared" si="26"/>
        <v>1447600</v>
      </c>
      <c r="T102" s="786"/>
      <c r="U102" s="828">
        <f t="shared" si="27"/>
        <v>1.6084444444444443</v>
      </c>
      <c r="V102" s="798"/>
      <c r="W102" s="799"/>
      <c r="X102" s="800">
        <f>'(F Road)'!B19</f>
        <v>90</v>
      </c>
      <c r="Y102" s="158">
        <f t="shared" si="28"/>
        <v>20</v>
      </c>
      <c r="Z102" s="887">
        <v>69000</v>
      </c>
      <c r="AA102" s="802">
        <f t="shared" si="20"/>
        <v>1380000</v>
      </c>
      <c r="AB102" s="792">
        <f t="shared" si="21"/>
        <v>1.5333333333333334</v>
      </c>
      <c r="AC102" s="158">
        <f t="shared" si="32"/>
        <v>450</v>
      </c>
      <c r="AD102" s="801">
        <f t="shared" si="31"/>
        <v>23000</v>
      </c>
      <c r="AE102" s="802">
        <f t="shared" si="22"/>
        <v>460000</v>
      </c>
      <c r="AF102" s="803">
        <f t="shared" si="29"/>
        <v>0.17037037037037039</v>
      </c>
      <c r="AG102" s="804">
        <f t="shared" si="23"/>
        <v>1.7037037037037037</v>
      </c>
      <c r="AI102" s="741"/>
    </row>
    <row r="103" spans="1:35" ht="19.5" customHeight="1">
      <c r="A103" s="776"/>
      <c r="B103" s="777">
        <f t="shared" si="14"/>
        <v>110</v>
      </c>
      <c r="C103" s="218"/>
      <c r="D103" s="778">
        <f t="shared" si="15"/>
        <v>0.21875</v>
      </c>
      <c r="E103" s="218"/>
      <c r="F103" s="778">
        <f t="shared" si="16"/>
        <v>0.25000000000000006</v>
      </c>
      <c r="G103" s="219">
        <f t="shared" si="17"/>
        <v>0.1</v>
      </c>
      <c r="H103" s="218"/>
      <c r="I103" s="778">
        <f t="shared" si="18"/>
        <v>0.25800000000000001</v>
      </c>
      <c r="J103" s="780">
        <f t="shared" si="19"/>
        <v>0.8267500000000001</v>
      </c>
      <c r="L103" s="795"/>
      <c r="M103" s="133">
        <f t="shared" si="24"/>
        <v>100</v>
      </c>
      <c r="N103" s="651"/>
      <c r="O103" s="176">
        <f t="shared" si="25"/>
        <v>20</v>
      </c>
      <c r="P103" s="796"/>
      <c r="Q103" s="784">
        <f t="shared" si="30"/>
        <v>72380</v>
      </c>
      <c r="R103" s="651"/>
      <c r="S103" s="797">
        <f t="shared" si="26"/>
        <v>1447600</v>
      </c>
      <c r="T103" s="786"/>
      <c r="U103" s="828">
        <f t="shared" si="27"/>
        <v>1.4476</v>
      </c>
      <c r="V103" s="798"/>
      <c r="W103" s="799"/>
      <c r="X103" s="800">
        <f>'(F Road)'!B20</f>
        <v>100</v>
      </c>
      <c r="Y103" s="158">
        <f t="shared" si="28"/>
        <v>20</v>
      </c>
      <c r="Z103" s="887">
        <v>72000</v>
      </c>
      <c r="AA103" s="802">
        <f t="shared" si="20"/>
        <v>1440000</v>
      </c>
      <c r="AB103" s="792">
        <f t="shared" si="21"/>
        <v>1.44</v>
      </c>
      <c r="AC103" s="158">
        <f t="shared" si="32"/>
        <v>450</v>
      </c>
      <c r="AD103" s="801">
        <f t="shared" si="31"/>
        <v>23000</v>
      </c>
      <c r="AE103" s="802">
        <f t="shared" si="22"/>
        <v>460000</v>
      </c>
      <c r="AF103" s="803">
        <f t="shared" si="29"/>
        <v>0.17037037037037039</v>
      </c>
      <c r="AG103" s="804">
        <f t="shared" si="23"/>
        <v>1.6103703703703705</v>
      </c>
      <c r="AI103" s="741"/>
    </row>
    <row r="104" spans="1:35" ht="19.5" customHeight="1">
      <c r="A104" s="776"/>
      <c r="B104" s="777">
        <f t="shared" si="14"/>
        <v>120</v>
      </c>
      <c r="C104" s="218"/>
      <c r="D104" s="778">
        <f t="shared" si="15"/>
        <v>0.22916666666666666</v>
      </c>
      <c r="E104" s="218"/>
      <c r="F104" s="778">
        <f t="shared" si="16"/>
        <v>0.25000000000000006</v>
      </c>
      <c r="G104" s="219">
        <f t="shared" si="17"/>
        <v>0.1</v>
      </c>
      <c r="H104" s="218"/>
      <c r="I104" s="778">
        <f t="shared" si="18"/>
        <v>0.25800000000000001</v>
      </c>
      <c r="J104" s="780">
        <f t="shared" si="19"/>
        <v>0.83716666666666673</v>
      </c>
      <c r="L104" s="795"/>
      <c r="M104" s="133">
        <f t="shared" si="24"/>
        <v>110</v>
      </c>
      <c r="N104" s="651"/>
      <c r="O104" s="176">
        <f t="shared" si="25"/>
        <v>21</v>
      </c>
      <c r="P104" s="796"/>
      <c r="Q104" s="784">
        <f t="shared" si="30"/>
        <v>72380</v>
      </c>
      <c r="R104" s="651"/>
      <c r="S104" s="797">
        <f t="shared" si="26"/>
        <v>1519980</v>
      </c>
      <c r="T104" s="786"/>
      <c r="U104" s="828">
        <f t="shared" si="27"/>
        <v>1.3817999999999999</v>
      </c>
      <c r="V104" s="798"/>
      <c r="W104" s="799"/>
      <c r="X104" s="800">
        <f>'(F Road)'!B21</f>
        <v>110</v>
      </c>
      <c r="Y104" s="158">
        <f t="shared" si="28"/>
        <v>21</v>
      </c>
      <c r="Z104" s="887">
        <v>75000</v>
      </c>
      <c r="AA104" s="802">
        <f t="shared" si="20"/>
        <v>1575000</v>
      </c>
      <c r="AB104" s="792">
        <f t="shared" si="21"/>
        <v>1.4318181818181819</v>
      </c>
      <c r="AC104" s="158">
        <f t="shared" si="32"/>
        <v>450</v>
      </c>
      <c r="AD104" s="801">
        <f t="shared" si="31"/>
        <v>23000</v>
      </c>
      <c r="AE104" s="802">
        <f t="shared" si="22"/>
        <v>483000</v>
      </c>
      <c r="AF104" s="803">
        <f t="shared" si="29"/>
        <v>0.18783333333333335</v>
      </c>
      <c r="AG104" s="804">
        <f t="shared" si="23"/>
        <v>1.6196515151515152</v>
      </c>
      <c r="AI104" s="741"/>
    </row>
    <row r="105" spans="1:35" ht="19.5" customHeight="1">
      <c r="A105" s="776"/>
      <c r="B105" s="777">
        <f t="shared" si="14"/>
        <v>130</v>
      </c>
      <c r="C105" s="218"/>
      <c r="D105" s="778">
        <f t="shared" si="15"/>
        <v>0.22916666666666666</v>
      </c>
      <c r="E105" s="218"/>
      <c r="F105" s="778">
        <f t="shared" si="16"/>
        <v>0.25000000000000006</v>
      </c>
      <c r="G105" s="219">
        <f t="shared" si="17"/>
        <v>0.1</v>
      </c>
      <c r="H105" s="218"/>
      <c r="I105" s="778">
        <f t="shared" si="18"/>
        <v>0.25800000000000001</v>
      </c>
      <c r="J105" s="780">
        <f t="shared" si="19"/>
        <v>0.83716666666666673</v>
      </c>
      <c r="L105" s="795"/>
      <c r="M105" s="133">
        <f t="shared" si="24"/>
        <v>120</v>
      </c>
      <c r="N105" s="651"/>
      <c r="O105" s="176">
        <f t="shared" si="25"/>
        <v>22</v>
      </c>
      <c r="P105" s="796"/>
      <c r="Q105" s="784">
        <f t="shared" si="30"/>
        <v>72380</v>
      </c>
      <c r="R105" s="651"/>
      <c r="S105" s="797">
        <f t="shared" si="26"/>
        <v>1592360</v>
      </c>
      <c r="T105" s="786"/>
      <c r="U105" s="828">
        <f t="shared" si="27"/>
        <v>1.3269666666666666</v>
      </c>
      <c r="V105" s="798"/>
      <c r="W105" s="799"/>
      <c r="X105" s="800">
        <f>'(F Road)'!B22</f>
        <v>120</v>
      </c>
      <c r="Y105" s="158">
        <f t="shared" si="28"/>
        <v>22</v>
      </c>
      <c r="Z105" s="887">
        <v>78000</v>
      </c>
      <c r="AA105" s="802">
        <f t="shared" si="20"/>
        <v>1716000</v>
      </c>
      <c r="AB105" s="792">
        <f t="shared" si="21"/>
        <v>1.43</v>
      </c>
      <c r="AC105" s="158">
        <f t="shared" si="32"/>
        <v>450</v>
      </c>
      <c r="AD105" s="801">
        <f t="shared" si="31"/>
        <v>23000</v>
      </c>
      <c r="AE105" s="802">
        <f t="shared" si="22"/>
        <v>506000</v>
      </c>
      <c r="AF105" s="803">
        <f t="shared" si="29"/>
        <v>0.20614814814814814</v>
      </c>
      <c r="AG105" s="804">
        <f t="shared" si="23"/>
        <v>1.6361481481481481</v>
      </c>
      <c r="AI105" s="741"/>
    </row>
    <row r="106" spans="1:35" ht="19.5" customHeight="1">
      <c r="A106" s="776"/>
      <c r="B106" s="777">
        <f t="shared" si="14"/>
        <v>140</v>
      </c>
      <c r="C106" s="218"/>
      <c r="D106" s="778">
        <f t="shared" si="15"/>
        <v>0.22916666666666666</v>
      </c>
      <c r="E106" s="218"/>
      <c r="F106" s="778">
        <f t="shared" si="16"/>
        <v>0.25000000000000006</v>
      </c>
      <c r="G106" s="219">
        <f t="shared" si="17"/>
        <v>0.1</v>
      </c>
      <c r="H106" s="218"/>
      <c r="I106" s="778">
        <f t="shared" si="18"/>
        <v>0.25800000000000001</v>
      </c>
      <c r="J106" s="780">
        <f t="shared" si="19"/>
        <v>0.83716666666666673</v>
      </c>
      <c r="L106" s="795"/>
      <c r="M106" s="133">
        <f t="shared" si="24"/>
        <v>130</v>
      </c>
      <c r="N106" s="651"/>
      <c r="O106" s="176">
        <f t="shared" si="25"/>
        <v>22</v>
      </c>
      <c r="P106" s="796"/>
      <c r="Q106" s="784">
        <f t="shared" si="30"/>
        <v>72380</v>
      </c>
      <c r="R106" s="651"/>
      <c r="S106" s="797">
        <f t="shared" si="26"/>
        <v>1592360</v>
      </c>
      <c r="T106" s="786"/>
      <c r="U106" s="828">
        <f t="shared" si="27"/>
        <v>1.2248923076923077</v>
      </c>
      <c r="V106" s="798"/>
      <c r="W106" s="799"/>
      <c r="X106" s="800">
        <f>'(F Road)'!B23</f>
        <v>130</v>
      </c>
      <c r="Y106" s="158">
        <f t="shared" si="28"/>
        <v>22</v>
      </c>
      <c r="Z106" s="887">
        <v>81000</v>
      </c>
      <c r="AA106" s="802">
        <f t="shared" si="20"/>
        <v>1782000</v>
      </c>
      <c r="AB106" s="792">
        <f t="shared" si="21"/>
        <v>1.3707692307692307</v>
      </c>
      <c r="AC106" s="158">
        <f t="shared" si="32"/>
        <v>450</v>
      </c>
      <c r="AD106" s="801">
        <f t="shared" si="31"/>
        <v>23000</v>
      </c>
      <c r="AE106" s="802">
        <f t="shared" si="22"/>
        <v>506000</v>
      </c>
      <c r="AF106" s="803">
        <f t="shared" si="29"/>
        <v>0.20614814814814814</v>
      </c>
      <c r="AG106" s="804">
        <f t="shared" si="23"/>
        <v>1.5769173789173789</v>
      </c>
      <c r="AI106" s="741"/>
    </row>
    <row r="107" spans="1:35" ht="19.5" customHeight="1">
      <c r="A107" s="776"/>
      <c r="B107" s="777">
        <f t="shared" si="14"/>
        <v>150</v>
      </c>
      <c r="C107" s="218"/>
      <c r="D107" s="778">
        <f t="shared" si="15"/>
        <v>0.22916666666666666</v>
      </c>
      <c r="E107" s="218"/>
      <c r="F107" s="778">
        <f t="shared" si="16"/>
        <v>0.25000000000000006</v>
      </c>
      <c r="G107" s="219">
        <f t="shared" si="17"/>
        <v>0.1</v>
      </c>
      <c r="H107" s="218"/>
      <c r="I107" s="778">
        <f t="shared" si="18"/>
        <v>0.25800000000000001</v>
      </c>
      <c r="J107" s="780">
        <f t="shared" si="19"/>
        <v>0.83716666666666673</v>
      </c>
      <c r="L107" s="795"/>
      <c r="M107" s="133">
        <f t="shared" si="24"/>
        <v>140</v>
      </c>
      <c r="N107" s="651"/>
      <c r="O107" s="176">
        <f t="shared" si="25"/>
        <v>22</v>
      </c>
      <c r="P107" s="796"/>
      <c r="Q107" s="784">
        <f t="shared" si="30"/>
        <v>72380</v>
      </c>
      <c r="R107" s="651"/>
      <c r="S107" s="797">
        <f t="shared" si="26"/>
        <v>1592360</v>
      </c>
      <c r="T107" s="786"/>
      <c r="U107" s="828">
        <f t="shared" si="27"/>
        <v>1.1374</v>
      </c>
      <c r="V107" s="798"/>
      <c r="W107" s="799"/>
      <c r="X107" s="800">
        <f>'(F Road)'!B24</f>
        <v>140</v>
      </c>
      <c r="Y107" s="158">
        <f t="shared" si="28"/>
        <v>22</v>
      </c>
      <c r="Z107" s="887">
        <v>84000</v>
      </c>
      <c r="AA107" s="802">
        <f t="shared" si="20"/>
        <v>1848000</v>
      </c>
      <c r="AB107" s="792">
        <f t="shared" si="21"/>
        <v>1.32</v>
      </c>
      <c r="AC107" s="158">
        <f t="shared" si="32"/>
        <v>450</v>
      </c>
      <c r="AD107" s="801">
        <f t="shared" si="31"/>
        <v>23000</v>
      </c>
      <c r="AE107" s="802">
        <f t="shared" si="22"/>
        <v>506000</v>
      </c>
      <c r="AF107" s="803">
        <f t="shared" si="29"/>
        <v>0.20614814814814814</v>
      </c>
      <c r="AG107" s="804">
        <f t="shared" si="23"/>
        <v>1.5261481481481483</v>
      </c>
      <c r="AI107" s="741"/>
    </row>
    <row r="108" spans="1:35" ht="19.5" customHeight="1">
      <c r="A108" s="776"/>
      <c r="B108" s="777">
        <f t="shared" si="14"/>
        <v>160</v>
      </c>
      <c r="C108" s="218"/>
      <c r="D108" s="778">
        <f t="shared" si="15"/>
        <v>0.22916666666666666</v>
      </c>
      <c r="E108" s="218"/>
      <c r="F108" s="778">
        <f t="shared" si="16"/>
        <v>0.25000000000000006</v>
      </c>
      <c r="G108" s="219">
        <f t="shared" si="17"/>
        <v>0.1</v>
      </c>
      <c r="H108" s="218"/>
      <c r="I108" s="778">
        <f t="shared" si="18"/>
        <v>0.25800000000000001</v>
      </c>
      <c r="J108" s="780">
        <f t="shared" si="19"/>
        <v>0.83716666666666673</v>
      </c>
      <c r="L108" s="795"/>
      <c r="M108" s="133">
        <f t="shared" si="24"/>
        <v>150</v>
      </c>
      <c r="N108" s="651"/>
      <c r="O108" s="176">
        <f t="shared" si="25"/>
        <v>22</v>
      </c>
      <c r="P108" s="796"/>
      <c r="Q108" s="784">
        <f t="shared" si="30"/>
        <v>72380</v>
      </c>
      <c r="R108" s="651"/>
      <c r="S108" s="797">
        <f t="shared" si="26"/>
        <v>1592360</v>
      </c>
      <c r="T108" s="786"/>
      <c r="U108" s="828">
        <f t="shared" si="27"/>
        <v>1.0615733333333333</v>
      </c>
      <c r="V108" s="798"/>
      <c r="W108" s="799"/>
      <c r="X108" s="800">
        <f>'(F Road)'!B25</f>
        <v>150</v>
      </c>
      <c r="Y108" s="158">
        <f t="shared" si="28"/>
        <v>22</v>
      </c>
      <c r="Z108" s="887">
        <v>87000</v>
      </c>
      <c r="AA108" s="802">
        <f t="shared" si="20"/>
        <v>1914000</v>
      </c>
      <c r="AB108" s="792">
        <f t="shared" si="21"/>
        <v>1.276</v>
      </c>
      <c r="AC108" s="158">
        <f t="shared" si="32"/>
        <v>450</v>
      </c>
      <c r="AD108" s="801">
        <f t="shared" si="31"/>
        <v>23000</v>
      </c>
      <c r="AE108" s="802">
        <f t="shared" si="22"/>
        <v>506000</v>
      </c>
      <c r="AF108" s="803">
        <f t="shared" si="29"/>
        <v>0.20614814814814814</v>
      </c>
      <c r="AG108" s="804">
        <f t="shared" si="23"/>
        <v>1.4821481481481482</v>
      </c>
      <c r="AI108" s="741"/>
    </row>
    <row r="109" spans="1:35" ht="19.5" customHeight="1">
      <c r="A109" s="776"/>
      <c r="B109" s="777">
        <f t="shared" si="14"/>
        <v>170</v>
      </c>
      <c r="C109" s="218"/>
      <c r="D109" s="778">
        <f t="shared" si="15"/>
        <v>0.22916666666666663</v>
      </c>
      <c r="E109" s="218"/>
      <c r="F109" s="778">
        <f t="shared" si="16"/>
        <v>0.25000000000000006</v>
      </c>
      <c r="G109" s="219">
        <f t="shared" si="17"/>
        <v>0.1</v>
      </c>
      <c r="H109" s="218"/>
      <c r="I109" s="778">
        <f t="shared" si="18"/>
        <v>0.25800000000000001</v>
      </c>
      <c r="J109" s="780">
        <f t="shared" si="19"/>
        <v>0.83716666666666673</v>
      </c>
      <c r="L109" s="795"/>
      <c r="M109" s="133">
        <f t="shared" si="24"/>
        <v>160</v>
      </c>
      <c r="N109" s="651"/>
      <c r="O109" s="176">
        <f t="shared" si="25"/>
        <v>22</v>
      </c>
      <c r="P109" s="796"/>
      <c r="Q109" s="784">
        <f>$V$59</f>
        <v>78180</v>
      </c>
      <c r="R109" s="651"/>
      <c r="S109" s="797">
        <f t="shared" si="26"/>
        <v>1719960</v>
      </c>
      <c r="T109" s="786"/>
      <c r="U109" s="828">
        <f t="shared" si="27"/>
        <v>1.074975</v>
      </c>
      <c r="V109" s="798"/>
      <c r="W109" s="799"/>
      <c r="X109" s="800">
        <f>'(F Road)'!B26</f>
        <v>160</v>
      </c>
      <c r="Y109" s="158">
        <f t="shared" si="28"/>
        <v>22</v>
      </c>
      <c r="Z109" s="801">
        <f>$AG$56</f>
        <v>88000</v>
      </c>
      <c r="AA109" s="802">
        <f t="shared" si="20"/>
        <v>1936000</v>
      </c>
      <c r="AB109" s="792">
        <f t="shared" si="21"/>
        <v>1.21</v>
      </c>
      <c r="AC109" s="158">
        <f>300*3</f>
        <v>900</v>
      </c>
      <c r="AD109" s="887">
        <v>27000</v>
      </c>
      <c r="AE109" s="802">
        <f t="shared" si="22"/>
        <v>594000</v>
      </c>
      <c r="AF109" s="803">
        <f t="shared" si="29"/>
        <v>0.121</v>
      </c>
      <c r="AG109" s="804">
        <f t="shared" si="23"/>
        <v>1.331</v>
      </c>
      <c r="AI109" s="741"/>
    </row>
    <row r="110" spans="1:35" ht="19.5" customHeight="1">
      <c r="A110" s="776"/>
      <c r="B110" s="777">
        <f t="shared" si="14"/>
        <v>180</v>
      </c>
      <c r="C110" s="218"/>
      <c r="D110" s="778">
        <f t="shared" si="15"/>
        <v>0.22916666666666666</v>
      </c>
      <c r="E110" s="218"/>
      <c r="F110" s="778">
        <f t="shared" si="16"/>
        <v>0.25000000000000006</v>
      </c>
      <c r="G110" s="219">
        <f t="shared" si="17"/>
        <v>0.1</v>
      </c>
      <c r="H110" s="218"/>
      <c r="I110" s="778">
        <f t="shared" si="18"/>
        <v>0.25800000000000001</v>
      </c>
      <c r="J110" s="780">
        <f t="shared" si="19"/>
        <v>0.83716666666666673</v>
      </c>
      <c r="L110" s="795"/>
      <c r="M110" s="133">
        <f t="shared" si="24"/>
        <v>170</v>
      </c>
      <c r="N110" s="651"/>
      <c r="O110" s="176">
        <f t="shared" si="25"/>
        <v>22</v>
      </c>
      <c r="P110" s="796"/>
      <c r="Q110" s="884">
        <v>80680</v>
      </c>
      <c r="R110" s="651"/>
      <c r="S110" s="797">
        <f t="shared" si="26"/>
        <v>1774960</v>
      </c>
      <c r="T110" s="786"/>
      <c r="U110" s="828">
        <f t="shared" si="27"/>
        <v>1.0440941176470588</v>
      </c>
      <c r="V110" s="798"/>
      <c r="W110" s="799"/>
      <c r="X110" s="800">
        <f>'(F Road)'!B27</f>
        <v>170</v>
      </c>
      <c r="Y110" s="158">
        <f t="shared" si="28"/>
        <v>22</v>
      </c>
      <c r="Z110" s="887">
        <v>88800</v>
      </c>
      <c r="AA110" s="802">
        <f t="shared" si="20"/>
        <v>1953600</v>
      </c>
      <c r="AB110" s="792">
        <f t="shared" si="21"/>
        <v>1.1491764705882352</v>
      </c>
      <c r="AC110" s="158">
        <f t="shared" ref="AC110:AC123" si="33">300*3</f>
        <v>900</v>
      </c>
      <c r="AD110" s="801">
        <f t="shared" ref="AD110:AD123" si="34">$AG$65</f>
        <v>29000</v>
      </c>
      <c r="AE110" s="802">
        <f t="shared" si="22"/>
        <v>638000</v>
      </c>
      <c r="AF110" s="803">
        <f t="shared" si="29"/>
        <v>0.12996296296296295</v>
      </c>
      <c r="AG110" s="804">
        <f t="shared" si="23"/>
        <v>1.2791394335511983</v>
      </c>
      <c r="AI110" s="741"/>
    </row>
    <row r="111" spans="1:35" ht="19.5" customHeight="1">
      <c r="A111" s="776"/>
      <c r="B111" s="777">
        <f t="shared" si="14"/>
        <v>190</v>
      </c>
      <c r="C111" s="218"/>
      <c r="D111" s="778">
        <f t="shared" si="15"/>
        <v>0.23958333333333334</v>
      </c>
      <c r="E111" s="218"/>
      <c r="F111" s="778">
        <f t="shared" si="16"/>
        <v>0.25000000000000006</v>
      </c>
      <c r="G111" s="219">
        <f t="shared" si="17"/>
        <v>0.1</v>
      </c>
      <c r="H111" s="218"/>
      <c r="I111" s="778">
        <f t="shared" si="18"/>
        <v>0.25800000000000001</v>
      </c>
      <c r="J111" s="780">
        <f t="shared" si="19"/>
        <v>0.84758333333333336</v>
      </c>
      <c r="L111" s="795"/>
      <c r="M111" s="133">
        <f t="shared" si="24"/>
        <v>180</v>
      </c>
      <c r="N111" s="651"/>
      <c r="O111" s="176">
        <f t="shared" si="25"/>
        <v>22</v>
      </c>
      <c r="P111" s="796"/>
      <c r="Q111" s="884">
        <v>83180</v>
      </c>
      <c r="R111" s="651"/>
      <c r="S111" s="797">
        <f t="shared" si="26"/>
        <v>1829960</v>
      </c>
      <c r="T111" s="786"/>
      <c r="U111" s="828">
        <f t="shared" si="27"/>
        <v>1.0166444444444445</v>
      </c>
      <c r="V111" s="798"/>
      <c r="W111" s="799"/>
      <c r="X111" s="800">
        <f>'(F Road)'!B28</f>
        <v>180</v>
      </c>
      <c r="Y111" s="158">
        <f t="shared" si="28"/>
        <v>22</v>
      </c>
      <c r="Z111" s="887">
        <v>89600</v>
      </c>
      <c r="AA111" s="802">
        <f t="shared" si="20"/>
        <v>1971200</v>
      </c>
      <c r="AB111" s="792">
        <f t="shared" si="21"/>
        <v>1.0951111111111111</v>
      </c>
      <c r="AC111" s="158">
        <f t="shared" si="33"/>
        <v>900</v>
      </c>
      <c r="AD111" s="801">
        <f t="shared" si="34"/>
        <v>29000</v>
      </c>
      <c r="AE111" s="802">
        <f t="shared" si="22"/>
        <v>638000</v>
      </c>
      <c r="AF111" s="803">
        <f t="shared" si="29"/>
        <v>0.12996296296296295</v>
      </c>
      <c r="AG111" s="804">
        <f t="shared" si="23"/>
        <v>1.2250740740740742</v>
      </c>
      <c r="AI111" s="741"/>
    </row>
    <row r="112" spans="1:35" ht="19.5" customHeight="1">
      <c r="A112" s="776"/>
      <c r="B112" s="777">
        <f t="shared" si="14"/>
        <v>200</v>
      </c>
      <c r="C112" s="218"/>
      <c r="D112" s="778">
        <f t="shared" si="15"/>
        <v>0.23958333333333337</v>
      </c>
      <c r="E112" s="218"/>
      <c r="F112" s="778">
        <f t="shared" si="16"/>
        <v>0.25000000000000006</v>
      </c>
      <c r="G112" s="219">
        <f t="shared" si="17"/>
        <v>0.1</v>
      </c>
      <c r="H112" s="218"/>
      <c r="I112" s="778">
        <f t="shared" si="18"/>
        <v>0.25800000000000001</v>
      </c>
      <c r="J112" s="780">
        <f t="shared" si="19"/>
        <v>0.84758333333333347</v>
      </c>
      <c r="L112" s="795"/>
      <c r="M112" s="133">
        <f t="shared" si="24"/>
        <v>190</v>
      </c>
      <c r="N112" s="651"/>
      <c r="O112" s="176">
        <f t="shared" si="25"/>
        <v>23</v>
      </c>
      <c r="P112" s="796"/>
      <c r="Q112" s="884">
        <v>85680</v>
      </c>
      <c r="R112" s="651"/>
      <c r="S112" s="797">
        <f t="shared" si="26"/>
        <v>1970640</v>
      </c>
      <c r="T112" s="786"/>
      <c r="U112" s="828">
        <f t="shared" si="27"/>
        <v>1.037178947368421</v>
      </c>
      <c r="V112" s="798"/>
      <c r="W112" s="799"/>
      <c r="X112" s="800">
        <f>'(F Road)'!B29</f>
        <v>190</v>
      </c>
      <c r="Y112" s="158">
        <f t="shared" si="28"/>
        <v>23</v>
      </c>
      <c r="Z112" s="887">
        <v>90400</v>
      </c>
      <c r="AA112" s="802">
        <f t="shared" si="20"/>
        <v>2079200</v>
      </c>
      <c r="AB112" s="792">
        <f t="shared" si="21"/>
        <v>1.0943157894736841</v>
      </c>
      <c r="AC112" s="158">
        <f t="shared" si="33"/>
        <v>900</v>
      </c>
      <c r="AD112" s="801">
        <f t="shared" si="34"/>
        <v>29000</v>
      </c>
      <c r="AE112" s="802">
        <f t="shared" si="22"/>
        <v>667000</v>
      </c>
      <c r="AF112" s="803">
        <f t="shared" si="29"/>
        <v>0.14204629629629631</v>
      </c>
      <c r="AG112" s="804">
        <f t="shared" si="23"/>
        <v>1.2363620857699804</v>
      </c>
      <c r="AI112" s="741"/>
    </row>
    <row r="113" spans="1:35" ht="19.5" customHeight="1">
      <c r="A113" s="776"/>
      <c r="B113" s="777">
        <f t="shared" si="14"/>
        <v>210</v>
      </c>
      <c r="C113" s="218"/>
      <c r="D113" s="778">
        <f t="shared" si="15"/>
        <v>0.23958333333333334</v>
      </c>
      <c r="E113" s="218"/>
      <c r="F113" s="778">
        <f t="shared" si="16"/>
        <v>0.25000000000000006</v>
      </c>
      <c r="G113" s="219">
        <f t="shared" si="17"/>
        <v>0.1</v>
      </c>
      <c r="H113" s="218"/>
      <c r="I113" s="778">
        <f t="shared" si="18"/>
        <v>0.25800000000000001</v>
      </c>
      <c r="J113" s="780">
        <f t="shared" si="19"/>
        <v>0.84758333333333336</v>
      </c>
      <c r="L113" s="795"/>
      <c r="M113" s="133">
        <f t="shared" si="24"/>
        <v>200</v>
      </c>
      <c r="N113" s="651"/>
      <c r="O113" s="176">
        <f t="shared" si="25"/>
        <v>23</v>
      </c>
      <c r="P113" s="796"/>
      <c r="Q113" s="884">
        <f>$V$59+10000</f>
        <v>88180</v>
      </c>
      <c r="R113" s="651"/>
      <c r="S113" s="797">
        <f t="shared" si="26"/>
        <v>2028140</v>
      </c>
      <c r="T113" s="786"/>
      <c r="U113" s="828">
        <f t="shared" si="27"/>
        <v>1.01407</v>
      </c>
      <c r="V113" s="798"/>
      <c r="W113" s="799"/>
      <c r="X113" s="800">
        <f>'(F Road)'!B30</f>
        <v>200</v>
      </c>
      <c r="Y113" s="158">
        <f t="shared" si="28"/>
        <v>23</v>
      </c>
      <c r="Z113" s="887">
        <v>91200</v>
      </c>
      <c r="AA113" s="802">
        <f t="shared" si="20"/>
        <v>2097600</v>
      </c>
      <c r="AB113" s="792">
        <f t="shared" si="21"/>
        <v>1.0488</v>
      </c>
      <c r="AC113" s="158">
        <f t="shared" si="33"/>
        <v>900</v>
      </c>
      <c r="AD113" s="801">
        <f t="shared" si="34"/>
        <v>29000</v>
      </c>
      <c r="AE113" s="802">
        <f t="shared" si="22"/>
        <v>667000</v>
      </c>
      <c r="AF113" s="803">
        <f t="shared" si="29"/>
        <v>0.14204629629629631</v>
      </c>
      <c r="AG113" s="804">
        <f t="shared" si="23"/>
        <v>1.1908462962962962</v>
      </c>
      <c r="AI113" s="741"/>
    </row>
    <row r="114" spans="1:35" ht="19.5" customHeight="1">
      <c r="A114" s="776"/>
      <c r="B114" s="777">
        <f t="shared" si="14"/>
        <v>220</v>
      </c>
      <c r="C114" s="218"/>
      <c r="D114" s="778">
        <f t="shared" si="15"/>
        <v>0.23958333333333334</v>
      </c>
      <c r="E114" s="218"/>
      <c r="F114" s="778">
        <f t="shared" si="16"/>
        <v>0.25000000000000006</v>
      </c>
      <c r="G114" s="219">
        <f t="shared" si="17"/>
        <v>0.1</v>
      </c>
      <c r="H114" s="218"/>
      <c r="I114" s="778">
        <f t="shared" si="18"/>
        <v>0.25800000000000001</v>
      </c>
      <c r="J114" s="780">
        <f t="shared" si="19"/>
        <v>0.84758333333333336</v>
      </c>
      <c r="L114" s="795"/>
      <c r="M114" s="133">
        <f t="shared" si="24"/>
        <v>210</v>
      </c>
      <c r="N114" s="651"/>
      <c r="O114" s="176">
        <f t="shared" si="25"/>
        <v>23</v>
      </c>
      <c r="P114" s="796"/>
      <c r="Q114" s="884">
        <v>90680</v>
      </c>
      <c r="R114" s="651"/>
      <c r="S114" s="797">
        <f t="shared" si="26"/>
        <v>2085640</v>
      </c>
      <c r="T114" s="786"/>
      <c r="U114" s="828">
        <f t="shared" si="27"/>
        <v>0.9931619047619048</v>
      </c>
      <c r="V114" s="798"/>
      <c r="W114" s="799"/>
      <c r="X114" s="800">
        <f>'(F Road)'!B31</f>
        <v>210</v>
      </c>
      <c r="Y114" s="158">
        <f t="shared" si="28"/>
        <v>23</v>
      </c>
      <c r="Z114" s="887">
        <v>92000</v>
      </c>
      <c r="AA114" s="802">
        <f t="shared" si="20"/>
        <v>2116000</v>
      </c>
      <c r="AB114" s="792">
        <f t="shared" si="21"/>
        <v>1.0076190476190476</v>
      </c>
      <c r="AC114" s="158">
        <f t="shared" si="33"/>
        <v>900</v>
      </c>
      <c r="AD114" s="801">
        <f t="shared" si="34"/>
        <v>29000</v>
      </c>
      <c r="AE114" s="802">
        <f t="shared" si="22"/>
        <v>667000</v>
      </c>
      <c r="AF114" s="803">
        <f t="shared" si="29"/>
        <v>0.14204629629629631</v>
      </c>
      <c r="AG114" s="804">
        <f t="shared" si="23"/>
        <v>1.1496653439153439</v>
      </c>
      <c r="AI114" s="741"/>
    </row>
    <row r="115" spans="1:35" ht="19.5" customHeight="1">
      <c r="A115" s="776"/>
      <c r="B115" s="777">
        <f t="shared" si="14"/>
        <v>230</v>
      </c>
      <c r="C115" s="218"/>
      <c r="D115" s="778">
        <f t="shared" si="15"/>
        <v>0.23958333333333334</v>
      </c>
      <c r="E115" s="218"/>
      <c r="F115" s="778">
        <f t="shared" si="16"/>
        <v>0.25000000000000006</v>
      </c>
      <c r="G115" s="219">
        <f t="shared" si="17"/>
        <v>0.1</v>
      </c>
      <c r="H115" s="218"/>
      <c r="I115" s="778">
        <f t="shared" si="18"/>
        <v>0.25800000000000001</v>
      </c>
      <c r="J115" s="780">
        <f t="shared" si="19"/>
        <v>0.84758333333333336</v>
      </c>
      <c r="L115" s="795"/>
      <c r="M115" s="133">
        <f t="shared" si="24"/>
        <v>220</v>
      </c>
      <c r="N115" s="651"/>
      <c r="O115" s="176">
        <f t="shared" si="25"/>
        <v>23</v>
      </c>
      <c r="P115" s="796"/>
      <c r="Q115" s="884">
        <v>93180</v>
      </c>
      <c r="R115" s="651"/>
      <c r="S115" s="797">
        <f t="shared" si="26"/>
        <v>2143140</v>
      </c>
      <c r="T115" s="786"/>
      <c r="U115" s="828">
        <f t="shared" si="27"/>
        <v>0.9741545454545455</v>
      </c>
      <c r="V115" s="798"/>
      <c r="W115" s="799"/>
      <c r="X115" s="800">
        <f>'(F Road)'!B32</f>
        <v>220</v>
      </c>
      <c r="Y115" s="158">
        <f t="shared" si="28"/>
        <v>23</v>
      </c>
      <c r="Z115" s="887">
        <v>92800</v>
      </c>
      <c r="AA115" s="802">
        <f t="shared" si="20"/>
        <v>2134400</v>
      </c>
      <c r="AB115" s="792">
        <f t="shared" si="21"/>
        <v>0.97018181818181815</v>
      </c>
      <c r="AC115" s="158">
        <f t="shared" si="33"/>
        <v>900</v>
      </c>
      <c r="AD115" s="801">
        <f t="shared" si="34"/>
        <v>29000</v>
      </c>
      <c r="AE115" s="802">
        <f t="shared" si="22"/>
        <v>667000</v>
      </c>
      <c r="AF115" s="803">
        <f t="shared" si="29"/>
        <v>0.14204629629629631</v>
      </c>
      <c r="AG115" s="804">
        <f t="shared" si="23"/>
        <v>1.1122281144781145</v>
      </c>
      <c r="AI115" s="741"/>
    </row>
    <row r="116" spans="1:35" ht="19.5" customHeight="1">
      <c r="A116" s="776"/>
      <c r="B116" s="777">
        <f t="shared" si="14"/>
        <v>240</v>
      </c>
      <c r="C116" s="218"/>
      <c r="D116" s="778">
        <f t="shared" si="15"/>
        <v>0.23958333333333334</v>
      </c>
      <c r="E116" s="218"/>
      <c r="F116" s="778">
        <f t="shared" si="16"/>
        <v>0.25000000000000006</v>
      </c>
      <c r="G116" s="219">
        <f t="shared" si="17"/>
        <v>0.1</v>
      </c>
      <c r="H116" s="218"/>
      <c r="I116" s="778">
        <f t="shared" si="18"/>
        <v>0.25800000000000001</v>
      </c>
      <c r="J116" s="780">
        <f t="shared" si="19"/>
        <v>0.84758333333333336</v>
      </c>
      <c r="L116" s="795"/>
      <c r="M116" s="133">
        <f t="shared" si="24"/>
        <v>230</v>
      </c>
      <c r="N116" s="651"/>
      <c r="O116" s="176">
        <f t="shared" si="25"/>
        <v>23</v>
      </c>
      <c r="P116" s="796"/>
      <c r="Q116" s="884">
        <v>95680</v>
      </c>
      <c r="R116" s="651"/>
      <c r="S116" s="797">
        <f t="shared" si="26"/>
        <v>2200640</v>
      </c>
      <c r="T116" s="786"/>
      <c r="U116" s="828">
        <f t="shared" si="27"/>
        <v>0.95679999999999998</v>
      </c>
      <c r="V116" s="798"/>
      <c r="W116" s="799"/>
      <c r="X116" s="800">
        <f>'(F Road)'!B33</f>
        <v>230</v>
      </c>
      <c r="Y116" s="158">
        <f t="shared" si="28"/>
        <v>23</v>
      </c>
      <c r="Z116" s="887">
        <v>93600</v>
      </c>
      <c r="AA116" s="802">
        <f t="shared" si="20"/>
        <v>2152800</v>
      </c>
      <c r="AB116" s="792">
        <f t="shared" si="21"/>
        <v>0.93600000000000005</v>
      </c>
      <c r="AC116" s="158">
        <f t="shared" si="33"/>
        <v>900</v>
      </c>
      <c r="AD116" s="801">
        <f t="shared" si="34"/>
        <v>29000</v>
      </c>
      <c r="AE116" s="802">
        <f t="shared" si="22"/>
        <v>667000</v>
      </c>
      <c r="AF116" s="803">
        <f t="shared" si="29"/>
        <v>0.14204629629629631</v>
      </c>
      <c r="AG116" s="804">
        <f t="shared" si="23"/>
        <v>1.0780462962962964</v>
      </c>
      <c r="AI116" s="741"/>
    </row>
    <row r="117" spans="1:35" ht="19.5" customHeight="1">
      <c r="A117" s="776"/>
      <c r="B117" s="777">
        <f t="shared" si="14"/>
        <v>250</v>
      </c>
      <c r="C117" s="218"/>
      <c r="D117" s="778">
        <f t="shared" si="15"/>
        <v>0.23958333333333334</v>
      </c>
      <c r="E117" s="218"/>
      <c r="F117" s="778">
        <f t="shared" si="16"/>
        <v>0.25000000000000006</v>
      </c>
      <c r="G117" s="219">
        <f t="shared" si="17"/>
        <v>0.1</v>
      </c>
      <c r="H117" s="218"/>
      <c r="I117" s="778">
        <f t="shared" si="18"/>
        <v>0.25800000000000001</v>
      </c>
      <c r="J117" s="780">
        <f t="shared" si="19"/>
        <v>0.84758333333333336</v>
      </c>
      <c r="L117" s="795"/>
      <c r="M117" s="133">
        <f t="shared" si="24"/>
        <v>240</v>
      </c>
      <c r="N117" s="651"/>
      <c r="O117" s="176">
        <f t="shared" si="25"/>
        <v>23</v>
      </c>
      <c r="P117" s="796"/>
      <c r="Q117" s="884">
        <v>98180</v>
      </c>
      <c r="R117" s="651"/>
      <c r="S117" s="797">
        <f t="shared" si="26"/>
        <v>2258140</v>
      </c>
      <c r="T117" s="786"/>
      <c r="U117" s="828">
        <f t="shared" si="27"/>
        <v>0.94089166666666668</v>
      </c>
      <c r="V117" s="798"/>
      <c r="W117" s="799"/>
      <c r="X117" s="800">
        <f>'(F Road)'!B34</f>
        <v>240</v>
      </c>
      <c r="Y117" s="158">
        <f t="shared" si="28"/>
        <v>23</v>
      </c>
      <c r="Z117" s="887">
        <v>94400</v>
      </c>
      <c r="AA117" s="802">
        <f t="shared" si="20"/>
        <v>2171200</v>
      </c>
      <c r="AB117" s="792">
        <f t="shared" si="21"/>
        <v>0.90466666666666662</v>
      </c>
      <c r="AC117" s="158">
        <f t="shared" si="33"/>
        <v>900</v>
      </c>
      <c r="AD117" s="801">
        <f t="shared" si="34"/>
        <v>29000</v>
      </c>
      <c r="AE117" s="802">
        <f t="shared" si="22"/>
        <v>667000</v>
      </c>
      <c r="AF117" s="803">
        <f t="shared" si="29"/>
        <v>0.14204629629629631</v>
      </c>
      <c r="AG117" s="804">
        <f t="shared" si="23"/>
        <v>1.046712962962963</v>
      </c>
      <c r="AI117" s="741"/>
    </row>
    <row r="118" spans="1:35" ht="19.5" customHeight="1">
      <c r="A118" s="776"/>
      <c r="B118" s="777">
        <f t="shared" si="14"/>
        <v>260</v>
      </c>
      <c r="C118" s="218"/>
      <c r="D118" s="778">
        <f t="shared" si="15"/>
        <v>0.23958333333333334</v>
      </c>
      <c r="E118" s="218"/>
      <c r="F118" s="778">
        <f t="shared" si="16"/>
        <v>0.25000000000000006</v>
      </c>
      <c r="G118" s="219">
        <f t="shared" si="17"/>
        <v>0.1</v>
      </c>
      <c r="H118" s="218"/>
      <c r="I118" s="778">
        <f t="shared" si="18"/>
        <v>0.25800000000000001</v>
      </c>
      <c r="J118" s="780">
        <f t="shared" si="19"/>
        <v>0.84758333333333336</v>
      </c>
      <c r="L118" s="795"/>
      <c r="M118" s="133">
        <f t="shared" si="24"/>
        <v>250</v>
      </c>
      <c r="N118" s="651"/>
      <c r="O118" s="176">
        <f t="shared" si="25"/>
        <v>23</v>
      </c>
      <c r="P118" s="796"/>
      <c r="Q118" s="884">
        <v>100680</v>
      </c>
      <c r="R118" s="651"/>
      <c r="S118" s="797">
        <f t="shared" si="26"/>
        <v>2315640</v>
      </c>
      <c r="T118" s="786"/>
      <c r="U118" s="828">
        <f t="shared" si="27"/>
        <v>0.92625599999999997</v>
      </c>
      <c r="V118" s="798"/>
      <c r="W118" s="799"/>
      <c r="X118" s="800">
        <f>'(F Road)'!B35</f>
        <v>250</v>
      </c>
      <c r="Y118" s="158">
        <f t="shared" si="28"/>
        <v>23</v>
      </c>
      <c r="Z118" s="887">
        <v>95200</v>
      </c>
      <c r="AA118" s="802">
        <f t="shared" si="20"/>
        <v>2189600</v>
      </c>
      <c r="AB118" s="792">
        <f t="shared" si="21"/>
        <v>0.87583999999999995</v>
      </c>
      <c r="AC118" s="158">
        <f t="shared" si="33"/>
        <v>900</v>
      </c>
      <c r="AD118" s="801">
        <f t="shared" si="34"/>
        <v>29000</v>
      </c>
      <c r="AE118" s="802">
        <f t="shared" si="22"/>
        <v>667000</v>
      </c>
      <c r="AF118" s="803">
        <f t="shared" si="29"/>
        <v>0.14204629629629631</v>
      </c>
      <c r="AG118" s="804">
        <f t="shared" si="23"/>
        <v>1.0178862962962962</v>
      </c>
      <c r="AI118" s="741"/>
    </row>
    <row r="119" spans="1:35" ht="19.5" customHeight="1">
      <c r="A119" s="776"/>
      <c r="B119" s="777">
        <f t="shared" si="14"/>
        <v>270</v>
      </c>
      <c r="C119" s="218"/>
      <c r="D119" s="778">
        <f t="shared" si="15"/>
        <v>0.23958333333333334</v>
      </c>
      <c r="E119" s="218"/>
      <c r="F119" s="778">
        <f t="shared" si="16"/>
        <v>0.25000000000000006</v>
      </c>
      <c r="G119" s="219">
        <f t="shared" si="17"/>
        <v>0.1</v>
      </c>
      <c r="H119" s="218"/>
      <c r="I119" s="778">
        <f t="shared" si="18"/>
        <v>0.25800000000000001</v>
      </c>
      <c r="J119" s="780">
        <f t="shared" si="19"/>
        <v>0.84758333333333336</v>
      </c>
      <c r="L119" s="795"/>
      <c r="M119" s="133">
        <f t="shared" si="24"/>
        <v>260</v>
      </c>
      <c r="N119" s="651"/>
      <c r="O119" s="176">
        <f t="shared" si="25"/>
        <v>23</v>
      </c>
      <c r="P119" s="796"/>
      <c r="Q119" s="884">
        <v>103180</v>
      </c>
      <c r="R119" s="651"/>
      <c r="S119" s="797">
        <f t="shared" si="26"/>
        <v>2373140</v>
      </c>
      <c r="T119" s="786"/>
      <c r="U119" s="828">
        <f t="shared" si="27"/>
        <v>0.91274615384615387</v>
      </c>
      <c r="V119" s="798"/>
      <c r="W119" s="799"/>
      <c r="X119" s="800">
        <f>'(F Road)'!B36</f>
        <v>260</v>
      </c>
      <c r="Y119" s="158">
        <f t="shared" si="28"/>
        <v>23</v>
      </c>
      <c r="Z119" s="887">
        <v>96000</v>
      </c>
      <c r="AA119" s="802">
        <f t="shared" si="20"/>
        <v>2208000</v>
      </c>
      <c r="AB119" s="792">
        <f t="shared" si="21"/>
        <v>0.84923076923076923</v>
      </c>
      <c r="AC119" s="158">
        <f t="shared" si="33"/>
        <v>900</v>
      </c>
      <c r="AD119" s="801">
        <f t="shared" si="34"/>
        <v>29000</v>
      </c>
      <c r="AE119" s="802">
        <f t="shared" si="22"/>
        <v>667000</v>
      </c>
      <c r="AF119" s="803">
        <f t="shared" si="29"/>
        <v>0.14204629629629631</v>
      </c>
      <c r="AG119" s="804">
        <f t="shared" si="23"/>
        <v>0.99127706552706552</v>
      </c>
      <c r="AI119" s="741"/>
    </row>
    <row r="120" spans="1:35" ht="19.5" customHeight="1">
      <c r="A120" s="776"/>
      <c r="B120" s="777">
        <f t="shared" si="14"/>
        <v>280</v>
      </c>
      <c r="C120" s="218"/>
      <c r="D120" s="778">
        <f t="shared" si="15"/>
        <v>0.23958333333333334</v>
      </c>
      <c r="E120" s="218"/>
      <c r="F120" s="778">
        <f t="shared" si="16"/>
        <v>0.25000000000000006</v>
      </c>
      <c r="G120" s="219">
        <f t="shared" si="17"/>
        <v>0.1</v>
      </c>
      <c r="H120" s="218"/>
      <c r="I120" s="778">
        <f t="shared" si="18"/>
        <v>0.25800000000000001</v>
      </c>
      <c r="J120" s="780">
        <f t="shared" si="19"/>
        <v>0.84758333333333336</v>
      </c>
      <c r="L120" s="795"/>
      <c r="M120" s="133">
        <f t="shared" si="24"/>
        <v>270</v>
      </c>
      <c r="N120" s="651"/>
      <c r="O120" s="176">
        <f t="shared" si="25"/>
        <v>23</v>
      </c>
      <c r="P120" s="796"/>
      <c r="Q120" s="884">
        <v>105680</v>
      </c>
      <c r="R120" s="651"/>
      <c r="S120" s="797">
        <f t="shared" si="26"/>
        <v>2430640</v>
      </c>
      <c r="T120" s="786"/>
      <c r="U120" s="828">
        <f t="shared" si="27"/>
        <v>0.90023703703703706</v>
      </c>
      <c r="V120" s="798"/>
      <c r="W120" s="799"/>
      <c r="X120" s="800">
        <f>'(F Road)'!B37</f>
        <v>270</v>
      </c>
      <c r="Y120" s="158">
        <f t="shared" si="28"/>
        <v>23</v>
      </c>
      <c r="Z120" s="887">
        <v>96800</v>
      </c>
      <c r="AA120" s="802">
        <f t="shared" si="20"/>
        <v>2226400</v>
      </c>
      <c r="AB120" s="792">
        <f t="shared" si="21"/>
        <v>0.82459259259259254</v>
      </c>
      <c r="AC120" s="158">
        <f t="shared" si="33"/>
        <v>900</v>
      </c>
      <c r="AD120" s="801">
        <f t="shared" si="34"/>
        <v>29000</v>
      </c>
      <c r="AE120" s="802">
        <f t="shared" si="22"/>
        <v>667000</v>
      </c>
      <c r="AF120" s="803">
        <f t="shared" si="29"/>
        <v>0.14204629629629631</v>
      </c>
      <c r="AG120" s="804">
        <f t="shared" si="23"/>
        <v>0.96663888888888883</v>
      </c>
      <c r="AI120" s="741"/>
    </row>
    <row r="121" spans="1:35" ht="19.5" customHeight="1">
      <c r="A121" s="776"/>
      <c r="B121" s="777">
        <f t="shared" si="14"/>
        <v>290</v>
      </c>
      <c r="C121" s="218"/>
      <c r="D121" s="778">
        <f t="shared" si="15"/>
        <v>0.23958333333333334</v>
      </c>
      <c r="E121" s="218"/>
      <c r="F121" s="778">
        <f t="shared" si="16"/>
        <v>0.25000000000000006</v>
      </c>
      <c r="G121" s="219">
        <f t="shared" si="17"/>
        <v>0.1</v>
      </c>
      <c r="H121" s="218"/>
      <c r="I121" s="778">
        <f t="shared" si="18"/>
        <v>0.25800000000000001</v>
      </c>
      <c r="J121" s="780">
        <f t="shared" si="19"/>
        <v>0.84758333333333336</v>
      </c>
      <c r="L121" s="795"/>
      <c r="M121" s="133">
        <f t="shared" si="24"/>
        <v>280</v>
      </c>
      <c r="N121" s="651"/>
      <c r="O121" s="176">
        <f t="shared" si="25"/>
        <v>23</v>
      </c>
      <c r="P121" s="796"/>
      <c r="Q121" s="884">
        <v>108180</v>
      </c>
      <c r="R121" s="651"/>
      <c r="S121" s="797">
        <f t="shared" si="26"/>
        <v>2488140</v>
      </c>
      <c r="T121" s="786"/>
      <c r="U121" s="828">
        <f t="shared" si="27"/>
        <v>0.88862142857142856</v>
      </c>
      <c r="V121" s="798"/>
      <c r="W121" s="799"/>
      <c r="X121" s="800">
        <f>'(F Road)'!B38</f>
        <v>280</v>
      </c>
      <c r="Y121" s="158">
        <f t="shared" si="28"/>
        <v>23</v>
      </c>
      <c r="Z121" s="887">
        <v>97600</v>
      </c>
      <c r="AA121" s="802">
        <f t="shared" si="20"/>
        <v>2244800</v>
      </c>
      <c r="AB121" s="792">
        <f t="shared" si="21"/>
        <v>0.80171428571428571</v>
      </c>
      <c r="AC121" s="158">
        <f t="shared" si="33"/>
        <v>900</v>
      </c>
      <c r="AD121" s="801">
        <f t="shared" si="34"/>
        <v>29000</v>
      </c>
      <c r="AE121" s="802">
        <f t="shared" si="22"/>
        <v>667000</v>
      </c>
      <c r="AF121" s="803">
        <f t="shared" si="29"/>
        <v>0.14204629629629631</v>
      </c>
      <c r="AG121" s="804">
        <f t="shared" si="23"/>
        <v>0.94376058201058199</v>
      </c>
      <c r="AI121" s="741"/>
    </row>
    <row r="122" spans="1:35" ht="19.5" customHeight="1">
      <c r="A122" s="776"/>
      <c r="B122" s="777">
        <f t="shared" si="14"/>
        <v>300</v>
      </c>
      <c r="C122" s="218"/>
      <c r="D122" s="778">
        <f t="shared" si="15"/>
        <v>0.23958333333333334</v>
      </c>
      <c r="E122" s="218"/>
      <c r="F122" s="778">
        <f t="shared" si="16"/>
        <v>0.25000000000000006</v>
      </c>
      <c r="G122" s="219">
        <f t="shared" si="17"/>
        <v>0.1</v>
      </c>
      <c r="H122" s="218"/>
      <c r="I122" s="778">
        <f t="shared" si="18"/>
        <v>0.25800000000000001</v>
      </c>
      <c r="J122" s="780">
        <f t="shared" si="19"/>
        <v>0.84758333333333336</v>
      </c>
      <c r="L122" s="795"/>
      <c r="M122" s="133">
        <f t="shared" si="24"/>
        <v>290</v>
      </c>
      <c r="N122" s="651"/>
      <c r="O122" s="176">
        <f t="shared" si="25"/>
        <v>23</v>
      </c>
      <c r="P122" s="796"/>
      <c r="Q122" s="884">
        <v>110680</v>
      </c>
      <c r="R122" s="651"/>
      <c r="S122" s="797">
        <f t="shared" si="26"/>
        <v>2545640</v>
      </c>
      <c r="T122" s="786"/>
      <c r="U122" s="828">
        <f t="shared" si="27"/>
        <v>0.87780689655172417</v>
      </c>
      <c r="V122" s="798"/>
      <c r="W122" s="799"/>
      <c r="X122" s="800">
        <f>'(F Road)'!B39</f>
        <v>290</v>
      </c>
      <c r="Y122" s="158">
        <f t="shared" si="28"/>
        <v>23</v>
      </c>
      <c r="Z122" s="887">
        <v>98400</v>
      </c>
      <c r="AA122" s="802">
        <f t="shared" si="20"/>
        <v>2263200</v>
      </c>
      <c r="AB122" s="792">
        <f t="shared" si="21"/>
        <v>0.78041379310344827</v>
      </c>
      <c r="AC122" s="158">
        <f t="shared" si="33"/>
        <v>900</v>
      </c>
      <c r="AD122" s="801">
        <f t="shared" si="34"/>
        <v>29000</v>
      </c>
      <c r="AE122" s="802">
        <f t="shared" si="22"/>
        <v>667000</v>
      </c>
      <c r="AF122" s="803">
        <f t="shared" si="29"/>
        <v>0.14204629629629631</v>
      </c>
      <c r="AG122" s="804">
        <f t="shared" si="23"/>
        <v>0.92246008939974455</v>
      </c>
      <c r="AI122" s="741"/>
    </row>
    <row r="123" spans="1:35" ht="19.5" customHeight="1">
      <c r="A123" s="776"/>
      <c r="B123" s="777">
        <f t="shared" si="14"/>
        <v>350</v>
      </c>
      <c r="C123" s="218"/>
      <c r="D123" s="778">
        <f t="shared" si="15"/>
        <v>0.25</v>
      </c>
      <c r="E123" s="218"/>
      <c r="F123" s="778">
        <f t="shared" si="16"/>
        <v>0.25000000000000006</v>
      </c>
      <c r="G123" s="219">
        <f t="shared" si="17"/>
        <v>0.1</v>
      </c>
      <c r="H123" s="218"/>
      <c r="I123" s="778">
        <f t="shared" si="18"/>
        <v>0.25800000000000001</v>
      </c>
      <c r="J123" s="780">
        <f t="shared" si="19"/>
        <v>0.85799999999999998</v>
      </c>
      <c r="L123" s="795"/>
      <c r="M123" s="133">
        <f t="shared" si="24"/>
        <v>300</v>
      </c>
      <c r="N123" s="651"/>
      <c r="O123" s="176">
        <f t="shared" si="25"/>
        <v>23</v>
      </c>
      <c r="P123" s="796"/>
      <c r="Q123" s="884">
        <v>113180</v>
      </c>
      <c r="R123" s="651"/>
      <c r="S123" s="797">
        <f t="shared" si="26"/>
        <v>2603140</v>
      </c>
      <c r="T123" s="786"/>
      <c r="U123" s="828">
        <f t="shared" si="27"/>
        <v>0.86771333333333334</v>
      </c>
      <c r="V123" s="798"/>
      <c r="W123" s="799"/>
      <c r="X123" s="800">
        <f>'(F Road)'!B40</f>
        <v>300</v>
      </c>
      <c r="Y123" s="158">
        <f t="shared" si="28"/>
        <v>23</v>
      </c>
      <c r="Z123" s="887">
        <v>99200</v>
      </c>
      <c r="AA123" s="802">
        <f t="shared" si="20"/>
        <v>2281600</v>
      </c>
      <c r="AB123" s="792">
        <f t="shared" si="21"/>
        <v>0.76053333333333328</v>
      </c>
      <c r="AC123" s="158">
        <f t="shared" si="33"/>
        <v>900</v>
      </c>
      <c r="AD123" s="801">
        <f t="shared" si="34"/>
        <v>29000</v>
      </c>
      <c r="AE123" s="802">
        <f t="shared" si="22"/>
        <v>667000</v>
      </c>
      <c r="AF123" s="803">
        <f t="shared" si="29"/>
        <v>0.14204629629629631</v>
      </c>
      <c r="AG123" s="804">
        <f t="shared" si="23"/>
        <v>0.90257962962962957</v>
      </c>
      <c r="AI123" s="741"/>
    </row>
    <row r="124" spans="1:35" ht="19.5" customHeight="1">
      <c r="A124" s="776"/>
      <c r="B124" s="777">
        <f t="shared" si="14"/>
        <v>400</v>
      </c>
      <c r="C124" s="218"/>
      <c r="D124" s="778">
        <f t="shared" si="15"/>
        <v>0.25</v>
      </c>
      <c r="E124" s="218"/>
      <c r="F124" s="778">
        <f t="shared" si="16"/>
        <v>0.25000000000000006</v>
      </c>
      <c r="G124" s="219">
        <f t="shared" si="17"/>
        <v>0.1</v>
      </c>
      <c r="H124" s="218"/>
      <c r="I124" s="778">
        <f t="shared" si="18"/>
        <v>0.25800000000000001</v>
      </c>
      <c r="J124" s="780">
        <f t="shared" si="19"/>
        <v>0.85799999999999998</v>
      </c>
      <c r="L124" s="795"/>
      <c r="M124" s="133">
        <f t="shared" si="24"/>
        <v>350</v>
      </c>
      <c r="N124" s="651"/>
      <c r="O124" s="176">
        <f t="shared" si="25"/>
        <v>24</v>
      </c>
      <c r="P124" s="796"/>
      <c r="Q124" s="784">
        <f>$V$78</f>
        <v>120520</v>
      </c>
      <c r="R124" s="651"/>
      <c r="S124" s="797">
        <f t="shared" si="26"/>
        <v>2892480</v>
      </c>
      <c r="T124" s="786"/>
      <c r="U124" s="828">
        <f t="shared" si="27"/>
        <v>0.82642285714285713</v>
      </c>
      <c r="V124" s="798"/>
      <c r="W124" s="799"/>
      <c r="X124" s="800">
        <f>'(F Road)'!B41</f>
        <v>350</v>
      </c>
      <c r="Y124" s="158">
        <f t="shared" si="28"/>
        <v>24</v>
      </c>
      <c r="Z124" s="801">
        <f>$AG$77</f>
        <v>103000</v>
      </c>
      <c r="AA124" s="802">
        <f t="shared" si="20"/>
        <v>2472000</v>
      </c>
      <c r="AB124" s="792">
        <f t="shared" si="21"/>
        <v>0.70628571428571429</v>
      </c>
      <c r="AC124" s="158">
        <f>500*4</f>
        <v>2000</v>
      </c>
      <c r="AD124" s="801">
        <f>$AG$86</f>
        <v>29000</v>
      </c>
      <c r="AE124" s="802">
        <f t="shared" si="22"/>
        <v>696000</v>
      </c>
      <c r="AF124" s="803">
        <f t="shared" si="29"/>
        <v>6.9599999999999995E-2</v>
      </c>
      <c r="AG124" s="804">
        <f t="shared" si="23"/>
        <v>0.77588571428571429</v>
      </c>
      <c r="AI124" s="741"/>
    </row>
    <row r="125" spans="1:35" ht="19.5" customHeight="1">
      <c r="A125" s="776"/>
      <c r="B125" s="777">
        <f t="shared" si="14"/>
        <v>450</v>
      </c>
      <c r="C125" s="218"/>
      <c r="D125" s="778">
        <f t="shared" si="15"/>
        <v>0.25</v>
      </c>
      <c r="E125" s="218"/>
      <c r="F125" s="778">
        <f t="shared" si="16"/>
        <v>0.25000000000000006</v>
      </c>
      <c r="G125" s="219">
        <f t="shared" si="17"/>
        <v>0.1</v>
      </c>
      <c r="H125" s="218"/>
      <c r="I125" s="778">
        <f t="shared" si="18"/>
        <v>0.25800000000000001</v>
      </c>
      <c r="J125" s="780">
        <f t="shared" si="19"/>
        <v>0.85799999999999998</v>
      </c>
      <c r="L125" s="795"/>
      <c r="M125" s="133">
        <f t="shared" si="24"/>
        <v>400</v>
      </c>
      <c r="N125" s="651"/>
      <c r="O125" s="176">
        <f t="shared" si="25"/>
        <v>24</v>
      </c>
      <c r="P125" s="796"/>
      <c r="Q125" s="784">
        <f>$V$78</f>
        <v>120520</v>
      </c>
      <c r="R125" s="651"/>
      <c r="S125" s="797">
        <f t="shared" si="26"/>
        <v>2892480</v>
      </c>
      <c r="T125" s="786"/>
      <c r="U125" s="828">
        <f t="shared" si="27"/>
        <v>0.72311999999999999</v>
      </c>
      <c r="V125" s="798"/>
      <c r="W125" s="799"/>
      <c r="X125" s="800">
        <f>'(F Road)'!B42</f>
        <v>400</v>
      </c>
      <c r="Y125" s="158">
        <f t="shared" si="28"/>
        <v>24</v>
      </c>
      <c r="Z125" s="801">
        <f>$AG$77</f>
        <v>103000</v>
      </c>
      <c r="AA125" s="802">
        <f t="shared" si="20"/>
        <v>2472000</v>
      </c>
      <c r="AB125" s="792">
        <f t="shared" si="21"/>
        <v>0.61799999999999999</v>
      </c>
      <c r="AC125" s="158">
        <f>500*4</f>
        <v>2000</v>
      </c>
      <c r="AD125" s="801">
        <f>$AG$86</f>
        <v>29000</v>
      </c>
      <c r="AE125" s="802">
        <f t="shared" si="22"/>
        <v>696000</v>
      </c>
      <c r="AF125" s="803">
        <f t="shared" si="29"/>
        <v>6.9599999999999995E-2</v>
      </c>
      <c r="AG125" s="804">
        <f t="shared" si="23"/>
        <v>0.68759999999999999</v>
      </c>
      <c r="AI125" s="741"/>
    </row>
    <row r="126" spans="1:35" ht="19.5" customHeight="1">
      <c r="A126" s="776"/>
      <c r="B126" s="777">
        <f t="shared" si="14"/>
        <v>500</v>
      </c>
      <c r="C126" s="218"/>
      <c r="D126" s="778">
        <f t="shared" si="15"/>
        <v>0.25</v>
      </c>
      <c r="E126" s="218"/>
      <c r="F126" s="778">
        <f t="shared" si="16"/>
        <v>0.25000000000000006</v>
      </c>
      <c r="G126" s="219">
        <f t="shared" si="17"/>
        <v>0.1</v>
      </c>
      <c r="H126" s="218"/>
      <c r="I126" s="778">
        <f t="shared" si="18"/>
        <v>0.25800000000000001</v>
      </c>
      <c r="J126" s="780">
        <f t="shared" si="19"/>
        <v>0.85799999999999998</v>
      </c>
      <c r="L126" s="795"/>
      <c r="M126" s="133">
        <f t="shared" si="24"/>
        <v>450</v>
      </c>
      <c r="N126" s="651"/>
      <c r="O126" s="176">
        <f t="shared" si="25"/>
        <v>24</v>
      </c>
      <c r="P126" s="796"/>
      <c r="Q126" s="784">
        <f>$V$78</f>
        <v>120520</v>
      </c>
      <c r="R126" s="651"/>
      <c r="S126" s="797">
        <f t="shared" si="26"/>
        <v>2892480</v>
      </c>
      <c r="T126" s="786"/>
      <c r="U126" s="828">
        <f t="shared" si="27"/>
        <v>0.64277333333333331</v>
      </c>
      <c r="V126" s="798"/>
      <c r="W126" s="799"/>
      <c r="X126" s="800">
        <f>'(F Road)'!B43</f>
        <v>450</v>
      </c>
      <c r="Y126" s="158">
        <f t="shared" si="28"/>
        <v>24</v>
      </c>
      <c r="Z126" s="801">
        <f>$AG$77</f>
        <v>103000</v>
      </c>
      <c r="AA126" s="802">
        <f t="shared" si="20"/>
        <v>2472000</v>
      </c>
      <c r="AB126" s="792">
        <f t="shared" si="21"/>
        <v>0.54933333333333334</v>
      </c>
      <c r="AC126" s="158">
        <f>500*4</f>
        <v>2000</v>
      </c>
      <c r="AD126" s="801">
        <f>$AG$86</f>
        <v>29000</v>
      </c>
      <c r="AE126" s="802">
        <f t="shared" si="22"/>
        <v>696000</v>
      </c>
      <c r="AF126" s="803">
        <f t="shared" si="29"/>
        <v>6.9599999999999995E-2</v>
      </c>
      <c r="AG126" s="804">
        <f t="shared" si="23"/>
        <v>0.61893333333333334</v>
      </c>
      <c r="AI126" s="741"/>
    </row>
    <row r="127" spans="1:35" ht="19.5" customHeight="1">
      <c r="A127" s="805" t="s">
        <v>808</v>
      </c>
      <c r="B127" s="737">
        <f t="shared" si="14"/>
        <v>500</v>
      </c>
      <c r="C127" s="225"/>
      <c r="D127" s="806">
        <f t="shared" si="15"/>
        <v>0.25</v>
      </c>
      <c r="E127" s="225"/>
      <c r="F127" s="806">
        <f t="shared" si="16"/>
        <v>0.25000000000000006</v>
      </c>
      <c r="G127" s="226">
        <f t="shared" si="17"/>
        <v>0.1</v>
      </c>
      <c r="H127" s="225"/>
      <c r="I127" s="806">
        <f t="shared" si="18"/>
        <v>0.25800000000000001</v>
      </c>
      <c r="J127" s="807">
        <f t="shared" si="19"/>
        <v>0.85799999999999998</v>
      </c>
      <c r="L127" s="795"/>
      <c r="M127" s="133">
        <f t="shared" si="24"/>
        <v>500</v>
      </c>
      <c r="N127" s="651"/>
      <c r="O127" s="176">
        <f>E42</f>
        <v>24</v>
      </c>
      <c r="P127" s="796"/>
      <c r="Q127" s="784">
        <f>$V$78</f>
        <v>120520</v>
      </c>
      <c r="R127" s="651"/>
      <c r="S127" s="797">
        <f t="shared" si="26"/>
        <v>2892480</v>
      </c>
      <c r="T127" s="786"/>
      <c r="U127" s="828">
        <f t="shared" si="27"/>
        <v>0.57849600000000001</v>
      </c>
      <c r="V127" s="798"/>
      <c r="W127" s="799"/>
      <c r="X127" s="800">
        <f>'(F Road)'!B44</f>
        <v>500</v>
      </c>
      <c r="Y127" s="158">
        <f t="shared" si="28"/>
        <v>24</v>
      </c>
      <c r="Z127" s="801">
        <f>$AG$77</f>
        <v>103000</v>
      </c>
      <c r="AA127" s="802">
        <f t="shared" si="20"/>
        <v>2472000</v>
      </c>
      <c r="AB127" s="792">
        <f t="shared" si="21"/>
        <v>0.49440000000000001</v>
      </c>
      <c r="AC127" s="158">
        <f>500*4</f>
        <v>2000</v>
      </c>
      <c r="AD127" s="801">
        <f>$AG$86</f>
        <v>29000</v>
      </c>
      <c r="AE127" s="802">
        <f t="shared" si="22"/>
        <v>696000</v>
      </c>
      <c r="AF127" s="803">
        <f t="shared" si="29"/>
        <v>6.9599999999999995E-2</v>
      </c>
      <c r="AG127" s="804">
        <f t="shared" si="23"/>
        <v>0.56400000000000006</v>
      </c>
      <c r="AI127" s="741"/>
    </row>
    <row r="128" spans="1:35" ht="19.5" customHeight="1">
      <c r="A128" s="206" t="s">
        <v>713</v>
      </c>
      <c r="B128" s="206"/>
      <c r="C128" s="206"/>
      <c r="D128" s="206"/>
      <c r="E128" s="206"/>
      <c r="F128" s="206"/>
      <c r="G128" s="206"/>
      <c r="H128" s="206"/>
      <c r="I128" s="206"/>
      <c r="J128" s="206"/>
      <c r="L128" s="808" t="s">
        <v>808</v>
      </c>
      <c r="M128" s="809">
        <f t="shared" si="24"/>
        <v>500</v>
      </c>
      <c r="N128" s="810"/>
      <c r="O128" s="662">
        <f>E43</f>
        <v>24</v>
      </c>
      <c r="P128" s="811"/>
      <c r="Q128" s="812">
        <f>$V$78</f>
        <v>120520</v>
      </c>
      <c r="R128" s="811"/>
      <c r="S128" s="813">
        <f t="shared" si="26"/>
        <v>2892480</v>
      </c>
      <c r="T128" s="814"/>
      <c r="U128" s="829">
        <f t="shared" si="27"/>
        <v>0.57849600000000001</v>
      </c>
      <c r="V128" s="815"/>
      <c r="W128" s="728" t="s">
        <v>808</v>
      </c>
      <c r="X128" s="800">
        <f>'(F Road)'!B45</f>
        <v>500</v>
      </c>
      <c r="Y128" s="193">
        <f t="shared" si="28"/>
        <v>24</v>
      </c>
      <c r="Z128" s="816">
        <f>$AG$77</f>
        <v>103000</v>
      </c>
      <c r="AA128" s="817">
        <f t="shared" si="20"/>
        <v>2472000</v>
      </c>
      <c r="AB128" s="818">
        <f t="shared" si="21"/>
        <v>0.49440000000000001</v>
      </c>
      <c r="AC128" s="193">
        <f>500*4</f>
        <v>2000</v>
      </c>
      <c r="AD128" s="816">
        <f>$AG$86</f>
        <v>29000</v>
      </c>
      <c r="AE128" s="817">
        <f t="shared" si="22"/>
        <v>696000</v>
      </c>
      <c r="AF128" s="819">
        <f t="shared" si="29"/>
        <v>6.9599999999999995E-2</v>
      </c>
      <c r="AG128" s="820">
        <f t="shared" si="23"/>
        <v>0.56400000000000006</v>
      </c>
      <c r="AI128" s="741"/>
    </row>
    <row r="129" spans="1:35" ht="19.5" customHeight="1">
      <c r="A129" s="206" t="s">
        <v>713</v>
      </c>
      <c r="B129" s="206"/>
      <c r="C129" s="206"/>
      <c r="D129" s="206"/>
      <c r="E129" s="206"/>
      <c r="F129" s="206"/>
      <c r="G129" s="206"/>
      <c r="H129" s="206"/>
      <c r="I129" s="206"/>
      <c r="J129" s="206"/>
      <c r="L129" s="651"/>
      <c r="M129" s="651"/>
      <c r="N129" s="651"/>
      <c r="O129" s="651"/>
      <c r="P129" s="651"/>
      <c r="Q129" s="651"/>
      <c r="R129" s="651"/>
      <c r="S129" s="651"/>
      <c r="T129" s="651"/>
      <c r="U129" s="651"/>
      <c r="V129" s="651"/>
      <c r="AI129" s="741"/>
    </row>
    <row r="130" spans="1:35" ht="19.5" customHeight="1">
      <c r="A130" s="206" t="s">
        <v>713</v>
      </c>
      <c r="B130" s="206"/>
      <c r="C130" s="206"/>
      <c r="D130" s="206"/>
      <c r="E130" s="206"/>
      <c r="F130" s="206"/>
      <c r="G130" s="206"/>
      <c r="H130" s="206"/>
      <c r="I130" s="206"/>
      <c r="J130" s="206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I130" s="741"/>
    </row>
    <row r="131" spans="1:35" ht="19.5" customHeight="1">
      <c r="A131" s="732" t="s">
        <v>713</v>
      </c>
      <c r="B131" s="206"/>
      <c r="C131" s="206"/>
      <c r="D131" s="206"/>
      <c r="E131" s="206"/>
      <c r="F131" s="206"/>
      <c r="G131" s="206"/>
      <c r="H131" s="206"/>
      <c r="I131" s="169"/>
      <c r="M131" s="733"/>
      <c r="N131" s="733"/>
      <c r="O131" s="733"/>
      <c r="P131" s="733"/>
      <c r="Q131" s="733"/>
      <c r="X131" s="733"/>
      <c r="Y131" s="733"/>
      <c r="Z131" s="733"/>
      <c r="AA131" s="733"/>
      <c r="AB131" s="733"/>
    </row>
    <row r="132" spans="1:35" ht="19.5" customHeight="1">
      <c r="M132" s="733"/>
      <c r="N132" s="733"/>
      <c r="O132" s="733"/>
      <c r="P132" s="733"/>
      <c r="Q132" s="733"/>
      <c r="X132" s="733"/>
      <c r="Y132" s="733"/>
      <c r="Z132" s="733"/>
      <c r="AA132" s="733"/>
      <c r="AB132" s="733"/>
    </row>
    <row r="133" spans="1:35" ht="19.5" customHeight="1">
      <c r="M133" s="733"/>
      <c r="N133" s="733"/>
      <c r="O133" s="733"/>
      <c r="P133" s="733"/>
      <c r="Q133" s="733"/>
      <c r="AH133" s="741"/>
    </row>
    <row r="134" spans="1:35" ht="19.5" customHeight="1">
      <c r="M134" s="733"/>
      <c r="N134" s="733"/>
      <c r="O134" s="733"/>
      <c r="P134" s="733"/>
      <c r="Q134" s="733"/>
    </row>
    <row r="135" spans="1:35" ht="19.5" customHeight="1">
      <c r="M135" s="733"/>
      <c r="N135" s="733"/>
      <c r="O135" s="733"/>
      <c r="P135" s="733"/>
      <c r="Q135" s="733"/>
      <c r="AH135" s="821"/>
    </row>
    <row r="136" spans="1:35" ht="19.5" customHeight="1">
      <c r="M136" s="733"/>
      <c r="N136" s="733"/>
      <c r="O136" s="733"/>
      <c r="P136" s="733"/>
      <c r="Q136" s="733"/>
      <c r="AH136" s="821"/>
    </row>
    <row r="137" spans="1:35" ht="19.5" customHeight="1">
      <c r="M137" s="733"/>
      <c r="N137" s="733"/>
      <c r="O137" s="733"/>
      <c r="P137" s="733"/>
      <c r="Q137" s="733"/>
      <c r="AH137" s="821"/>
    </row>
    <row r="138" spans="1:35" ht="19.5" customHeight="1">
      <c r="A138" s="206" t="s">
        <v>713</v>
      </c>
      <c r="B138" s="206"/>
      <c r="C138" s="206"/>
      <c r="D138" s="206"/>
      <c r="E138" s="206"/>
      <c r="F138" s="206"/>
      <c r="G138" s="206"/>
      <c r="H138" s="206"/>
      <c r="I138" s="206"/>
      <c r="J138" s="206"/>
      <c r="M138" s="733"/>
      <c r="N138" s="733"/>
      <c r="O138" s="733"/>
      <c r="P138" s="733"/>
      <c r="Q138" s="733"/>
      <c r="AH138" s="821"/>
    </row>
    <row r="139" spans="1:35" ht="19.5" customHeight="1">
      <c r="A139" s="206" t="s">
        <v>713</v>
      </c>
      <c r="B139" s="206"/>
      <c r="C139" s="206"/>
      <c r="D139" s="206"/>
      <c r="E139" s="206"/>
      <c r="F139" s="206"/>
      <c r="G139" s="206"/>
      <c r="H139" s="206"/>
      <c r="I139" s="206"/>
      <c r="J139" s="206"/>
      <c r="M139" s="733"/>
      <c r="N139" s="733"/>
      <c r="O139" s="733"/>
      <c r="P139" s="733"/>
      <c r="Q139" s="733"/>
      <c r="AH139" s="821"/>
    </row>
    <row r="140" spans="1:35" ht="19.5" customHeight="1">
      <c r="A140" s="206" t="s">
        <v>713</v>
      </c>
      <c r="B140" s="206"/>
      <c r="C140" s="206"/>
      <c r="D140" s="206"/>
      <c r="E140" s="206"/>
      <c r="F140" s="206"/>
      <c r="G140" s="206"/>
      <c r="H140" s="206"/>
      <c r="I140" s="206"/>
      <c r="J140" s="206"/>
      <c r="M140" s="733"/>
      <c r="N140" s="733"/>
      <c r="O140" s="733"/>
      <c r="P140" s="733"/>
      <c r="Q140" s="733"/>
      <c r="AH140" s="821"/>
    </row>
    <row r="141" spans="1:35" ht="19.5" customHeight="1">
      <c r="A141" s="206" t="s">
        <v>713</v>
      </c>
      <c r="B141" s="206"/>
      <c r="C141" s="206"/>
      <c r="D141" s="206"/>
      <c r="E141" s="206"/>
      <c r="F141" s="206"/>
      <c r="G141" s="206"/>
      <c r="H141" s="206"/>
      <c r="I141" s="206"/>
      <c r="J141" s="206"/>
      <c r="M141" s="733"/>
      <c r="N141" s="733"/>
      <c r="O141" s="733"/>
      <c r="P141" s="733"/>
      <c r="Q141" s="733"/>
      <c r="AH141" s="821"/>
    </row>
    <row r="142" spans="1:35" ht="19.5" customHeight="1">
      <c r="A142" s="206" t="s">
        <v>713</v>
      </c>
      <c r="B142" s="206"/>
      <c r="C142" s="206"/>
      <c r="D142" s="206"/>
      <c r="E142" s="206"/>
      <c r="F142" s="206"/>
      <c r="G142" s="206"/>
      <c r="H142" s="206"/>
      <c r="I142" s="206"/>
      <c r="J142" s="206"/>
      <c r="M142" s="733"/>
      <c r="N142" s="733"/>
      <c r="O142" s="733"/>
      <c r="P142" s="733"/>
      <c r="Q142" s="733"/>
      <c r="AH142" s="821"/>
    </row>
    <row r="143" spans="1:35" ht="19.5" customHeight="1">
      <c r="A143" s="206" t="s">
        <v>713</v>
      </c>
      <c r="B143" s="206"/>
      <c r="C143" s="206"/>
      <c r="D143" s="206"/>
      <c r="E143" s="206"/>
      <c r="F143" s="206"/>
      <c r="G143" s="206"/>
      <c r="H143" s="206"/>
      <c r="I143" s="206"/>
      <c r="J143" s="206"/>
      <c r="M143" s="733"/>
      <c r="N143" s="733"/>
      <c r="O143" s="733"/>
      <c r="P143" s="733"/>
      <c r="Q143" s="733"/>
      <c r="AH143" s="821"/>
    </row>
    <row r="144" spans="1:35" ht="19.5" customHeight="1">
      <c r="A144" s="206" t="s">
        <v>713</v>
      </c>
      <c r="B144" s="206"/>
      <c r="C144" s="206"/>
      <c r="D144" s="206"/>
      <c r="E144" s="206"/>
      <c r="F144" s="206"/>
      <c r="G144" s="206"/>
      <c r="H144" s="206"/>
      <c r="I144" s="206"/>
      <c r="J144" s="206"/>
      <c r="M144" s="733"/>
      <c r="N144" s="733"/>
      <c r="O144" s="733"/>
      <c r="P144" s="733"/>
      <c r="Q144" s="733"/>
      <c r="AH144" s="821"/>
    </row>
    <row r="145" spans="1:34" ht="19.5" customHeight="1">
      <c r="A145" s="206" t="s">
        <v>713</v>
      </c>
      <c r="B145" s="206"/>
      <c r="C145" s="206"/>
      <c r="D145" s="206"/>
      <c r="E145" s="206"/>
      <c r="F145" s="206"/>
      <c r="G145" s="206"/>
      <c r="H145" s="206"/>
      <c r="I145" s="206"/>
      <c r="J145" s="206"/>
      <c r="M145" s="733"/>
      <c r="N145" s="733"/>
      <c r="O145" s="733"/>
      <c r="P145" s="733"/>
      <c r="Q145" s="733"/>
      <c r="AH145" s="821"/>
    </row>
    <row r="146" spans="1:34" ht="19.5" customHeight="1">
      <c r="A146" s="206" t="s">
        <v>713</v>
      </c>
      <c r="B146" s="206"/>
      <c r="C146" s="206"/>
      <c r="D146" s="206"/>
      <c r="E146" s="206"/>
      <c r="F146" s="206"/>
      <c r="G146" s="206"/>
      <c r="H146" s="206"/>
      <c r="I146" s="206"/>
      <c r="J146" s="206"/>
      <c r="M146" s="733"/>
      <c r="N146" s="733"/>
      <c r="O146" s="733"/>
      <c r="P146" s="733"/>
      <c r="Q146" s="733"/>
      <c r="AH146" s="821"/>
    </row>
    <row r="147" spans="1:34" ht="19.5" customHeight="1">
      <c r="A147" s="206" t="s">
        <v>713</v>
      </c>
      <c r="B147" s="206"/>
      <c r="C147" s="206"/>
      <c r="D147" s="206"/>
      <c r="E147" s="206"/>
      <c r="F147" s="206"/>
      <c r="G147" s="206"/>
      <c r="H147" s="206"/>
      <c r="I147" s="206"/>
      <c r="J147" s="206"/>
      <c r="M147" s="733"/>
      <c r="N147" s="733"/>
      <c r="O147" s="733"/>
      <c r="P147" s="733"/>
      <c r="Q147" s="733"/>
      <c r="AH147" s="821"/>
    </row>
    <row r="148" spans="1:34" ht="19.5" customHeight="1">
      <c r="A148" s="206" t="s">
        <v>713</v>
      </c>
      <c r="B148" s="206"/>
      <c r="C148" s="206"/>
      <c r="D148" s="206"/>
      <c r="E148" s="206"/>
      <c r="F148" s="206"/>
      <c r="G148" s="206"/>
      <c r="H148" s="206"/>
      <c r="I148" s="206"/>
      <c r="J148" s="206"/>
      <c r="M148" s="733"/>
      <c r="N148" s="733"/>
      <c r="O148" s="733"/>
      <c r="P148" s="733"/>
      <c r="Q148" s="733"/>
      <c r="AH148" s="821"/>
    </row>
    <row r="149" spans="1:34" ht="19.5" customHeight="1">
      <c r="A149" s="206" t="s">
        <v>713</v>
      </c>
      <c r="B149" s="206"/>
      <c r="C149" s="206"/>
      <c r="D149" s="206"/>
      <c r="E149" s="206"/>
      <c r="F149" s="206"/>
      <c r="G149" s="206"/>
      <c r="H149" s="206"/>
      <c r="I149" s="206"/>
      <c r="J149" s="206"/>
      <c r="M149" s="733"/>
      <c r="N149" s="733"/>
      <c r="O149" s="733"/>
      <c r="P149" s="733"/>
      <c r="Q149" s="733"/>
      <c r="AH149" s="821"/>
    </row>
    <row r="150" spans="1:34" ht="19.5" customHeight="1">
      <c r="A150" s="206" t="s">
        <v>713</v>
      </c>
      <c r="B150" s="206"/>
      <c r="C150" s="206"/>
      <c r="D150" s="206"/>
      <c r="E150" s="206"/>
      <c r="F150" s="206"/>
      <c r="G150" s="206"/>
      <c r="H150" s="206"/>
      <c r="I150" s="206"/>
      <c r="J150" s="206"/>
      <c r="M150" s="733"/>
      <c r="N150" s="733"/>
      <c r="O150" s="733"/>
      <c r="P150" s="733"/>
      <c r="Q150" s="733"/>
      <c r="AH150" s="821"/>
    </row>
    <row r="151" spans="1:34" ht="19.5" customHeight="1">
      <c r="A151" s="206" t="s">
        <v>713</v>
      </c>
      <c r="B151" s="206"/>
      <c r="C151" s="206"/>
      <c r="D151" s="206"/>
      <c r="E151" s="206"/>
      <c r="F151" s="206"/>
      <c r="G151" s="206"/>
      <c r="H151" s="206"/>
      <c r="I151" s="206"/>
      <c r="J151" s="206"/>
      <c r="M151" s="733"/>
      <c r="N151" s="733"/>
      <c r="O151" s="733"/>
      <c r="P151" s="733"/>
      <c r="Q151" s="733"/>
      <c r="AH151" s="821"/>
    </row>
    <row r="152" spans="1:34" ht="19.5" customHeight="1">
      <c r="A152" s="206" t="s">
        <v>713</v>
      </c>
      <c r="B152" s="206"/>
      <c r="C152" s="206"/>
      <c r="D152" s="206"/>
      <c r="E152" s="206"/>
      <c r="F152" s="206"/>
      <c r="G152" s="206"/>
      <c r="H152" s="206"/>
      <c r="I152" s="206"/>
      <c r="J152" s="206"/>
      <c r="M152" s="733"/>
      <c r="N152" s="733"/>
      <c r="O152" s="733"/>
      <c r="P152" s="733"/>
      <c r="Q152" s="733"/>
      <c r="AH152" s="822"/>
    </row>
    <row r="153" spans="1:34" ht="19.5" customHeight="1">
      <c r="A153" s="206" t="s">
        <v>713</v>
      </c>
      <c r="B153" s="206"/>
      <c r="C153" s="206"/>
      <c r="D153" s="206"/>
      <c r="E153" s="206"/>
      <c r="F153" s="206"/>
      <c r="G153" s="206"/>
      <c r="H153" s="206"/>
      <c r="I153" s="206"/>
      <c r="J153" s="206"/>
      <c r="M153" s="733"/>
      <c r="N153" s="733"/>
      <c r="O153" s="733"/>
      <c r="P153" s="733"/>
      <c r="Q153" s="733"/>
    </row>
    <row r="154" spans="1:34" ht="19.5" customHeight="1">
      <c r="A154" s="206" t="s">
        <v>713</v>
      </c>
      <c r="B154" s="206"/>
      <c r="C154" s="206"/>
      <c r="D154" s="206"/>
      <c r="E154" s="206"/>
      <c r="F154" s="206"/>
      <c r="G154" s="206"/>
      <c r="H154" s="206"/>
      <c r="I154" s="206"/>
      <c r="J154" s="206"/>
      <c r="M154" s="733"/>
      <c r="N154" s="733"/>
      <c r="O154" s="733"/>
      <c r="P154" s="733"/>
      <c r="Q154" s="733"/>
      <c r="AH154" s="821"/>
    </row>
    <row r="155" spans="1:34" ht="19.5" customHeight="1">
      <c r="A155" s="206" t="s">
        <v>713</v>
      </c>
      <c r="B155" s="206"/>
      <c r="C155" s="206"/>
      <c r="D155" s="206"/>
      <c r="E155" s="206"/>
      <c r="F155" s="206"/>
      <c r="G155" s="206"/>
      <c r="H155" s="206"/>
      <c r="I155" s="206"/>
      <c r="J155" s="206"/>
      <c r="AH155" s="821"/>
    </row>
    <row r="156" spans="1:34" ht="19.5" customHeight="1">
      <c r="A156" s="206" t="s">
        <v>713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AH156" s="821"/>
    </row>
    <row r="157" spans="1:34" ht="19.5" customHeight="1">
      <c r="A157" s="206" t="s">
        <v>713</v>
      </c>
      <c r="B157" s="206"/>
      <c r="C157" s="206"/>
      <c r="D157" s="206"/>
      <c r="E157" s="206"/>
      <c r="F157" s="206"/>
      <c r="G157" s="206"/>
      <c r="H157" s="206"/>
      <c r="I157" s="206"/>
      <c r="J157" s="206"/>
      <c r="AH157" s="821"/>
    </row>
    <row r="158" spans="1:34" ht="19.5" customHeight="1">
      <c r="A158" s="206" t="s">
        <v>713</v>
      </c>
      <c r="B158" s="206"/>
      <c r="C158" s="206"/>
      <c r="D158" s="206"/>
      <c r="E158" s="206"/>
      <c r="F158" s="206"/>
      <c r="G158" s="206"/>
      <c r="H158" s="206"/>
      <c r="I158" s="206"/>
      <c r="J158" s="206"/>
      <c r="AH158" s="821"/>
    </row>
    <row r="159" spans="1:34" ht="19.5" customHeight="1">
      <c r="A159" s="206" t="s">
        <v>713</v>
      </c>
      <c r="B159" s="206"/>
      <c r="C159" s="206"/>
      <c r="D159" s="206"/>
      <c r="E159" s="206"/>
      <c r="F159" s="206"/>
      <c r="G159" s="206"/>
      <c r="H159" s="206"/>
      <c r="I159" s="206"/>
      <c r="J159" s="206"/>
      <c r="AH159" s="821"/>
    </row>
    <row r="160" spans="1:34" ht="19.5" customHeight="1">
      <c r="A160" s="206" t="s">
        <v>713</v>
      </c>
      <c r="B160" s="206"/>
      <c r="C160" s="206"/>
      <c r="D160" s="206"/>
      <c r="E160" s="206"/>
      <c r="F160" s="206"/>
      <c r="G160" s="206"/>
      <c r="H160" s="206"/>
      <c r="I160" s="206"/>
      <c r="J160" s="206"/>
      <c r="AH160" s="821"/>
    </row>
    <row r="161" spans="1:34" ht="19.5" customHeight="1">
      <c r="A161" s="206" t="s">
        <v>713</v>
      </c>
      <c r="B161" s="206"/>
      <c r="C161" s="206"/>
      <c r="D161" s="206"/>
      <c r="E161" s="206"/>
      <c r="F161" s="206"/>
      <c r="G161" s="206"/>
      <c r="H161" s="206"/>
      <c r="I161" s="206"/>
      <c r="J161" s="206"/>
      <c r="AH161" s="822"/>
    </row>
    <row r="162" spans="1:34" ht="19.5" customHeight="1">
      <c r="A162" s="206" t="s">
        <v>713</v>
      </c>
      <c r="B162" s="206"/>
      <c r="C162" s="206"/>
      <c r="D162" s="206"/>
      <c r="E162" s="206"/>
      <c r="F162" s="206"/>
      <c r="G162" s="206"/>
      <c r="H162" s="206"/>
      <c r="I162" s="206"/>
      <c r="J162" s="206"/>
    </row>
    <row r="163" spans="1:34" ht="19.5" customHeight="1">
      <c r="A163" s="206" t="s">
        <v>713</v>
      </c>
      <c r="B163" s="206"/>
      <c r="C163" s="206"/>
      <c r="D163" s="206"/>
      <c r="E163" s="206"/>
      <c r="F163" s="206"/>
      <c r="G163" s="206"/>
      <c r="H163" s="206"/>
      <c r="I163" s="206"/>
      <c r="J163" s="206"/>
    </row>
    <row r="164" spans="1:34" ht="19.5" customHeight="1">
      <c r="A164" s="206" t="s">
        <v>713</v>
      </c>
      <c r="B164" s="206"/>
      <c r="C164" s="206"/>
      <c r="D164" s="206"/>
      <c r="E164" s="206"/>
      <c r="F164" s="206"/>
      <c r="G164" s="206"/>
      <c r="H164" s="206"/>
      <c r="I164" s="206"/>
      <c r="J164" s="206"/>
    </row>
    <row r="165" spans="1:34" ht="19.5" customHeight="1">
      <c r="A165" s="206" t="s">
        <v>713</v>
      </c>
      <c r="B165" s="206"/>
      <c r="C165" s="206"/>
      <c r="D165" s="206"/>
      <c r="E165" s="206"/>
      <c r="F165" s="206"/>
      <c r="G165" s="206"/>
      <c r="H165" s="206"/>
      <c r="I165" s="206"/>
      <c r="J165" s="206"/>
    </row>
    <row r="166" spans="1:34" ht="19.5" customHeight="1">
      <c r="A166" s="206" t="s">
        <v>713</v>
      </c>
      <c r="B166" s="206"/>
      <c r="C166" s="206"/>
      <c r="D166" s="206"/>
      <c r="E166" s="206"/>
      <c r="F166" s="206"/>
      <c r="G166" s="206"/>
      <c r="H166" s="206"/>
      <c r="I166" s="206"/>
      <c r="J166" s="206"/>
    </row>
    <row r="167" spans="1:34" ht="19.5" customHeight="1">
      <c r="A167" s="206" t="s">
        <v>713</v>
      </c>
      <c r="B167" s="206"/>
      <c r="C167" s="206"/>
      <c r="D167" s="206"/>
      <c r="E167" s="206"/>
      <c r="F167" s="206"/>
      <c r="G167" s="206"/>
      <c r="H167" s="206"/>
      <c r="I167" s="206"/>
      <c r="J167" s="206"/>
    </row>
    <row r="168" spans="1:34" ht="19.5" customHeight="1">
      <c r="A168" s="206" t="s">
        <v>713</v>
      </c>
      <c r="B168" s="206"/>
      <c r="C168" s="206"/>
      <c r="D168" s="206"/>
      <c r="E168" s="206"/>
      <c r="F168" s="206"/>
      <c r="G168" s="206"/>
      <c r="H168" s="206"/>
      <c r="I168" s="206"/>
      <c r="J168" s="206"/>
    </row>
    <row r="169" spans="1:34" ht="19.5" customHeight="1">
      <c r="A169" s="206" t="s">
        <v>713</v>
      </c>
      <c r="B169" s="206"/>
      <c r="C169" s="206"/>
      <c r="D169" s="206"/>
      <c r="E169" s="206"/>
      <c r="F169" s="206"/>
      <c r="G169" s="206"/>
      <c r="H169" s="206"/>
      <c r="I169" s="206"/>
      <c r="J169" s="206"/>
    </row>
    <row r="170" spans="1:34" ht="19.5" customHeight="1">
      <c r="A170" s="206" t="s">
        <v>713</v>
      </c>
      <c r="B170" s="206"/>
      <c r="C170" s="206"/>
      <c r="D170" s="206"/>
      <c r="E170" s="206"/>
      <c r="F170" s="206"/>
      <c r="G170" s="206"/>
      <c r="H170" s="206"/>
      <c r="I170" s="206"/>
      <c r="J170" s="206"/>
    </row>
    <row r="171" spans="1:34" ht="19.5" customHeight="1">
      <c r="A171" s="206" t="s">
        <v>713</v>
      </c>
      <c r="B171" s="206"/>
      <c r="C171" s="206"/>
      <c r="D171" s="206"/>
      <c r="E171" s="206"/>
      <c r="F171" s="206"/>
      <c r="G171" s="206"/>
      <c r="H171" s="206"/>
      <c r="I171" s="206"/>
      <c r="J171" s="206"/>
    </row>
    <row r="172" spans="1:34" ht="19.5" customHeight="1">
      <c r="A172" s="206" t="s">
        <v>713</v>
      </c>
      <c r="B172" s="206"/>
      <c r="C172" s="206"/>
      <c r="D172" s="206"/>
      <c r="E172" s="206"/>
      <c r="F172" s="206"/>
      <c r="G172" s="206"/>
      <c r="H172" s="206"/>
      <c r="I172" s="206"/>
      <c r="J172" s="206"/>
    </row>
    <row r="173" spans="1:34" ht="19.5" customHeight="1">
      <c r="A173" s="206" t="s">
        <v>713</v>
      </c>
      <c r="B173" s="206"/>
      <c r="C173" s="206"/>
      <c r="D173" s="206"/>
      <c r="E173" s="206"/>
      <c r="F173" s="206"/>
      <c r="G173" s="206"/>
      <c r="H173" s="206"/>
      <c r="I173" s="206"/>
      <c r="J173" s="206"/>
      <c r="M173" s="83"/>
      <c r="N173" s="83"/>
      <c r="O173" s="83"/>
      <c r="P173" s="83"/>
      <c r="Q173" s="83"/>
      <c r="R173" s="83"/>
      <c r="S173" s="83"/>
      <c r="T173" s="83"/>
      <c r="U173" s="83"/>
      <c r="V173" s="83"/>
    </row>
    <row r="174" spans="1:34" ht="19.5" customHeight="1"/>
    <row r="175" spans="1:34" ht="19.5" customHeight="1">
      <c r="A175" s="206"/>
      <c r="B175" s="206"/>
      <c r="C175" s="206"/>
      <c r="D175" s="206"/>
      <c r="E175" s="206"/>
      <c r="F175" s="206"/>
      <c r="G175" s="206"/>
      <c r="H175" s="206"/>
      <c r="I175" s="206"/>
      <c r="J175" s="206"/>
    </row>
    <row r="176" spans="1:34" ht="19.5" customHeight="1">
      <c r="B176" s="733"/>
      <c r="C176" s="733"/>
    </row>
    <row r="177" spans="1:11" ht="19.5" customHeight="1"/>
    <row r="178" spans="1:11" ht="19.5" customHeight="1">
      <c r="A178" s="741"/>
      <c r="B178" s="741"/>
      <c r="C178" s="741"/>
      <c r="D178" s="741"/>
      <c r="F178" s="741"/>
      <c r="G178" s="741"/>
      <c r="H178" s="741"/>
      <c r="I178" s="741"/>
      <c r="J178" s="1560"/>
      <c r="K178" s="1560"/>
    </row>
    <row r="179" spans="1:11" ht="19.5" customHeight="1">
      <c r="F179" s="741"/>
      <c r="G179" s="741"/>
      <c r="H179" s="741"/>
      <c r="I179" s="741"/>
      <c r="J179" s="1560"/>
      <c r="K179" s="1560"/>
    </row>
    <row r="180" spans="1:11" ht="19.5" customHeight="1">
      <c r="A180" s="823"/>
      <c r="F180" s="741"/>
      <c r="G180" s="741"/>
    </row>
    <row r="181" spans="1:11" ht="19.5" customHeight="1">
      <c r="A181" s="741"/>
      <c r="F181" s="741"/>
      <c r="G181" s="741"/>
      <c r="I181" s="824"/>
      <c r="K181" s="824"/>
    </row>
    <row r="182" spans="1:11" ht="19.5" customHeight="1">
      <c r="A182" s="741"/>
      <c r="F182" s="741"/>
      <c r="G182" s="741"/>
      <c r="I182" s="824"/>
      <c r="K182" s="824"/>
    </row>
    <row r="183" spans="1:11" ht="19.5" customHeight="1">
      <c r="A183" s="741"/>
      <c r="F183" s="741"/>
      <c r="G183" s="825"/>
      <c r="I183" s="824"/>
      <c r="K183" s="824"/>
    </row>
    <row r="184" spans="1:11" ht="19.5" customHeight="1">
      <c r="A184" s="741"/>
      <c r="F184" s="741"/>
      <c r="G184" s="741"/>
      <c r="I184" s="824"/>
      <c r="K184" s="824"/>
    </row>
    <row r="185" spans="1:11" ht="19.5" customHeight="1">
      <c r="A185" s="823"/>
      <c r="B185" s="733"/>
      <c r="F185" s="741"/>
      <c r="G185" s="741"/>
      <c r="I185" s="824"/>
      <c r="K185" s="824"/>
    </row>
    <row r="186" spans="1:11" ht="19.5" customHeight="1">
      <c r="A186" s="741"/>
      <c r="F186" s="741"/>
      <c r="G186" s="741"/>
      <c r="I186" s="824"/>
      <c r="K186" s="824"/>
    </row>
    <row r="187" spans="1:11" ht="19.5" customHeight="1">
      <c r="A187" s="741"/>
      <c r="F187" s="741"/>
      <c r="G187" s="741"/>
      <c r="I187" s="824"/>
      <c r="K187" s="824"/>
    </row>
    <row r="188" spans="1:11" ht="19.5" customHeight="1">
      <c r="A188" s="741"/>
      <c r="F188" s="741"/>
      <c r="G188" s="741"/>
      <c r="I188" s="824"/>
      <c r="K188" s="824"/>
    </row>
    <row r="189" spans="1:11" ht="19.5" customHeight="1">
      <c r="A189" s="741"/>
      <c r="F189" s="741"/>
      <c r="G189" s="741"/>
      <c r="I189" s="824"/>
      <c r="K189" s="824"/>
    </row>
    <row r="190" spans="1:11" ht="19.5" customHeight="1">
      <c r="A190" s="741"/>
      <c r="F190" s="741"/>
      <c r="G190" s="741"/>
      <c r="I190" s="824"/>
      <c r="K190" s="824"/>
    </row>
    <row r="191" spans="1:11" ht="19.5" customHeight="1">
      <c r="A191" s="823"/>
      <c r="B191" s="733"/>
      <c r="C191" s="733"/>
      <c r="D191" s="733"/>
      <c r="E191" s="733"/>
      <c r="F191" s="741"/>
      <c r="G191" s="741"/>
      <c r="I191" s="824"/>
      <c r="K191" s="826"/>
    </row>
    <row r="192" spans="1:11" ht="19.5" customHeight="1">
      <c r="A192" s="741"/>
      <c r="F192" s="741"/>
      <c r="G192" s="741"/>
      <c r="I192" s="827"/>
      <c r="K192" s="827"/>
    </row>
    <row r="193" spans="1:11" ht="19.5" customHeight="1">
      <c r="A193" s="741"/>
      <c r="F193" s="741"/>
      <c r="G193" s="741"/>
      <c r="I193" s="824"/>
      <c r="K193" s="824"/>
    </row>
    <row r="194" spans="1:11" ht="19.5" customHeight="1">
      <c r="A194" s="741"/>
      <c r="F194" s="741"/>
      <c r="G194" s="741"/>
      <c r="I194" s="824"/>
      <c r="K194" s="824"/>
    </row>
    <row r="195" spans="1:11" ht="19.5" customHeight="1">
      <c r="A195" s="741"/>
      <c r="F195" s="741"/>
      <c r="G195" s="741"/>
      <c r="I195" s="824"/>
      <c r="K195" s="824"/>
    </row>
    <row r="196" spans="1:11" ht="19.5" customHeight="1">
      <c r="A196" s="741"/>
      <c r="F196" s="741"/>
      <c r="G196" s="741"/>
      <c r="I196" s="824"/>
      <c r="K196" s="824"/>
    </row>
    <row r="197" spans="1:11" ht="19.5" customHeight="1">
      <c r="A197" s="741"/>
      <c r="F197" s="741"/>
      <c r="G197" s="741"/>
      <c r="I197" s="824"/>
      <c r="K197" s="824"/>
    </row>
    <row r="198" spans="1:11" ht="19.5" customHeight="1">
      <c r="A198" s="823"/>
      <c r="B198" s="823"/>
      <c r="C198" s="823"/>
      <c r="D198" s="823"/>
      <c r="E198" s="823"/>
      <c r="F198" s="823"/>
      <c r="G198" s="823"/>
      <c r="H198" s="823"/>
      <c r="I198" s="823"/>
      <c r="K198" s="822"/>
    </row>
    <row r="199" spans="1:11" ht="19.5" customHeight="1">
      <c r="A199" s="823"/>
      <c r="B199" s="733"/>
      <c r="C199" s="733"/>
      <c r="E199" s="733"/>
      <c r="F199" s="741"/>
      <c r="G199" s="741"/>
      <c r="I199" s="824"/>
      <c r="K199" s="824"/>
    </row>
    <row r="200" spans="1:11" ht="19.5" customHeight="1">
      <c r="A200" s="741"/>
      <c r="F200" s="741"/>
      <c r="G200" s="741"/>
      <c r="I200" s="824"/>
      <c r="K200" s="824"/>
    </row>
    <row r="201" spans="1:11" ht="19.5" customHeight="1">
      <c r="A201" s="741"/>
      <c r="F201" s="741"/>
      <c r="G201" s="741"/>
      <c r="I201" s="824"/>
      <c r="K201" s="824"/>
    </row>
    <row r="202" spans="1:11" ht="19.5" customHeight="1">
      <c r="A202" s="741"/>
      <c r="F202" s="741"/>
      <c r="G202" s="741"/>
      <c r="I202" s="824"/>
      <c r="K202" s="824"/>
    </row>
    <row r="203" spans="1:11" ht="19.5" customHeight="1">
      <c r="A203" s="741"/>
      <c r="F203" s="741"/>
      <c r="G203" s="741"/>
      <c r="I203" s="824"/>
      <c r="K203" s="824"/>
    </row>
    <row r="204" spans="1:11" ht="19.5" customHeight="1">
      <c r="A204" s="741"/>
      <c r="F204" s="741"/>
      <c r="G204" s="741"/>
      <c r="I204" s="824"/>
      <c r="K204" s="824"/>
    </row>
    <row r="205" spans="1:11" ht="19.5" customHeight="1">
      <c r="A205" s="741"/>
      <c r="F205" s="741"/>
      <c r="G205" s="741"/>
      <c r="I205" s="824"/>
      <c r="K205" s="824"/>
    </row>
    <row r="206" spans="1:11" ht="19.5" customHeight="1">
      <c r="A206" s="741"/>
      <c r="F206" s="741"/>
      <c r="G206" s="741"/>
      <c r="I206" s="824"/>
      <c r="K206" s="824"/>
    </row>
    <row r="207" spans="1:11" ht="19.5" customHeight="1">
      <c r="K207" s="822"/>
    </row>
    <row r="208" spans="1:11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</sheetData>
  <mergeCells count="126">
    <mergeCell ref="A1:J1"/>
    <mergeCell ref="C6:D6"/>
    <mergeCell ref="S5:T5"/>
    <mergeCell ref="M5:P6"/>
    <mergeCell ref="F6:G6"/>
    <mergeCell ref="H6:J6"/>
    <mergeCell ref="Q5:Q6"/>
    <mergeCell ref="A6:B6"/>
    <mergeCell ref="A7:B7"/>
    <mergeCell ref="C7:D7"/>
    <mergeCell ref="F7:G7"/>
    <mergeCell ref="H7:J7"/>
    <mergeCell ref="AH1:AN1"/>
    <mergeCell ref="W4:W5"/>
    <mergeCell ref="X4:AA5"/>
    <mergeCell ref="AB4:AB5"/>
    <mergeCell ref="AC4:AC5"/>
    <mergeCell ref="AF5:AG5"/>
    <mergeCell ref="AD5:AE5"/>
    <mergeCell ref="L1:V1"/>
    <mergeCell ref="W1:AG1"/>
    <mergeCell ref="AD4:AE4"/>
    <mergeCell ref="AF4:AG4"/>
    <mergeCell ref="U5:V5"/>
    <mergeCell ref="W13:AE13"/>
    <mergeCell ref="W22:AE22"/>
    <mergeCell ref="R5:R6"/>
    <mergeCell ref="S6:T6"/>
    <mergeCell ref="L5:L6"/>
    <mergeCell ref="S25:T25"/>
    <mergeCell ref="U24:V24"/>
    <mergeCell ref="L17:T17"/>
    <mergeCell ref="U6:V6"/>
    <mergeCell ref="L24:L25"/>
    <mergeCell ref="Q24:Q25"/>
    <mergeCell ref="R24:R25"/>
    <mergeCell ref="S24:T24"/>
    <mergeCell ref="M24:P25"/>
    <mergeCell ref="W34:AE34"/>
    <mergeCell ref="AF25:AG25"/>
    <mergeCell ref="L36:T36"/>
    <mergeCell ref="W43:AE43"/>
    <mergeCell ref="U25:V25"/>
    <mergeCell ref="W25:W26"/>
    <mergeCell ref="X25:AA26"/>
    <mergeCell ref="AB25:AB26"/>
    <mergeCell ref="AC25:AC26"/>
    <mergeCell ref="AD25:AE25"/>
    <mergeCell ref="AD26:AE26"/>
    <mergeCell ref="AF26:AG26"/>
    <mergeCell ref="A44:J44"/>
    <mergeCell ref="L44:V44"/>
    <mergeCell ref="W44:AG44"/>
    <mergeCell ref="AF47:AG47"/>
    <mergeCell ref="W47:W48"/>
    <mergeCell ref="X47:AA48"/>
    <mergeCell ref="S48:T48"/>
    <mergeCell ref="U48:V48"/>
    <mergeCell ref="AD48:AE48"/>
    <mergeCell ref="AF48:AG48"/>
    <mergeCell ref="AB47:AB48"/>
    <mergeCell ref="AC47:AC48"/>
    <mergeCell ref="M47:P48"/>
    <mergeCell ref="AH44:AN44"/>
    <mergeCell ref="AH46:AN46"/>
    <mergeCell ref="AH48:AI48"/>
    <mergeCell ref="L66:L67"/>
    <mergeCell ref="M66:P67"/>
    <mergeCell ref="Q66:Q67"/>
    <mergeCell ref="R66:R67"/>
    <mergeCell ref="S66:T66"/>
    <mergeCell ref="U66:V66"/>
    <mergeCell ref="S67:T67"/>
    <mergeCell ref="U67:V67"/>
    <mergeCell ref="AH49:AI49"/>
    <mergeCell ref="W56:AE56"/>
    <mergeCell ref="L59:T59"/>
    <mergeCell ref="L47:L48"/>
    <mergeCell ref="Q47:Q48"/>
    <mergeCell ref="R47:R48"/>
    <mergeCell ref="AD47:AE47"/>
    <mergeCell ref="S47:T47"/>
    <mergeCell ref="U47:V47"/>
    <mergeCell ref="AD68:AE68"/>
    <mergeCell ref="AF68:AG68"/>
    <mergeCell ref="AD69:AE69"/>
    <mergeCell ref="AF69:AG69"/>
    <mergeCell ref="W68:W69"/>
    <mergeCell ref="X68:AA69"/>
    <mergeCell ref="AB68:AB69"/>
    <mergeCell ref="AC68:AC69"/>
    <mergeCell ref="W65:AE65"/>
    <mergeCell ref="W89:AG89"/>
    <mergeCell ref="A90:B90"/>
    <mergeCell ref="C90:D90"/>
    <mergeCell ref="E90:F90"/>
    <mergeCell ref="H90:I90"/>
    <mergeCell ref="L90:N90"/>
    <mergeCell ref="P90:Q90"/>
    <mergeCell ref="R90:S90"/>
    <mergeCell ref="W77:AE77"/>
    <mergeCell ref="L78:T78"/>
    <mergeCell ref="W86:AE86"/>
    <mergeCell ref="A87:J87"/>
    <mergeCell ref="L87:V87"/>
    <mergeCell ref="W87:AG87"/>
    <mergeCell ref="A91:B91"/>
    <mergeCell ref="C91:D91"/>
    <mergeCell ref="E91:F91"/>
    <mergeCell ref="H91:I91"/>
    <mergeCell ref="L91:N91"/>
    <mergeCell ref="P91:Q91"/>
    <mergeCell ref="R91:S91"/>
    <mergeCell ref="T91:V91"/>
    <mergeCell ref="A89:J89"/>
    <mergeCell ref="L89:V89"/>
    <mergeCell ref="J178:K178"/>
    <mergeCell ref="J179:K179"/>
    <mergeCell ref="W91:X91"/>
    <mergeCell ref="L92:N92"/>
    <mergeCell ref="P92:Q92"/>
    <mergeCell ref="R92:S92"/>
    <mergeCell ref="T92:V92"/>
    <mergeCell ref="W92:X92"/>
    <mergeCell ref="T90:V90"/>
    <mergeCell ref="W90:X90"/>
  </mergeCells>
  <phoneticPr fontId="78" type="noConversion"/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AC24"/>
  <sheetViews>
    <sheetView view="pageBreakPreview" topLeftCell="A10" workbookViewId="0">
      <selection activeCell="J24" sqref="J24"/>
    </sheetView>
  </sheetViews>
  <sheetFormatPr defaultRowHeight="21"/>
  <cols>
    <col min="1" max="1" width="15.33203125" customWidth="1"/>
    <col min="2" max="11" width="12.33203125" customWidth="1"/>
    <col min="12" max="12" width="13.33203125" customWidth="1"/>
    <col min="13" max="13" width="8" customWidth="1"/>
    <col min="14" max="14" width="13" customWidth="1"/>
    <col min="15" max="15" width="8" customWidth="1"/>
    <col min="19" max="19" width="6.33203125" customWidth="1"/>
    <col min="20" max="20" width="13.5" customWidth="1"/>
    <col min="21" max="21" width="8.1640625" customWidth="1"/>
    <col min="22" max="22" width="3.83203125" customWidth="1"/>
    <col min="23" max="23" width="11.5" customWidth="1"/>
    <col min="24" max="24" width="22" customWidth="1"/>
    <col min="25" max="25" width="8.5" customWidth="1"/>
    <col min="26" max="26" width="7.6640625" customWidth="1"/>
    <col min="27" max="27" width="14.6640625" customWidth="1"/>
    <col min="28" max="28" width="9" customWidth="1"/>
    <col min="29" max="29" width="4.33203125" customWidth="1"/>
  </cols>
  <sheetData>
    <row r="1" spans="1:29" ht="23.25">
      <c r="A1" s="1605" t="s">
        <v>999</v>
      </c>
      <c r="B1" s="1605"/>
      <c r="C1" s="1605"/>
      <c r="D1" s="1605"/>
      <c r="E1" s="1605"/>
      <c r="F1" s="1605"/>
      <c r="G1" s="1605"/>
      <c r="H1" s="1605"/>
      <c r="I1" s="1605"/>
      <c r="J1" s="1605"/>
      <c r="K1" s="1605"/>
      <c r="L1" s="1605"/>
      <c r="M1" s="1605"/>
      <c r="N1" s="1605"/>
    </row>
    <row r="2" spans="1:29" ht="24" thickBot="1">
      <c r="E2" s="1291" t="s">
        <v>872</v>
      </c>
      <c r="F2" s="1292">
        <v>11</v>
      </c>
      <c r="G2" s="1293" t="s">
        <v>659</v>
      </c>
      <c r="P2" s="687" t="s">
        <v>671</v>
      </c>
      <c r="Q2" s="1294">
        <v>2.1</v>
      </c>
      <c r="R2" s="687" t="s">
        <v>1000</v>
      </c>
      <c r="S2" s="1289" t="s">
        <v>1115</v>
      </c>
      <c r="X2" t="s">
        <v>1001</v>
      </c>
      <c r="Y2" s="1295">
        <f>(U5*2/0.45)+2</f>
        <v>34.444444444444443</v>
      </c>
      <c r="Z2" s="147" t="s">
        <v>767</v>
      </c>
      <c r="AB2" s="147"/>
    </row>
    <row r="3" spans="1:29" ht="21.75">
      <c r="A3" s="1296" t="s">
        <v>1002</v>
      </c>
      <c r="B3" s="1297" t="s">
        <v>1003</v>
      </c>
      <c r="C3" s="1298" t="s">
        <v>1004</v>
      </c>
      <c r="D3" s="1298" t="s">
        <v>1005</v>
      </c>
      <c r="E3" s="1298" t="s">
        <v>1006</v>
      </c>
      <c r="F3" s="1299" t="s">
        <v>1007</v>
      </c>
      <c r="G3" s="1298" t="s">
        <v>1008</v>
      </c>
      <c r="H3" s="1298" t="s">
        <v>1009</v>
      </c>
      <c r="I3" s="1298" t="s">
        <v>1010</v>
      </c>
      <c r="J3" s="1298" t="s">
        <v>1011</v>
      </c>
      <c r="K3" s="1300" t="s">
        <v>1012</v>
      </c>
      <c r="L3" s="1298" t="s">
        <v>187</v>
      </c>
      <c r="M3" s="1298" t="s">
        <v>481</v>
      </c>
      <c r="N3" s="1300" t="s">
        <v>480</v>
      </c>
      <c r="O3" s="1301" t="s">
        <v>1109</v>
      </c>
      <c r="P3" t="s">
        <v>1013</v>
      </c>
      <c r="R3" s="1302">
        <f>F2</f>
        <v>11</v>
      </c>
      <c r="S3" s="1293" t="s">
        <v>1115</v>
      </c>
      <c r="Y3" s="1303">
        <f>INT(Y2+0.5)</f>
        <v>34</v>
      </c>
      <c r="Z3" s="147" t="s">
        <v>767</v>
      </c>
      <c r="AA3" t="s">
        <v>1014</v>
      </c>
      <c r="AB3" s="1304">
        <f>Y3*R3</f>
        <v>374</v>
      </c>
      <c r="AC3" t="s">
        <v>1115</v>
      </c>
    </row>
    <row r="4" spans="1:29" ht="24.75">
      <c r="A4" s="1305" t="s">
        <v>671</v>
      </c>
      <c r="B4" s="1306" t="s">
        <v>1015</v>
      </c>
      <c r="C4" s="1290" t="s">
        <v>1016</v>
      </c>
      <c r="D4" s="1290" t="s">
        <v>1016</v>
      </c>
      <c r="E4" s="1290" t="s">
        <v>1016</v>
      </c>
      <c r="F4" s="1290" t="s">
        <v>1016</v>
      </c>
      <c r="G4" s="1290" t="s">
        <v>1016</v>
      </c>
      <c r="H4" s="1290" t="s">
        <v>1016</v>
      </c>
      <c r="I4" s="1290" t="s">
        <v>1016</v>
      </c>
      <c r="J4" s="1290" t="s">
        <v>1017</v>
      </c>
      <c r="K4" s="1290" t="s">
        <v>1018</v>
      </c>
      <c r="L4" s="1290" t="s">
        <v>1019</v>
      </c>
      <c r="M4" s="1290" t="s">
        <v>1020</v>
      </c>
      <c r="N4" s="1307" t="s">
        <v>1020</v>
      </c>
      <c r="O4" s="1308" t="s">
        <v>1021</v>
      </c>
      <c r="P4" s="1309" t="s">
        <v>1022</v>
      </c>
      <c r="X4" t="s">
        <v>1023</v>
      </c>
      <c r="Y4" s="1295">
        <f>(2.49/0.3)+1</f>
        <v>9.3000000000000007</v>
      </c>
      <c r="Z4" s="147" t="s">
        <v>767</v>
      </c>
      <c r="AB4" s="147"/>
    </row>
    <row r="5" spans="1:29" ht="21.75">
      <c r="A5" s="1310" t="s">
        <v>1024</v>
      </c>
      <c r="B5" s="1311">
        <f>U6</f>
        <v>1232</v>
      </c>
      <c r="C5" s="1312">
        <f>U8</f>
        <v>5.85</v>
      </c>
      <c r="D5" s="1312">
        <f>U10</f>
        <v>356</v>
      </c>
      <c r="E5" s="1312">
        <f>U12</f>
        <v>551.80000000000007</v>
      </c>
      <c r="F5" s="1312">
        <f>U14</f>
        <v>712</v>
      </c>
      <c r="G5" s="1312">
        <f>U16</f>
        <v>604.20000000000005</v>
      </c>
      <c r="H5" s="1313">
        <f>U18+U20+U22+U24</f>
        <v>1397</v>
      </c>
      <c r="I5" s="1299">
        <f>AB3</f>
        <v>374</v>
      </c>
      <c r="J5" s="1299">
        <f>AB5</f>
        <v>14.4</v>
      </c>
      <c r="K5" s="1314">
        <f>AB6</f>
        <v>116.8</v>
      </c>
      <c r="L5" s="1314">
        <f>AB7</f>
        <v>196.08</v>
      </c>
      <c r="M5" s="1315">
        <f>(6.187*R3)+(0.876*2)+(0.219*2)</f>
        <v>70.247</v>
      </c>
      <c r="N5" s="1316">
        <f>0.365*R3</f>
        <v>4.0149999999999997</v>
      </c>
      <c r="O5" s="1317">
        <f>(24.11*R3)+(10.95*2)</f>
        <v>287.10999999999996</v>
      </c>
      <c r="P5" t="s">
        <v>1025</v>
      </c>
      <c r="R5" s="1295">
        <f>(R3/0.14)+1</f>
        <v>79.571428571428569</v>
      </c>
      <c r="S5" s="147" t="s">
        <v>767</v>
      </c>
      <c r="T5" t="s">
        <v>1026</v>
      </c>
      <c r="U5" s="1318">
        <v>7.3</v>
      </c>
      <c r="V5" t="s">
        <v>1115</v>
      </c>
      <c r="W5" s="1319"/>
      <c r="Y5" s="1303">
        <f>INT(Y4+0.5)</f>
        <v>9</v>
      </c>
      <c r="Z5" s="147" t="s">
        <v>767</v>
      </c>
      <c r="AA5" t="s">
        <v>1014</v>
      </c>
      <c r="AB5" s="1304">
        <f>0.8*Y5*2</f>
        <v>14.4</v>
      </c>
      <c r="AC5" t="s">
        <v>1115</v>
      </c>
    </row>
    <row r="6" spans="1:29" ht="22.5" thickBot="1">
      <c r="A6" s="1310"/>
      <c r="B6" s="1320"/>
      <c r="C6" s="1299"/>
      <c r="D6" s="1299"/>
      <c r="E6" s="1299"/>
      <c r="F6" s="1299"/>
      <c r="G6" s="1299"/>
      <c r="H6" s="1299"/>
      <c r="I6" s="1299"/>
      <c r="J6" s="1299"/>
      <c r="K6" s="1314"/>
      <c r="L6" s="1314"/>
      <c r="M6" s="1314"/>
      <c r="N6" s="1321"/>
      <c r="O6" s="1322"/>
      <c r="R6" s="1303">
        <f>INT(R5+0.5)</f>
        <v>80</v>
      </c>
      <c r="S6" s="147" t="s">
        <v>767</v>
      </c>
      <c r="T6" t="s">
        <v>1014</v>
      </c>
      <c r="U6" s="1323">
        <f>(7.3+0.4)*R6*2</f>
        <v>1232</v>
      </c>
      <c r="V6" t="s">
        <v>1115</v>
      </c>
      <c r="X6" t="s">
        <v>1027</v>
      </c>
      <c r="Y6" s="147"/>
      <c r="Z6" s="147"/>
      <c r="AA6" t="s">
        <v>1014</v>
      </c>
      <c r="AB6" s="1304">
        <f>58.4*2</f>
        <v>116.8</v>
      </c>
      <c r="AC6" t="s">
        <v>1115</v>
      </c>
    </row>
    <row r="7" spans="1:29" ht="22.5" thickBot="1">
      <c r="A7" s="1324"/>
      <c r="B7" s="1324"/>
      <c r="C7" s="1324"/>
      <c r="D7" s="1324"/>
      <c r="E7" s="1324"/>
      <c r="F7" s="1324"/>
      <c r="G7" s="1324"/>
      <c r="H7" s="1324"/>
      <c r="I7" s="1324"/>
      <c r="J7" s="1324"/>
      <c r="K7" s="1324"/>
      <c r="L7" s="1324"/>
      <c r="M7" s="1324"/>
      <c r="N7" s="1324"/>
      <c r="P7" t="s">
        <v>1028</v>
      </c>
      <c r="R7" s="1325">
        <v>1</v>
      </c>
      <c r="S7" s="147" t="s">
        <v>767</v>
      </c>
      <c r="T7" t="s">
        <v>1026</v>
      </c>
      <c r="U7">
        <v>1.95</v>
      </c>
      <c r="V7" t="s">
        <v>1115</v>
      </c>
      <c r="X7" t="s">
        <v>1029</v>
      </c>
      <c r="Y7" s="147"/>
      <c r="Z7" s="147"/>
      <c r="AA7" t="s">
        <v>1014</v>
      </c>
      <c r="AB7" s="1304">
        <f>98.04*2</f>
        <v>196.08</v>
      </c>
      <c r="AC7" t="s">
        <v>1115</v>
      </c>
    </row>
    <row r="8" spans="1:29" ht="23.25">
      <c r="A8" s="147"/>
      <c r="B8" s="147"/>
      <c r="C8" s="1296" t="s">
        <v>1002</v>
      </c>
      <c r="D8" s="1298" t="s">
        <v>1030</v>
      </c>
      <c r="E8" s="1298" t="s">
        <v>1031</v>
      </c>
      <c r="F8" s="1298" t="s">
        <v>1032</v>
      </c>
      <c r="G8" s="1298" t="s">
        <v>1033</v>
      </c>
      <c r="H8" s="1298" t="s">
        <v>1034</v>
      </c>
      <c r="I8" s="1300" t="s">
        <v>1006</v>
      </c>
      <c r="J8" s="1300" t="s">
        <v>187</v>
      </c>
      <c r="K8" s="1300" t="s">
        <v>481</v>
      </c>
      <c r="L8" s="1300" t="s">
        <v>480</v>
      </c>
      <c r="M8" s="1301" t="s">
        <v>1109</v>
      </c>
      <c r="N8" s="147"/>
      <c r="R8" s="1303">
        <f>INT(R7+0.5)</f>
        <v>1</v>
      </c>
      <c r="S8" s="147" t="s">
        <v>767</v>
      </c>
      <c r="T8" t="s">
        <v>1014</v>
      </c>
      <c r="U8" s="1326">
        <f>R8*U7*3</f>
        <v>5.85</v>
      </c>
      <c r="V8" t="s">
        <v>1115</v>
      </c>
      <c r="X8" s="1309" t="s">
        <v>1035</v>
      </c>
    </row>
    <row r="9" spans="1:29" ht="24.75">
      <c r="C9" s="1305" t="s">
        <v>671</v>
      </c>
      <c r="D9" s="1290" t="s">
        <v>1018</v>
      </c>
      <c r="E9" s="1290" t="s">
        <v>1016</v>
      </c>
      <c r="F9" s="1290" t="s">
        <v>1016</v>
      </c>
      <c r="G9" s="1290" t="s">
        <v>1016</v>
      </c>
      <c r="H9" s="1290" t="s">
        <v>1016</v>
      </c>
      <c r="I9" s="1307" t="s">
        <v>1016</v>
      </c>
      <c r="J9" s="1307" t="s">
        <v>1019</v>
      </c>
      <c r="K9" s="1307" t="s">
        <v>1020</v>
      </c>
      <c r="L9" s="1307" t="s">
        <v>1020</v>
      </c>
      <c r="M9" s="1308" t="s">
        <v>1021</v>
      </c>
      <c r="P9" t="s">
        <v>1036</v>
      </c>
      <c r="R9" s="1295">
        <f>(R3/0.125)+1</f>
        <v>89</v>
      </c>
      <c r="S9" s="147" t="s">
        <v>767</v>
      </c>
      <c r="T9" t="s">
        <v>1026</v>
      </c>
      <c r="U9">
        <v>2</v>
      </c>
      <c r="V9" t="s">
        <v>1115</v>
      </c>
      <c r="X9" t="s">
        <v>1037</v>
      </c>
      <c r="Y9" s="1325"/>
      <c r="Z9" s="147"/>
      <c r="AB9" s="147"/>
    </row>
    <row r="10" spans="1:29" ht="21.75">
      <c r="C10" s="1310" t="s">
        <v>1024</v>
      </c>
      <c r="D10" s="1299">
        <f>AB10</f>
        <v>96.8</v>
      </c>
      <c r="E10" s="1299">
        <f>AB12</f>
        <v>72.239999999999995</v>
      </c>
      <c r="F10" s="1299">
        <f>AB14</f>
        <v>72.239999999999995</v>
      </c>
      <c r="G10" s="1299">
        <f>AB16</f>
        <v>248</v>
      </c>
      <c r="H10" s="1299">
        <f>AB18</f>
        <v>198.24</v>
      </c>
      <c r="I10" s="1314">
        <f>AB20</f>
        <v>37.92</v>
      </c>
      <c r="J10" s="1314">
        <f>AB22</f>
        <v>69.63</v>
      </c>
      <c r="K10" s="1327">
        <v>21.84</v>
      </c>
      <c r="L10" s="1327">
        <v>2.68</v>
      </c>
      <c r="M10" s="1328">
        <v>21.1</v>
      </c>
      <c r="R10" s="1303">
        <f>INT(R9+0.5)</f>
        <v>89</v>
      </c>
      <c r="S10" s="147" t="s">
        <v>767</v>
      </c>
      <c r="T10" t="s">
        <v>1014</v>
      </c>
      <c r="U10" s="1326">
        <f>R10*U9*2</f>
        <v>356</v>
      </c>
      <c r="V10" t="s">
        <v>1115</v>
      </c>
      <c r="Y10" s="1303"/>
      <c r="Z10" s="147"/>
      <c r="AA10" t="s">
        <v>1014</v>
      </c>
      <c r="AB10" s="1329">
        <v>96.8</v>
      </c>
      <c r="AC10" t="s">
        <v>1115</v>
      </c>
    </row>
    <row r="11" spans="1:29" ht="21.75" thickBot="1">
      <c r="C11" s="1330"/>
      <c r="D11" s="1331"/>
      <c r="E11" s="1331"/>
      <c r="F11" s="1331"/>
      <c r="G11" s="1331"/>
      <c r="H11" s="1331"/>
      <c r="I11" s="1332"/>
      <c r="J11" s="1332"/>
      <c r="K11" s="1333"/>
      <c r="L11" s="1333"/>
      <c r="M11" s="1334"/>
      <c r="P11" t="s">
        <v>1038</v>
      </c>
      <c r="R11" s="1295">
        <f>(R3/0.125)+1</f>
        <v>89</v>
      </c>
      <c r="S11" s="147" t="s">
        <v>767</v>
      </c>
      <c r="T11" t="s">
        <v>1026</v>
      </c>
      <c r="U11">
        <v>3.1</v>
      </c>
      <c r="V11" t="s">
        <v>1115</v>
      </c>
      <c r="X11" t="s">
        <v>1039</v>
      </c>
      <c r="Y11" s="1325"/>
      <c r="Z11" s="147" t="s">
        <v>767</v>
      </c>
      <c r="AA11" t="s">
        <v>1026</v>
      </c>
      <c r="AB11" s="1335"/>
      <c r="AC11" t="s">
        <v>1115</v>
      </c>
    </row>
    <row r="12" spans="1:29" ht="21.75">
      <c r="R12" s="1303">
        <f>INT(R11+0.5)</f>
        <v>89</v>
      </c>
      <c r="S12" s="147" t="s">
        <v>767</v>
      </c>
      <c r="T12" t="s">
        <v>1014</v>
      </c>
      <c r="U12" s="1326">
        <f>R12*U11*2</f>
        <v>551.80000000000007</v>
      </c>
      <c r="V12" t="s">
        <v>1115</v>
      </c>
      <c r="Y12" s="1303"/>
      <c r="Z12" s="147" t="s">
        <v>767</v>
      </c>
      <c r="AA12" t="s">
        <v>1014</v>
      </c>
      <c r="AB12" s="1329">
        <v>72.239999999999995</v>
      </c>
      <c r="AC12" t="s">
        <v>1115</v>
      </c>
    </row>
    <row r="13" spans="1:29" ht="23.25">
      <c r="A13" s="1741" t="s">
        <v>1040</v>
      </c>
      <c r="B13" s="1741"/>
      <c r="C13" s="1741"/>
      <c r="D13" s="1741"/>
      <c r="E13" s="1741"/>
      <c r="F13" s="1741"/>
      <c r="G13" s="1741"/>
      <c r="H13" s="1741"/>
      <c r="I13" s="1741"/>
      <c r="J13" s="1741"/>
      <c r="K13" s="1741"/>
      <c r="P13" t="s">
        <v>1041</v>
      </c>
      <c r="R13" s="1295">
        <f>(R3/0.125)+1</f>
        <v>89</v>
      </c>
      <c r="S13" s="147" t="s">
        <v>767</v>
      </c>
      <c r="T13" t="s">
        <v>1026</v>
      </c>
      <c r="U13">
        <v>2</v>
      </c>
      <c r="V13" t="s">
        <v>1115</v>
      </c>
      <c r="X13" t="s">
        <v>1042</v>
      </c>
      <c r="Y13" s="1325"/>
      <c r="Z13" s="147" t="s">
        <v>767</v>
      </c>
      <c r="AA13" t="s">
        <v>1026</v>
      </c>
      <c r="AB13" s="147"/>
      <c r="AC13" t="s">
        <v>1115</v>
      </c>
    </row>
    <row r="14" spans="1:29" ht="24.75" customHeight="1">
      <c r="A14" s="1336" t="s">
        <v>481</v>
      </c>
      <c r="B14" s="147">
        <f>M5+K10</f>
        <v>92.087000000000003</v>
      </c>
      <c r="C14" s="147" t="s">
        <v>1020</v>
      </c>
      <c r="D14" s="147" t="s">
        <v>1043</v>
      </c>
      <c r="E14" s="1337">
        <f>INT(B14*1+0.5)</f>
        <v>92</v>
      </c>
      <c r="F14" s="1293" t="s">
        <v>1044</v>
      </c>
      <c r="G14" s="1338"/>
      <c r="H14" s="1338"/>
      <c r="I14" s="1338"/>
      <c r="R14" s="1303">
        <f>INT(R13+0.5)</f>
        <v>89</v>
      </c>
      <c r="S14" s="147" t="s">
        <v>767</v>
      </c>
      <c r="T14" t="s">
        <v>1014</v>
      </c>
      <c r="U14" s="1326">
        <f>U13*R14*4</f>
        <v>712</v>
      </c>
      <c r="V14" t="s">
        <v>1115</v>
      </c>
      <c r="Y14" s="1303">
        <f>INT(Y13+0.5)</f>
        <v>0</v>
      </c>
      <c r="Z14" s="147" t="s">
        <v>767</v>
      </c>
      <c r="AA14" t="s">
        <v>1014</v>
      </c>
      <c r="AB14" s="1329">
        <v>72.239999999999995</v>
      </c>
      <c r="AC14" t="s">
        <v>1115</v>
      </c>
    </row>
    <row r="15" spans="1:29" ht="24.75">
      <c r="A15" s="1336" t="s">
        <v>480</v>
      </c>
      <c r="B15" s="1335">
        <f>N5+L10</f>
        <v>6.6950000000000003</v>
      </c>
      <c r="C15" s="147" t="s">
        <v>1020</v>
      </c>
      <c r="D15" s="147" t="s">
        <v>1043</v>
      </c>
      <c r="E15" s="1337">
        <f>(B15*1+0.5)</f>
        <v>7.1950000000000003</v>
      </c>
      <c r="F15" s="1293" t="s">
        <v>1044</v>
      </c>
      <c r="G15" t="s">
        <v>1110</v>
      </c>
      <c r="H15" s="1293">
        <f>INT(E16*0.25+0.5)</f>
        <v>77</v>
      </c>
      <c r="I15" t="s">
        <v>1119</v>
      </c>
      <c r="J15" s="1293">
        <f>E15*2</f>
        <v>14.39</v>
      </c>
      <c r="P15" t="s">
        <v>1045</v>
      </c>
      <c r="R15" s="1295">
        <f>(R3/0.3)+1</f>
        <v>37.666666666666671</v>
      </c>
      <c r="S15" s="147" t="s">
        <v>767</v>
      </c>
      <c r="T15" t="s">
        <v>1026</v>
      </c>
      <c r="U15">
        <v>2.65</v>
      </c>
      <c r="V15" t="s">
        <v>1115</v>
      </c>
      <c r="X15" t="s">
        <v>1046</v>
      </c>
      <c r="Y15" s="1325"/>
      <c r="Z15" s="147" t="s">
        <v>767</v>
      </c>
      <c r="AA15" t="s">
        <v>1026</v>
      </c>
      <c r="AB15" s="147"/>
      <c r="AC15" t="s">
        <v>1115</v>
      </c>
    </row>
    <row r="16" spans="1:29" ht="24.75">
      <c r="A16" s="1336" t="s">
        <v>1109</v>
      </c>
      <c r="B16" s="1335">
        <f>O5+M10</f>
        <v>308.20999999999998</v>
      </c>
      <c r="C16" s="147" t="s">
        <v>1021</v>
      </c>
      <c r="D16" s="147" t="s">
        <v>1043</v>
      </c>
      <c r="E16" s="1339">
        <f>INT(B16+0.5)</f>
        <v>308</v>
      </c>
      <c r="F16" s="1293" t="s">
        <v>1047</v>
      </c>
      <c r="G16" t="s">
        <v>1048</v>
      </c>
      <c r="H16" s="1293">
        <f>INT(E16*0.5+0.5)</f>
        <v>154</v>
      </c>
      <c r="I16" s="1340" t="s">
        <v>1049</v>
      </c>
      <c r="J16" s="1293">
        <f>INT(E16*0.3+0.5)</f>
        <v>92</v>
      </c>
      <c r="R16" s="1303">
        <f>INT(R15+0.5)</f>
        <v>38</v>
      </c>
      <c r="S16" s="147" t="s">
        <v>767</v>
      </c>
      <c r="T16" t="s">
        <v>1014</v>
      </c>
      <c r="U16" s="1326">
        <f>R16*U15*6</f>
        <v>604.20000000000005</v>
      </c>
      <c r="V16" t="s">
        <v>1115</v>
      </c>
      <c r="Y16" s="1303">
        <f>INT(Y15+0.5)</f>
        <v>0</v>
      </c>
      <c r="Z16" s="147" t="s">
        <v>767</v>
      </c>
      <c r="AA16" t="s">
        <v>1014</v>
      </c>
      <c r="AB16" s="1329">
        <v>248</v>
      </c>
      <c r="AC16" t="s">
        <v>1115</v>
      </c>
    </row>
    <row r="17" spans="1:29">
      <c r="A17" s="1336" t="s">
        <v>618</v>
      </c>
      <c r="B17" s="147"/>
      <c r="C17" s="147"/>
      <c r="D17" s="147"/>
      <c r="E17" s="147"/>
      <c r="F17" s="147"/>
      <c r="P17" t="s">
        <v>1050</v>
      </c>
      <c r="R17" s="1325">
        <f>(8.2/0.23)+1+2</f>
        <v>38.652173913043477</v>
      </c>
      <c r="X17" t="s">
        <v>1051</v>
      </c>
      <c r="Y17" s="1325">
        <v>0</v>
      </c>
      <c r="Z17" s="147" t="s">
        <v>767</v>
      </c>
      <c r="AA17" t="s">
        <v>1026</v>
      </c>
      <c r="AB17" s="147"/>
      <c r="AC17" t="s">
        <v>1115</v>
      </c>
    </row>
    <row r="18" spans="1:29" ht="23.25">
      <c r="A18" s="1291" t="s">
        <v>1019</v>
      </c>
      <c r="B18" s="147">
        <f>L5+J10</f>
        <v>265.71000000000004</v>
      </c>
      <c r="C18" s="147" t="s">
        <v>1115</v>
      </c>
      <c r="D18" s="147" t="s">
        <v>1052</v>
      </c>
      <c r="E18" s="1341">
        <f>B18*1.1</f>
        <v>292.28100000000006</v>
      </c>
      <c r="F18" s="147" t="s">
        <v>1053</v>
      </c>
      <c r="G18" s="1341">
        <f>E18*0.222</f>
        <v>64.886382000000012</v>
      </c>
      <c r="H18" s="147" t="s">
        <v>1113</v>
      </c>
      <c r="I18" s="147" t="s">
        <v>1054</v>
      </c>
      <c r="J18" s="1342">
        <f>G18/1000</f>
        <v>6.4886382000000006E-2</v>
      </c>
      <c r="K18" s="1293" t="s">
        <v>471</v>
      </c>
      <c r="R18" s="1303">
        <f>INT(R17*1000/1000+0.5)</f>
        <v>39</v>
      </c>
      <c r="S18" s="147" t="s">
        <v>767</v>
      </c>
      <c r="T18" t="s">
        <v>1014</v>
      </c>
      <c r="U18" s="1326">
        <f>R18*1*R3</f>
        <v>429</v>
      </c>
      <c r="V18" t="s">
        <v>1115</v>
      </c>
      <c r="Y18" s="1303">
        <f>INT(Y17+0.5)</f>
        <v>0</v>
      </c>
      <c r="Z18" s="147" t="s">
        <v>767</v>
      </c>
      <c r="AA18" t="s">
        <v>1014</v>
      </c>
      <c r="AB18" s="1329">
        <v>198.24</v>
      </c>
      <c r="AC18" t="s">
        <v>1115</v>
      </c>
    </row>
    <row r="19" spans="1:29" ht="23.25">
      <c r="A19" s="1291" t="s">
        <v>1018</v>
      </c>
      <c r="B19" s="147">
        <f>K5+D10</f>
        <v>213.6</v>
      </c>
      <c r="C19" s="147" t="s">
        <v>1115</v>
      </c>
      <c r="D19" s="147" t="s">
        <v>1052</v>
      </c>
      <c r="E19" s="1341">
        <f>B19*1.1</f>
        <v>234.96</v>
      </c>
      <c r="F19" s="147" t="s">
        <v>1053</v>
      </c>
      <c r="G19" s="1341">
        <f>E19*0.499</f>
        <v>117.24504</v>
      </c>
      <c r="H19" s="147" t="s">
        <v>1113</v>
      </c>
      <c r="I19" s="147" t="s">
        <v>1054</v>
      </c>
      <c r="J19" s="1342">
        <f>G19/1000</f>
        <v>0.11724504000000001</v>
      </c>
      <c r="K19" s="1293" t="s">
        <v>471</v>
      </c>
      <c r="R19" s="1295">
        <v>5</v>
      </c>
      <c r="S19" s="147"/>
      <c r="X19" t="s">
        <v>1038</v>
      </c>
      <c r="Y19" s="1325">
        <v>4</v>
      </c>
      <c r="Z19" s="147" t="s">
        <v>767</v>
      </c>
      <c r="AA19" t="s">
        <v>1026</v>
      </c>
      <c r="AB19" s="147">
        <v>9.48</v>
      </c>
      <c r="AC19" t="s">
        <v>1115</v>
      </c>
    </row>
    <row r="20" spans="1:29" ht="23.25">
      <c r="A20" s="1291" t="s">
        <v>1016</v>
      </c>
      <c r="B20" s="1341">
        <f>C5+D5+E5+F5+G5+H5+I5+E10+F10+G10+H10+I10</f>
        <v>4629.49</v>
      </c>
      <c r="C20" s="147" t="s">
        <v>1115</v>
      </c>
      <c r="D20" s="147" t="s">
        <v>1052</v>
      </c>
      <c r="E20" s="1341">
        <f>B20*1.1</f>
        <v>5092.4390000000003</v>
      </c>
      <c r="F20" s="147" t="s">
        <v>1053</v>
      </c>
      <c r="G20" s="1341">
        <f>E20*0.888</f>
        <v>4522.0858320000007</v>
      </c>
      <c r="H20" s="147" t="s">
        <v>1113</v>
      </c>
      <c r="I20" s="147" t="s">
        <v>1054</v>
      </c>
      <c r="J20" s="1342">
        <f>G20/1000</f>
        <v>4.522085832000001</v>
      </c>
      <c r="K20" s="1293" t="s">
        <v>471</v>
      </c>
      <c r="R20" s="1303">
        <f>INT(R19*1000/1000+0.5)</f>
        <v>5</v>
      </c>
      <c r="S20" s="147" t="s">
        <v>767</v>
      </c>
      <c r="T20" t="s">
        <v>1014</v>
      </c>
      <c r="U20" s="1326">
        <f>R20*2*R3</f>
        <v>110</v>
      </c>
      <c r="V20" t="s">
        <v>1115</v>
      </c>
      <c r="Y20" s="1303">
        <f>INT(Y19+0.5)</f>
        <v>4</v>
      </c>
      <c r="Z20" s="147" t="s">
        <v>767</v>
      </c>
      <c r="AA20" t="s">
        <v>1014</v>
      </c>
      <c r="AB20" s="1329">
        <f>AB19*Y20</f>
        <v>37.92</v>
      </c>
      <c r="AC20" t="s">
        <v>1115</v>
      </c>
    </row>
    <row r="21" spans="1:29" ht="23.25">
      <c r="A21" s="1291" t="s">
        <v>1015</v>
      </c>
      <c r="B21" s="1341">
        <f>B5</f>
        <v>1232</v>
      </c>
      <c r="C21" s="147" t="s">
        <v>1115</v>
      </c>
      <c r="D21" s="147" t="s">
        <v>1052</v>
      </c>
      <c r="E21" s="1341">
        <f>B21*1.1</f>
        <v>1355.2</v>
      </c>
      <c r="F21" s="147" t="s">
        <v>1053</v>
      </c>
      <c r="G21" s="1341">
        <f>E21*1.579</f>
        <v>2139.8607999999999</v>
      </c>
      <c r="H21" s="147" t="s">
        <v>1113</v>
      </c>
      <c r="I21" s="147" t="s">
        <v>1054</v>
      </c>
      <c r="J21" s="1342">
        <f>G21/1000</f>
        <v>2.1398608000000001</v>
      </c>
      <c r="K21" s="1293" t="s">
        <v>471</v>
      </c>
      <c r="R21" s="1325">
        <v>9</v>
      </c>
      <c r="S21" s="147"/>
      <c r="U21" s="1319"/>
      <c r="X21" t="s">
        <v>1055</v>
      </c>
      <c r="Y21" s="1325"/>
      <c r="Z21" s="147" t="s">
        <v>767</v>
      </c>
      <c r="AA21" t="s">
        <v>1026</v>
      </c>
      <c r="AB21" s="147">
        <v>0</v>
      </c>
      <c r="AC21" t="s">
        <v>1115</v>
      </c>
    </row>
    <row r="22" spans="1:29" ht="23.25">
      <c r="A22" s="1291" t="s">
        <v>1056</v>
      </c>
      <c r="B22" s="147">
        <f>J5</f>
        <v>14.4</v>
      </c>
      <c r="C22" s="147" t="s">
        <v>1115</v>
      </c>
      <c r="D22" s="147" t="s">
        <v>1052</v>
      </c>
      <c r="E22" s="1341">
        <f>B22*1.1</f>
        <v>15.840000000000002</v>
      </c>
      <c r="F22" s="147" t="s">
        <v>1053</v>
      </c>
      <c r="G22" s="1341">
        <f>E22*2.466</f>
        <v>39.061440000000005</v>
      </c>
      <c r="H22" s="147" t="s">
        <v>1113</v>
      </c>
      <c r="I22" s="147" t="s">
        <v>1054</v>
      </c>
      <c r="J22" s="1342">
        <f>G22/1000</f>
        <v>3.9061440000000003E-2</v>
      </c>
      <c r="K22" s="1293" t="s">
        <v>471</v>
      </c>
      <c r="R22" s="1303">
        <f>INT(R21*1000/1000+0.5)</f>
        <v>9</v>
      </c>
      <c r="S22" s="147" t="s">
        <v>767</v>
      </c>
      <c r="T22" t="s">
        <v>1014</v>
      </c>
      <c r="U22" s="1326">
        <f>R22*2*R3</f>
        <v>198</v>
      </c>
      <c r="V22" t="s">
        <v>1115</v>
      </c>
      <c r="Y22" s="1303">
        <f>INT(Y21+0.5)</f>
        <v>0</v>
      </c>
      <c r="Z22" s="147" t="s">
        <v>767</v>
      </c>
      <c r="AA22" t="s">
        <v>1014</v>
      </c>
      <c r="AB22" s="1329">
        <v>69.63</v>
      </c>
      <c r="AC22" t="s">
        <v>1115</v>
      </c>
    </row>
    <row r="23" spans="1:29">
      <c r="I23" t="s">
        <v>470</v>
      </c>
      <c r="J23" s="1343">
        <f>SUM(J18:J22)</f>
        <v>6.8831394940000017</v>
      </c>
      <c r="K23" s="1293" t="s">
        <v>471</v>
      </c>
      <c r="R23" s="1325">
        <v>10</v>
      </c>
    </row>
    <row r="24" spans="1:29" ht="21.75">
      <c r="I24" t="s">
        <v>1118</v>
      </c>
      <c r="J24" s="1293">
        <f>INT(J23*25+0.5)</f>
        <v>172</v>
      </c>
      <c r="K24" t="s">
        <v>1113</v>
      </c>
      <c r="R24" s="1303">
        <f>INT(R23*1000/1000+0.5)</f>
        <v>10</v>
      </c>
      <c r="S24" s="147" t="s">
        <v>767</v>
      </c>
      <c r="T24" t="s">
        <v>1014</v>
      </c>
      <c r="U24" s="1326">
        <f>R24*6*R3</f>
        <v>660</v>
      </c>
      <c r="V24" t="s">
        <v>1115</v>
      </c>
    </row>
  </sheetData>
  <mergeCells count="2">
    <mergeCell ref="A1:N1"/>
    <mergeCell ref="A13:K13"/>
  </mergeCells>
  <phoneticPr fontId="78" type="noConversion"/>
  <pageMargins left="0.7" right="0.7" top="0.75" bottom="0.75" header="0.3" footer="0.3"/>
  <pageSetup paperSize="9" scale="87" orientation="landscape" r:id="rId1"/>
  <colBreaks count="1" manualBreakCount="1">
    <brk id="15" max="1048575" man="1"/>
  </col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"/>
  <sheetViews>
    <sheetView workbookViewId="0"/>
  </sheetViews>
  <sheetFormatPr defaultRowHeight="21"/>
  <sheetData/>
  <phoneticPr fontId="7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30</vt:i4>
      </vt:variant>
      <vt:variant>
        <vt:lpstr>ช่วงที่มีชื่อ</vt:lpstr>
      </vt:variant>
      <vt:variant>
        <vt:i4>38</vt:i4>
      </vt:variant>
    </vt:vector>
  </HeadingPairs>
  <TitlesOfParts>
    <vt:vector size="68" baseType="lpstr">
      <vt:lpstr>งานกำแพงปากท่อ</vt:lpstr>
      <vt:lpstr>ปร.5 road</vt:lpstr>
      <vt:lpstr>แผนที่ขนส่ง2</vt:lpstr>
      <vt:lpstr>Oil</vt:lpstr>
      <vt:lpstr>รางระบายน้ำ-ก30</vt:lpstr>
      <vt:lpstr>รางระบายน้ำข-30</vt:lpstr>
      <vt:lpstr>บัญชี</vt:lpstr>
      <vt:lpstr>ต่อรอง</vt:lpstr>
      <vt:lpstr>ข้อมูลคำนวณ</vt:lpstr>
      <vt:lpstr>ค่างานต้นทุนสะพาน</vt:lpstr>
      <vt:lpstr>ปร.5 สะพาน</vt:lpstr>
      <vt:lpstr>ปร.4 สะพาน</vt:lpstr>
      <vt:lpstr>F(Bridge)</vt:lpstr>
      <vt:lpstr>อำนวยการ(Bridge)</vt:lpstr>
      <vt:lpstr>ดอกเบี้ย(Bridge)</vt:lpstr>
      <vt:lpstr>ดอกเบี้ย(Road)</vt:lpstr>
      <vt:lpstr>ปริมาณดิน</vt:lpstr>
      <vt:lpstr>งานดิน</vt:lpstr>
      <vt:lpstr>หลักกิโลเมตร</vt:lpstr>
      <vt:lpstr>ค่าเสื่อมราคา</vt:lpstr>
      <vt:lpstr>ข้อมูลสะพาน</vt:lpstr>
      <vt:lpstr>ปร.5 ท่อลอดเหลี่ยม</vt:lpstr>
      <vt:lpstr>ปร.4 box1</vt:lpstr>
      <vt:lpstr>ปร.4 box2</vt:lpstr>
      <vt:lpstr>ปร.4 box3</vt:lpstr>
      <vt:lpstr>ปร.5 รางระบายน้ำ</vt:lpstr>
      <vt:lpstr>(F Road)</vt:lpstr>
      <vt:lpstr>อำนวยการ(Road)</vt:lpstr>
      <vt:lpstr>Sheet1</vt:lpstr>
      <vt:lpstr>Sheet2</vt:lpstr>
      <vt:lpstr>_st12</vt:lpstr>
      <vt:lpstr>_st16</vt:lpstr>
      <vt:lpstr>_st25</vt:lpstr>
      <vt:lpstr>_st6</vt:lpstr>
      <vt:lpstr>_st9</vt:lpstr>
      <vt:lpstr>Data</vt:lpstr>
      <vt:lpstr>ea</vt:lpstr>
      <vt:lpstr>oil</vt:lpstr>
      <vt:lpstr>ค่างานต้นทุนสะพาน!Print_Area</vt:lpstr>
      <vt:lpstr>งานกำแพงปากท่อ!Print_Area</vt:lpstr>
      <vt:lpstr>งานดิน!Print_Area</vt:lpstr>
      <vt:lpstr>ต่อรอง!Print_Area</vt:lpstr>
      <vt:lpstr>บัญชี!Print_Area</vt:lpstr>
      <vt:lpstr>'ปร.4 box1'!Print_Area</vt:lpstr>
      <vt:lpstr>'ปร.4 box2'!Print_Area</vt:lpstr>
      <vt:lpstr>'ปร.4 box3'!Print_Area</vt:lpstr>
      <vt:lpstr>'ปร.4 สะพาน'!Print_Area</vt:lpstr>
      <vt:lpstr>'ปร.5 road'!Print_Area</vt:lpstr>
      <vt:lpstr>'ปร.5 รางระบายน้ำ'!Print_Area</vt:lpstr>
      <vt:lpstr>'ปร.5 สะพาน'!Print_Area</vt:lpstr>
      <vt:lpstr>แผนที่ขนส่ง2!Print_Area</vt:lpstr>
      <vt:lpstr>งานดิน!Print_Titles</vt:lpstr>
      <vt:lpstr>ต่อรอง!Print_Titles</vt:lpstr>
      <vt:lpstr>บัญชี!Print_Titles</vt:lpstr>
      <vt:lpstr>'ปร.4 สะพาน'!Print_Titles</vt:lpstr>
      <vt:lpstr>skew</vt:lpstr>
      <vt:lpstr>ป.</vt:lpstr>
      <vt:lpstr>ป.ใน</vt:lpstr>
      <vt:lpstr>รวม1</vt:lpstr>
      <vt:lpstr>รวม2</vt:lpstr>
      <vt:lpstr>รวม3</vt:lpstr>
      <vt:lpstr>รวม4</vt:lpstr>
      <vt:lpstr>รวม5</vt:lpstr>
      <vt:lpstr>รวม6</vt:lpstr>
      <vt:lpstr>รวม7</vt:lpstr>
      <vt:lpstr>รวม8</vt:lpstr>
      <vt:lpstr>เสาเข็มที่เหลือ</vt:lpstr>
      <vt:lpstr>เสาเข็มยาว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จักรี  สิงคเสลิต</dc:creator>
  <cp:lastModifiedBy>Kung</cp:lastModifiedBy>
  <cp:lastPrinted>2025-11-04T03:53:49Z</cp:lastPrinted>
  <dcterms:created xsi:type="dcterms:W3CDTF">1999-02-05T00:12:46Z</dcterms:created>
  <dcterms:modified xsi:type="dcterms:W3CDTF">2025-11-07T08:42:53Z</dcterms:modified>
</cp:coreProperties>
</file>