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บประมาณปี 2567\66-06-01 ปรับปรุงผิวทางแอสฟัลท์ติกคอนกรีต ถนนเซตะวัน ซอย 4\งบจริง\"/>
    </mc:Choice>
  </mc:AlternateContent>
  <xr:revisionPtr revIDLastSave="0" documentId="13_ncr:1_{9C862EFF-47F4-4305-9523-2F06E5A61D1E}" xr6:coauthVersionLast="47" xr6:coauthVersionMax="47" xr10:uidLastSave="{00000000-0000-0000-0000-000000000000}"/>
  <bookViews>
    <workbookView xWindow="-120" yWindow="-120" windowWidth="20730" windowHeight="11160" xr2:uid="{5F8507D4-0FAE-4495-BB59-49F8D6872054}"/>
  </bookViews>
  <sheets>
    <sheet name="ปร.4" sheetId="1" r:id="rId1"/>
    <sheet name="ปร.5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2" l="1"/>
  <c r="L18" i="2"/>
  <c r="M17" i="2"/>
  <c r="M16" i="2"/>
  <c r="M15" i="2"/>
  <c r="J14" i="2"/>
  <c r="J20" i="2" s="1"/>
  <c r="J21" i="2" s="1"/>
  <c r="I11" i="2"/>
  <c r="E9" i="2"/>
  <c r="D7" i="2"/>
  <c r="E6" i="2"/>
  <c r="D5" i="2"/>
  <c r="D4" i="2"/>
  <c r="J3" i="2"/>
  <c r="A2" i="2"/>
  <c r="K27" i="1"/>
  <c r="J16" i="1"/>
  <c r="K15" i="1"/>
  <c r="L15" i="1" s="1"/>
  <c r="M15" i="1" s="1"/>
  <c r="J15" i="1"/>
  <c r="K13" i="1"/>
  <c r="L13" i="1" s="1"/>
  <c r="E13" i="1"/>
  <c r="J13" i="1" s="1"/>
  <c r="N10" i="1"/>
  <c r="N11" i="1" s="1"/>
  <c r="E10" i="1"/>
  <c r="E8" i="1"/>
  <c r="E11" i="1" s="1"/>
  <c r="G11" i="1" s="1"/>
  <c r="H7" i="1"/>
  <c r="G7" i="1"/>
  <c r="I7" i="1" s="1"/>
  <c r="I3" i="1"/>
  <c r="C3" i="1"/>
  <c r="E2" i="1"/>
  <c r="M13" i="1" l="1"/>
  <c r="B22" i="2"/>
  <c r="E24" i="2"/>
  <c r="L7" i="1"/>
  <c r="M7" i="1" s="1"/>
  <c r="J7" i="1"/>
  <c r="G10" i="1"/>
  <c r="I10" i="1" s="1"/>
  <c r="L10" i="1" s="1"/>
  <c r="M10" i="1" s="1"/>
  <c r="G13" i="1"/>
  <c r="G8" i="1"/>
  <c r="H10" i="1"/>
  <c r="H11" i="1"/>
  <c r="I11" i="1" s="1"/>
  <c r="H13" i="1"/>
  <c r="K16" i="1"/>
  <c r="L16" i="1" s="1"/>
  <c r="M16" i="1" s="1"/>
  <c r="H8" i="1"/>
  <c r="I8" i="1" l="1"/>
  <c r="L8" i="1" s="1"/>
  <c r="M8" i="1" s="1"/>
  <c r="L11" i="1"/>
  <c r="M11" i="1" s="1"/>
  <c r="M19" i="1" s="1"/>
  <c r="M20" i="1" s="1"/>
  <c r="I21" i="1" s="1"/>
  <c r="J11" i="1"/>
  <c r="J10" i="1"/>
  <c r="J8" i="1"/>
  <c r="J19" i="1" s="1"/>
  <c r="J20" i="1" s="1"/>
  <c r="K23" i="1" s="1"/>
</calcChain>
</file>

<file path=xl/sharedStrings.xml><?xml version="1.0" encoding="utf-8"?>
<sst xmlns="http://schemas.openxmlformats.org/spreadsheetml/2006/main" count="132" uniqueCount="106">
  <si>
    <t>รายละเอียดการประมาณราคากลาง</t>
  </si>
  <si>
    <t>รหัสสายทาง</t>
  </si>
  <si>
    <t xml:space="preserve"> -</t>
  </si>
  <si>
    <t>ชื่อสายทาง</t>
  </si>
  <si>
    <t>สถานที่ตั้ง</t>
  </si>
  <si>
    <t>ระยะทางดำเนินการ</t>
  </si>
  <si>
    <t>กม.</t>
  </si>
  <si>
    <t>ที่</t>
  </si>
  <si>
    <t xml:space="preserve">   รายการ</t>
  </si>
  <si>
    <t>จำนวน</t>
  </si>
  <si>
    <t>หน่วย</t>
  </si>
  <si>
    <t>ราคาวัสดุ-ค่าแรง-ต่อหน่วย</t>
  </si>
  <si>
    <t>จำนวนเงิน</t>
  </si>
  <si>
    <t>Factor F</t>
  </si>
  <si>
    <t>ราคากลาง (บาท)</t>
  </si>
  <si>
    <t>หมายเหตุ</t>
  </si>
  <si>
    <t>วัสดุ</t>
  </si>
  <si>
    <t>ค่าแรง</t>
  </si>
  <si>
    <t>รวม</t>
  </si>
  <si>
    <t>(บาท)</t>
  </si>
  <si>
    <t>ราคาต่อหน่วย</t>
  </si>
  <si>
    <t>งานผิวทาง</t>
  </si>
  <si>
    <t>1.1 Prime  Coat</t>
  </si>
  <si>
    <t>ตร.ม.</t>
  </si>
  <si>
    <t>1.2 Tack  Coat</t>
  </si>
  <si>
    <t>1.3 Asphaltic  Concrete</t>
  </si>
  <si>
    <t xml:space="preserve"> -  Asphaltic  Concrete  (ปูบน Prime  Coat)</t>
  </si>
  <si>
    <t>ซม.</t>
  </si>
  <si>
    <t xml:space="preserve"> -  Asphaltic  Concrete  (ปูบน Tack  Coat)</t>
  </si>
  <si>
    <t>งานตีเส้นจราจร</t>
  </si>
  <si>
    <t>2.1 สีเทอร์โมพลาสติก</t>
  </si>
  <si>
    <t>งานปรับปรุงบ่ารางระบายน้ำพร้อมฝารางระบายน้ำ</t>
  </si>
  <si>
    <t>3.1 ยกบ่ารางระบายน้ำสูงเฉลี่ยจากเดิม 5 ซม.</t>
  </si>
  <si>
    <t>เมตร</t>
  </si>
  <si>
    <t>-</t>
  </si>
  <si>
    <t>3.2 ฝารางระบายน้ำ คอนกรีตเสริมเหล็ก</t>
  </si>
  <si>
    <t>ฝา</t>
  </si>
  <si>
    <t>รวมค่างานต้นทุนทั้งสิ้น</t>
  </si>
  <si>
    <t>TOTAL</t>
  </si>
  <si>
    <t>ตัวหนังสือ</t>
  </si>
  <si>
    <t>ผลรวมค่างานต้นทุนงานก่อสร้างทาง</t>
  </si>
  <si>
    <t>=</t>
  </si>
  <si>
    <t>ผลรวมค่างานต้นทุนงานก่อสร้างสะพานและท่อเหลี่ยม</t>
  </si>
  <si>
    <t>ผลรวมค่าใช้จ่ายพิเศษตามข้อกำหนดและค่าใช้จ่ายอื่นๆ</t>
  </si>
  <si>
    <t>ค่า Factor F งานก่อสร้างทาง</t>
  </si>
  <si>
    <t>ค่า Factor F งานก่อสร้างสะพานและท่อเหลี่ยม</t>
  </si>
  <si>
    <t>คณะกรรมการกำหนดราคากลาง</t>
  </si>
  <si>
    <t>ลงชื่อ………………………………………..ประธานกรรมการ</t>
  </si>
  <si>
    <t>ลงชื่อ……………………………………….. กรรมการ</t>
  </si>
  <si>
    <t>ลงชื่อ………………………………………..กรรมการ</t>
  </si>
  <si>
    <t xml:space="preserve">                      ( นายอนันต์  กันกา )</t>
  </si>
  <si>
    <t xml:space="preserve">               (นายกิติพงศ์  ทรัพย์อุดมทิพย์)            
</t>
  </si>
  <si>
    <t xml:space="preserve">                       (นายมนัสชัย  พิลมพัตร์)            </t>
  </si>
  <si>
    <t xml:space="preserve">            ตำแหน่ง นายช่างโยธาอาวุโส             </t>
  </si>
  <si>
    <t xml:space="preserve">               ตำแหน่ง นายช่างโยธาอาวุโส             
</t>
  </si>
  <si>
    <t xml:space="preserve">               ตำแหน่ง นายช่างโยธาชำนาญงาน                                   </t>
  </si>
  <si>
    <t>ลงชื่อ .........………………………………..ตรวจสอบ</t>
  </si>
  <si>
    <t>ลงชื่อ ...........………………………………..เห็นชอบ</t>
  </si>
  <si>
    <t>ลงชื่อ………………………………………..เห็นชอบ</t>
  </si>
  <si>
    <t>สรุปประมาณราคากลางค่าปรับปรุงถนนแอสฟัลท์ติกคอนกรีต</t>
  </si>
  <si>
    <r>
      <t>ประเภทงาน</t>
    </r>
    <r>
      <rPr>
        <sz val="16"/>
        <rFont val="AngsanaUPC"/>
        <family val="1"/>
      </rPr>
      <t xml:space="preserve">            </t>
    </r>
  </si>
  <si>
    <r>
      <t>เจ้าของโครงการ</t>
    </r>
    <r>
      <rPr>
        <sz val="16"/>
        <rFont val="AngsanaUPC"/>
        <family val="1"/>
      </rPr>
      <t xml:space="preserve">       </t>
    </r>
  </si>
  <si>
    <r>
      <t>รหัสสายทาง</t>
    </r>
    <r>
      <rPr>
        <sz val="16"/>
        <rFont val="AngsanaUPC"/>
        <family val="1"/>
      </rPr>
      <t xml:space="preserve">                              </t>
    </r>
  </si>
  <si>
    <t xml:space="preserve">ชื่อสายทาง   </t>
  </si>
  <si>
    <r>
      <t xml:space="preserve">สถานที่ตั้ง </t>
    </r>
    <r>
      <rPr>
        <sz val="16"/>
        <rFont val="AngsanaUPC"/>
        <family val="1"/>
      </rPr>
      <t xml:space="preserve">             </t>
    </r>
  </si>
  <si>
    <r>
      <t xml:space="preserve">ลักษณะสายทางเดิม   </t>
    </r>
    <r>
      <rPr>
        <sz val="16"/>
        <rFont val="AngsanaUPC"/>
        <family val="1"/>
      </rPr>
      <t xml:space="preserve">    </t>
    </r>
  </si>
  <si>
    <t xml:space="preserve">ชนิดผิวทาง   </t>
  </si>
  <si>
    <t>ลาดยาง</t>
  </si>
  <si>
    <r>
      <t>กว้าง</t>
    </r>
    <r>
      <rPr>
        <sz val="16"/>
        <rFont val="AngsanaUPC"/>
        <family val="1"/>
      </rPr>
      <t xml:space="preserve">             </t>
    </r>
  </si>
  <si>
    <t>4.00 - 5.00</t>
  </si>
  <si>
    <t>ระยะทางดำเนินการ ฯยาว</t>
  </si>
  <si>
    <t xml:space="preserve">กว้าง    </t>
  </si>
  <si>
    <t>หนา  0.05 เมตร</t>
  </si>
  <si>
    <t xml:space="preserve">ช่วงที่ 1  กม.         </t>
  </si>
  <si>
    <t>0+000</t>
  </si>
  <si>
    <t xml:space="preserve">ถึง  กม. </t>
  </si>
  <si>
    <t>0+239</t>
  </si>
  <si>
    <t>หรือมีพื้นที่ถนนสายหลักและพื้นที่ไหล่ทาง ไม่น้อยกว่า</t>
  </si>
  <si>
    <t>ตารางเมตร</t>
  </si>
  <si>
    <t>ค่าพิกัดเริ่มต้น       E 619573 N 2006272        สิ้นสุด  E 619454  N 2006093</t>
  </si>
  <si>
    <t>รายการ</t>
  </si>
  <si>
    <t>รวมค่างานก่อสร้าง</t>
  </si>
  <si>
    <t xml:space="preserve">   หมายเหตุ</t>
  </si>
  <si>
    <t>ค่างานต้นทุนงานทาง</t>
  </si>
  <si>
    <t xml:space="preserve"> - เงินล่วงหน้าจ่าย </t>
  </si>
  <si>
    <t xml:space="preserve"> - ดอกเบี้ยเงินกู้      </t>
  </si>
  <si>
    <t xml:space="preserve"> </t>
  </si>
  <si>
    <t xml:space="preserve"> - เงินประกันผลงานหัก </t>
  </si>
  <si>
    <t xml:space="preserve"> - พื้นที่</t>
  </si>
  <si>
    <t xml:space="preserve"> -  ภาษีมูลค่าเพิ่ม</t>
  </si>
  <si>
    <t>สรุป</t>
  </si>
  <si>
    <t>รวมเป็นราคากลางค่าก่อสร้าง</t>
  </si>
  <si>
    <t>คิดเป็นเงินราคากลางค่าก่อสร้างประมาณ</t>
  </si>
  <si>
    <t xml:space="preserve">ระยะทางดำเนินการ       </t>
  </si>
  <si>
    <t>เฉลี่ยราคา  กม.ละ</t>
  </si>
  <si>
    <t>บาท</t>
  </si>
  <si>
    <t>ลงชื่อ……….............……………………….ตรวจสอบ</t>
  </si>
  <si>
    <t xml:space="preserve"> ลงชื่อ………..……………………….ประธานกรรมการ</t>
  </si>
  <si>
    <t xml:space="preserve">                     (นายอนันต์  กันกา)</t>
  </si>
  <si>
    <t>ลงชื่อ…............…………………………….เห็นชอบ</t>
  </si>
  <si>
    <t xml:space="preserve">           ตำแหน่ง  นายช่างโยธาอาวุโส</t>
  </si>
  <si>
    <t>ลงชื่อ……............……………………กรรมการ</t>
  </si>
  <si>
    <t xml:space="preserve">            (นายกิติพงศ์  ทรัพย์อุดมทิพย์)</t>
  </si>
  <si>
    <t xml:space="preserve">                 (นายมนัสชัย  พิลมพัตร์)</t>
  </si>
  <si>
    <t xml:space="preserve">  ลงชื่อ………..........……………………….อนุมัติ        </t>
  </si>
  <si>
    <t xml:space="preserve">           ตำแหน่ง  นายช่างโยธาชำนาญงาน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</si>
</sst>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0.000"/>
    <numFmt numFmtId="188" formatCode="_-* #,##0.0000_-;\-* #,##0.0000_-;_-* &quot;-&quot;??_-;_-@_-"/>
    <numFmt numFmtId="189" formatCode="_(* #,##0.00_);_(* \(#,##0.00\);_(* &quot;-&quot;??_);_(@_)"/>
    <numFmt numFmtId="190" formatCode="#,##0.0;\-#,##0.0"/>
    <numFmt numFmtId="191" formatCode="#,##0.000"/>
    <numFmt numFmtId="192" formatCode="_(* #,##0.00_);_(* \(#,##0.00\);_(* &quot; &quot;??_);_(@_)"/>
    <numFmt numFmtId="193" formatCode="_-* #,##0.0000_-;\-* #,##0.0000_-;_-* &quot;-&quot;????_-;_-@_-"/>
    <numFmt numFmtId="194" formatCode="0.0%"/>
    <numFmt numFmtId="195" formatCode="_-* #,##0.000_-;\-* #,##0.00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EucrosiaUPC"/>
      <family val="1"/>
      <charset val="222"/>
    </font>
    <font>
      <b/>
      <sz val="16"/>
      <name val="AngsanaUPC"/>
      <family val="1"/>
    </font>
    <font>
      <sz val="16"/>
      <name val="AngsanaUPC"/>
      <family val="1"/>
    </font>
    <font>
      <sz val="1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" fontId="4" fillId="0" borderId="0"/>
    <xf numFmtId="0" fontId="7" fillId="0" borderId="0"/>
    <xf numFmtId="0" fontId="1" fillId="0" borderId="0"/>
    <xf numFmtId="0" fontId="1" fillId="0" borderId="0"/>
    <xf numFmtId="0" fontId="8" fillId="0" borderId="0"/>
    <xf numFmtId="39" fontId="11" fillId="0" borderId="0"/>
  </cellStyleXfs>
  <cellXfs count="17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2" borderId="0" xfId="0" applyFont="1" applyFill="1"/>
    <xf numFmtId="0" fontId="3" fillId="2" borderId="0" xfId="0" applyFont="1" applyFill="1"/>
    <xf numFmtId="0" fontId="2" fillId="0" borderId="1" xfId="0" applyFont="1" applyBorder="1"/>
    <xf numFmtId="187" fontId="3" fillId="2" borderId="0" xfId="0" applyNumberFormat="1" applyFont="1" applyFill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3" xfId="0" applyFont="1" applyBorder="1"/>
    <xf numFmtId="0" fontId="3" fillId="0" borderId="4" xfId="0" applyFont="1" applyBorder="1"/>
    <xf numFmtId="0" fontId="3" fillId="0" borderId="5" xfId="0" applyFont="1" applyBorder="1"/>
    <xf numFmtId="41" fontId="3" fillId="2" borderId="13" xfId="0" applyNumberFormat="1" applyFont="1" applyFill="1" applyBorder="1"/>
    <xf numFmtId="0" fontId="3" fillId="0" borderId="13" xfId="0" applyFont="1" applyBorder="1"/>
    <xf numFmtId="43" fontId="3" fillId="0" borderId="13" xfId="0" applyNumberFormat="1" applyFont="1" applyBorder="1"/>
    <xf numFmtId="43" fontId="3" fillId="2" borderId="13" xfId="0" applyNumberFormat="1" applyFont="1" applyFill="1" applyBorder="1"/>
    <xf numFmtId="188" fontId="3" fillId="0" borderId="14" xfId="0" applyNumberFormat="1" applyFont="1" applyBorder="1"/>
    <xf numFmtId="43" fontId="3" fillId="0" borderId="14" xfId="0" applyNumberFormat="1" applyFont="1" applyBorder="1"/>
    <xf numFmtId="0" fontId="3" fillId="2" borderId="14" xfId="0" applyFont="1" applyFill="1" applyBorder="1"/>
    <xf numFmtId="0" fontId="3" fillId="2" borderId="15" xfId="0" applyFont="1" applyFill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/>
    <xf numFmtId="0" fontId="3" fillId="0" borderId="15" xfId="0" applyFont="1" applyBorder="1"/>
    <xf numFmtId="43" fontId="3" fillId="2" borderId="13" xfId="1" applyFont="1" applyFill="1" applyBorder="1" applyAlignment="1"/>
    <xf numFmtId="189" fontId="3" fillId="0" borderId="13" xfId="0" applyNumberFormat="1" applyFont="1" applyBorder="1"/>
    <xf numFmtId="37" fontId="3" fillId="2" borderId="14" xfId="0" applyNumberFormat="1" applyFont="1" applyFill="1" applyBorder="1" applyAlignment="1">
      <alignment horizontal="center"/>
    </xf>
    <xf numFmtId="0" fontId="2" fillId="0" borderId="14" xfId="0" applyFont="1" applyBorder="1"/>
    <xf numFmtId="0" fontId="3" fillId="2" borderId="14" xfId="0" applyFont="1" applyFill="1" applyBorder="1" applyAlignment="1">
      <alignment horizontal="center"/>
    </xf>
    <xf numFmtId="189" fontId="3" fillId="2" borderId="15" xfId="0" applyNumberFormat="1" applyFont="1" applyFill="1" applyBorder="1"/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39" fontId="3" fillId="0" borderId="14" xfId="0" applyNumberFormat="1" applyFont="1" applyBorder="1" applyAlignment="1">
      <alignment horizontal="left"/>
    </xf>
    <xf numFmtId="189" fontId="3" fillId="0" borderId="13" xfId="0" applyNumberFormat="1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5" xfId="0" applyFont="1" applyBorder="1" applyAlignment="1">
      <alignment horizontal="left"/>
    </xf>
    <xf numFmtId="43" fontId="3" fillId="0" borderId="13" xfId="1" applyFont="1" applyBorder="1" applyAlignment="1"/>
    <xf numFmtId="39" fontId="3" fillId="0" borderId="13" xfId="0" applyNumberFormat="1" applyFont="1" applyBorder="1" applyAlignment="1">
      <alignment horizontal="center"/>
    </xf>
    <xf numFmtId="189" fontId="3" fillId="0" borderId="15" xfId="0" applyNumberFormat="1" applyFont="1" applyBorder="1"/>
    <xf numFmtId="43" fontId="3" fillId="0" borderId="13" xfId="1" applyFont="1" applyBorder="1"/>
    <xf numFmtId="41" fontId="3" fillId="0" borderId="13" xfId="0" applyNumberFormat="1" applyFont="1" applyBorder="1"/>
    <xf numFmtId="39" fontId="3" fillId="0" borderId="0" xfId="0" applyNumberFormat="1" applyFont="1" applyAlignment="1">
      <alignment horizontal="center"/>
    </xf>
    <xf numFmtId="190" fontId="3" fillId="0" borderId="0" xfId="0" applyNumberFormat="1" applyFont="1" applyAlignment="1">
      <alignment horizontal="left"/>
    </xf>
    <xf numFmtId="0" fontId="3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3" fillId="2" borderId="9" xfId="0" applyFont="1" applyFill="1" applyBorder="1"/>
    <xf numFmtId="0" fontId="3" fillId="0" borderId="9" xfId="0" applyFont="1" applyBorder="1"/>
    <xf numFmtId="4" fontId="2" fillId="0" borderId="9" xfId="0" applyNumberFormat="1" applyFont="1" applyBorder="1"/>
    <xf numFmtId="43" fontId="3" fillId="0" borderId="9" xfId="0" applyNumberFormat="1" applyFont="1" applyBorder="1"/>
    <xf numFmtId="43" fontId="2" fillId="0" borderId="9" xfId="0" applyNumberFormat="1" applyFont="1" applyBorder="1"/>
    <xf numFmtId="0" fontId="3" fillId="2" borderId="6" xfId="0" applyFont="1" applyFill="1" applyBorder="1"/>
    <xf numFmtId="0" fontId="3" fillId="2" borderId="8" xfId="0" applyFont="1" applyFill="1" applyBorder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43" fontId="3" fillId="0" borderId="16" xfId="0" applyNumberFormat="1" applyFont="1" applyBorder="1"/>
    <xf numFmtId="0" fontId="3" fillId="0" borderId="4" xfId="0" applyFont="1" applyBorder="1" applyAlignment="1">
      <alignment horizontal="center" vertical="center"/>
    </xf>
    <xf numFmtId="189" fontId="2" fillId="0" borderId="1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2" applyFont="1"/>
    <xf numFmtId="0" fontId="3" fillId="0" borderId="0" xfId="0" applyFont="1" applyAlignment="1">
      <alignment horizontal="right"/>
    </xf>
    <xf numFmtId="189" fontId="3" fillId="0" borderId="6" xfId="0" applyNumberFormat="1" applyFont="1" applyBorder="1" applyAlignment="1">
      <alignment horizontal="center"/>
    </xf>
    <xf numFmtId="189" fontId="3" fillId="0" borderId="8" xfId="0" applyNumberFormat="1" applyFont="1" applyBorder="1" applyAlignment="1">
      <alignment horizontal="center"/>
    </xf>
    <xf numFmtId="43" fontId="3" fillId="0" borderId="0" xfId="0" applyNumberFormat="1" applyFont="1" applyAlignment="1">
      <alignment horizontal="center"/>
    </xf>
    <xf numFmtId="43" fontId="3" fillId="0" borderId="0" xfId="0" applyNumberFormat="1" applyFont="1"/>
    <xf numFmtId="4" fontId="3" fillId="0" borderId="0" xfId="3" applyFont="1" applyAlignment="1">
      <alignment horizontal="center"/>
    </xf>
    <xf numFmtId="0" fontId="2" fillId="0" borderId="0" xfId="2" applyFont="1" applyAlignment="1">
      <alignment horizontal="left"/>
    </xf>
    <xf numFmtId="0" fontId="3" fillId="2" borderId="0" xfId="0" applyFont="1" applyFill="1" applyAlignment="1">
      <alignment horizontal="center"/>
    </xf>
    <xf numFmtId="188" fontId="3" fillId="0" borderId="6" xfId="0" applyNumberFormat="1" applyFont="1" applyBorder="1" applyAlignment="1">
      <alignment horizontal="center"/>
    </xf>
    <xf numFmtId="0" fontId="2" fillId="0" borderId="0" xfId="0" applyFont="1"/>
    <xf numFmtId="189" fontId="3" fillId="0" borderId="0" xfId="4" applyNumberFormat="1" applyFont="1"/>
    <xf numFmtId="0" fontId="3" fillId="0" borderId="0" xfId="5" applyFont="1"/>
    <xf numFmtId="3" fontId="3" fillId="0" borderId="0" xfId="6" applyNumberFormat="1" applyFont="1"/>
    <xf numFmtId="0" fontId="3" fillId="0" borderId="0" xfId="7" applyFont="1" applyAlignment="1">
      <alignment vertical="center" wrapText="1"/>
    </xf>
    <xf numFmtId="0" fontId="3" fillId="0" borderId="0" xfId="4" applyFont="1"/>
    <xf numFmtId="0" fontId="3" fillId="0" borderId="0" xfId="0" applyFont="1" applyAlignment="1">
      <alignment vertical="top" wrapText="1"/>
    </xf>
    <xf numFmtId="0" fontId="3" fillId="0" borderId="0" xfId="6" applyFont="1"/>
    <xf numFmtId="0" fontId="3" fillId="0" borderId="0" xfId="7" applyFont="1" applyAlignment="1">
      <alignment vertical="center"/>
    </xf>
    <xf numFmtId="189" fontId="3" fillId="0" borderId="0" xfId="4" applyNumberFormat="1" applyFont="1" applyAlignment="1">
      <alignment horizontal="left"/>
    </xf>
    <xf numFmtId="3" fontId="3" fillId="0" borderId="0" xfId="5" applyNumberFormat="1" applyFont="1"/>
    <xf numFmtId="0" fontId="9" fillId="0" borderId="0" xfId="0" applyFont="1" applyAlignment="1">
      <alignment horizontal="center"/>
    </xf>
    <xf numFmtId="0" fontId="10" fillId="0" borderId="0" xfId="0" applyFont="1"/>
    <xf numFmtId="0" fontId="9" fillId="2" borderId="0" xfId="0" applyFont="1" applyFill="1"/>
    <xf numFmtId="0" fontId="9" fillId="0" borderId="0" xfId="0" applyFont="1"/>
    <xf numFmtId="4" fontId="10" fillId="2" borderId="0" xfId="0" applyNumberFormat="1" applyFont="1" applyFill="1"/>
    <xf numFmtId="3" fontId="10" fillId="0" borderId="0" xfId="0" applyNumberFormat="1" applyFont="1"/>
    <xf numFmtId="0" fontId="10" fillId="2" borderId="0" xfId="0" applyFont="1" applyFill="1"/>
    <xf numFmtId="3" fontId="10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left"/>
    </xf>
    <xf numFmtId="191" fontId="10" fillId="2" borderId="0" xfId="0" applyNumberFormat="1" applyFont="1" applyFill="1" applyAlignment="1">
      <alignment horizontal="center"/>
    </xf>
    <xf numFmtId="187" fontId="10" fillId="2" borderId="0" xfId="0" applyNumberFormat="1" applyFont="1" applyFill="1" applyAlignment="1">
      <alignment horizontal="center"/>
    </xf>
    <xf numFmtId="43" fontId="10" fillId="2" borderId="0" xfId="1" applyFont="1" applyFill="1" applyAlignment="1" applyProtection="1">
      <alignment horizontal="center"/>
    </xf>
    <xf numFmtId="191" fontId="10" fillId="0" borderId="0" xfId="0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192" fontId="10" fillId="0" borderId="0" xfId="0" applyNumberFormat="1" applyFont="1"/>
    <xf numFmtId="41" fontId="10" fillId="2" borderId="0" xfId="0" applyNumberFormat="1" applyFont="1" applyFill="1" applyAlignment="1">
      <alignment horizontal="left"/>
    </xf>
    <xf numFmtId="0" fontId="10" fillId="2" borderId="0" xfId="0" applyFont="1" applyFill="1" applyAlignment="1">
      <alignment horizontal="right"/>
    </xf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right"/>
    </xf>
    <xf numFmtId="192" fontId="10" fillId="2" borderId="0" xfId="0" applyNumberFormat="1" applyFont="1" applyFill="1"/>
    <xf numFmtId="0" fontId="10" fillId="0" borderId="9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3" fontId="10" fillId="2" borderId="6" xfId="0" applyNumberFormat="1" applyFont="1" applyFill="1" applyBorder="1" applyAlignment="1">
      <alignment horizontal="center"/>
    </xf>
    <xf numFmtId="3" fontId="10" fillId="0" borderId="6" xfId="0" applyNumberFormat="1" applyFont="1" applyBorder="1"/>
    <xf numFmtId="3" fontId="10" fillId="0" borderId="7" xfId="0" applyNumberFormat="1" applyFont="1" applyBorder="1"/>
    <xf numFmtId="3" fontId="10" fillId="0" borderId="8" xfId="0" applyNumberFormat="1" applyFont="1" applyBorder="1"/>
    <xf numFmtId="0" fontId="10" fillId="0" borderId="14" xfId="0" applyFont="1" applyBorder="1" applyAlignment="1">
      <alignment horizontal="center"/>
    </xf>
    <xf numFmtId="0" fontId="10" fillId="0" borderId="3" xfId="0" applyFont="1" applyBorder="1"/>
    <xf numFmtId="0" fontId="10" fillId="0" borderId="4" xfId="0" applyFont="1" applyBorder="1"/>
    <xf numFmtId="0" fontId="10" fillId="2" borderId="4" xfId="0" applyFont="1" applyFill="1" applyBorder="1"/>
    <xf numFmtId="43" fontId="10" fillId="0" borderId="4" xfId="1" applyFont="1" applyBorder="1" applyAlignment="1" applyProtection="1">
      <alignment horizontal="right"/>
    </xf>
    <xf numFmtId="193" fontId="9" fillId="0" borderId="5" xfId="8" applyNumberFormat="1" applyFont="1" applyBorder="1" applyAlignment="1">
      <alignment horizontal="center"/>
    </xf>
    <xf numFmtId="43" fontId="10" fillId="2" borderId="0" xfId="1" applyFont="1" applyFill="1" applyBorder="1" applyAlignment="1" applyProtection="1">
      <alignment horizontal="right"/>
    </xf>
    <xf numFmtId="3" fontId="10" fillId="0" borderId="14" xfId="0" applyNumberFormat="1" applyFont="1" applyBorder="1"/>
    <xf numFmtId="0" fontId="10" fillId="0" borderId="15" xfId="0" applyFont="1" applyBorder="1"/>
    <xf numFmtId="0" fontId="10" fillId="0" borderId="14" xfId="0" applyFont="1" applyBorder="1" applyAlignment="1">
      <alignment horizontal="left"/>
    </xf>
    <xf numFmtId="4" fontId="10" fillId="0" borderId="0" xfId="0" applyNumberFormat="1" applyFont="1"/>
    <xf numFmtId="43" fontId="10" fillId="2" borderId="0" xfId="1" applyFont="1" applyFill="1" applyBorder="1" applyAlignment="1" applyProtection="1">
      <alignment horizontal="center"/>
    </xf>
    <xf numFmtId="194" fontId="10" fillId="0" borderId="15" xfId="0" applyNumberFormat="1" applyFont="1" applyBorder="1"/>
    <xf numFmtId="0" fontId="10" fillId="0" borderId="14" xfId="0" applyFont="1" applyBorder="1"/>
    <xf numFmtId="39" fontId="10" fillId="0" borderId="0" xfId="0" applyNumberFormat="1" applyFont="1"/>
    <xf numFmtId="0" fontId="10" fillId="0" borderId="11" xfId="0" applyFont="1" applyBorder="1"/>
    <xf numFmtId="0" fontId="10" fillId="0" borderId="1" xfId="0" applyFont="1" applyBorder="1"/>
    <xf numFmtId="0" fontId="10" fillId="2" borderId="1" xfId="0" applyFont="1" applyFill="1" applyBorder="1"/>
    <xf numFmtId="0" fontId="10" fillId="0" borderId="12" xfId="0" applyFont="1" applyBorder="1"/>
    <xf numFmtId="43" fontId="10" fillId="2" borderId="1" xfId="1" applyFont="1" applyFill="1" applyBorder="1" applyAlignment="1" applyProtection="1">
      <alignment horizontal="center"/>
    </xf>
    <xf numFmtId="43" fontId="10" fillId="2" borderId="9" xfId="1" applyFont="1" applyFill="1" applyBorder="1" applyAlignment="1" applyProtection="1">
      <alignment horizontal="right"/>
    </xf>
    <xf numFmtId="3" fontId="10" fillId="0" borderId="3" xfId="0" applyNumberFormat="1" applyFont="1" applyBorder="1"/>
    <xf numFmtId="0" fontId="10" fillId="0" borderId="5" xfId="0" applyFont="1" applyBorder="1"/>
    <xf numFmtId="43" fontId="10" fillId="2" borderId="9" xfId="1" applyFont="1" applyFill="1" applyBorder="1" applyProtection="1"/>
    <xf numFmtId="0" fontId="9" fillId="0" borderId="11" xfId="0" applyFont="1" applyBorder="1"/>
    <xf numFmtId="3" fontId="10" fillId="2" borderId="17" xfId="0" applyNumberFormat="1" applyFont="1" applyFill="1" applyBorder="1" applyAlignment="1">
      <alignment horizontal="center"/>
    </xf>
    <xf numFmtId="3" fontId="10" fillId="0" borderId="1" xfId="0" applyNumberFormat="1" applyFont="1" applyBorder="1"/>
    <xf numFmtId="191" fontId="10" fillId="2" borderId="4" xfId="0" applyNumberFormat="1" applyFont="1" applyFill="1" applyBorder="1" applyAlignment="1">
      <alignment horizontal="center"/>
    </xf>
    <xf numFmtId="4" fontId="10" fillId="2" borderId="0" xfId="0" applyNumberFormat="1" applyFont="1" applyFill="1" applyAlignment="1">
      <alignment horizontal="center"/>
    </xf>
    <xf numFmtId="4" fontId="10" fillId="2" borderId="0" xfId="0" applyNumberFormat="1" applyFont="1" applyFill="1" applyAlignment="1">
      <alignment horizontal="center"/>
    </xf>
    <xf numFmtId="4" fontId="10" fillId="2" borderId="0" xfId="3" applyFont="1" applyFill="1"/>
    <xf numFmtId="4" fontId="10" fillId="0" borderId="0" xfId="3" applyFont="1"/>
    <xf numFmtId="43" fontId="10" fillId="0" borderId="0" xfId="0" applyNumberFormat="1" applyFont="1"/>
    <xf numFmtId="195" fontId="10" fillId="0" borderId="0" xfId="1" applyNumberFormat="1" applyFont="1" applyAlignment="1">
      <alignment horizontal="center"/>
    </xf>
    <xf numFmtId="43" fontId="9" fillId="0" borderId="0" xfId="0" applyNumberFormat="1" applyFont="1"/>
    <xf numFmtId="0" fontId="10" fillId="2" borderId="0" xfId="0" applyFont="1" applyFill="1" applyAlignment="1">
      <alignment horizontal="left"/>
    </xf>
    <xf numFmtId="3" fontId="10" fillId="0" borderId="0" xfId="0" applyNumberFormat="1" applyFont="1" applyAlignment="1">
      <alignment horizontal="center"/>
    </xf>
  </cellXfs>
  <cellStyles count="9">
    <cellStyle name="Normal 2" xfId="4" xr:uid="{3F63569B-419E-4C8E-BA48-CC4231E72353}"/>
    <cellStyle name="Normal_47อบ.23017" xfId="8" xr:uid="{5105A817-4928-419A-9758-912529B52992}"/>
    <cellStyle name="Normal_สรุปผลการประเมินราคา" xfId="3" xr:uid="{A2565620-9FD1-4B2E-82D1-44FB78B1523E}"/>
    <cellStyle name="จุลภาค" xfId="1" builtinId="3"/>
    <cellStyle name="ปกติ" xfId="0" builtinId="0"/>
    <cellStyle name="ปกติ 2" xfId="5" xr:uid="{DE5DDEEA-D45C-4C74-AB99-8A8404B16DD4}"/>
    <cellStyle name="ปกติ 2 2 2" xfId="6" xr:uid="{2974845A-F018-44F3-869A-7BA789394F91}"/>
    <cellStyle name="ปกติ 4" xfId="2" xr:uid="{6FA37FAA-8A42-4D46-843D-37A385BFEEC8}"/>
    <cellStyle name="ปกติ_ปร_ส_ผายปาก" xfId="7" xr:uid="{26759B01-9E71-4F17-BCC6-9E69F9E7CE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591;&#3610;&#3611;&#3619;&#3632;&#3617;&#3634;&#3603;&#3611;&#3637;%202567\66-06-01%20&#3611;&#3619;&#3633;&#3610;&#3611;&#3619;&#3640;&#3591;&#3612;&#3636;&#3623;&#3607;&#3634;&#3591;&#3649;&#3629;&#3626;&#3615;&#3633;&#3621;&#3607;&#3660;&#3605;&#3636;&#3585;&#3588;&#3629;&#3609;&#3585;&#3619;&#3637;&#3605;%20&#3606;&#3609;&#3609;&#3648;&#3595;&#3605;&#3632;&#3623;&#3633;&#3609;%20&#3595;&#3629;&#3618;%204\&#3591;&#3610;&#3592;&#3619;&#3636;&#3591;\&#3612;&#3636;&#3623;&#3607;&#3634;&#3591;&#3649;&#3629;&#3626;&#3615;&#3633;&#3621;&#3607;&#3660;&#3605;&#3636;&#3585;&#3588;&#3629;&#3609;&#3585;&#3619;&#3637;&#3605;%20&#3606;&#3609;&#3609;&#3648;&#3595;&#3605;&#3632;&#3623;&#3633;&#3609;%20&#3595;&#3629;&#3618;%204.xlsx" TargetMode="External"/><Relationship Id="rId1" Type="http://schemas.openxmlformats.org/officeDocument/2006/relationships/externalLinkPath" Target="&#3612;&#3636;&#3623;&#3607;&#3634;&#3591;&#3649;&#3629;&#3626;&#3615;&#3633;&#3621;&#3607;&#3660;&#3605;&#3636;&#3585;&#3588;&#3629;&#3609;&#3585;&#3619;&#3637;&#3605;%20&#3606;&#3609;&#3609;&#3648;&#3595;&#3605;&#3632;&#3623;&#3633;&#3609;%20&#3595;&#3629;&#3618;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2"/>
      <sheetName val="S3"/>
      <sheetName val="ระยะทาง"/>
      <sheetName val="ข้อมูล"/>
      <sheetName val="ที่มาราคาหินผสมแอสฟัลท์"/>
      <sheetName val="ปร.4 "/>
      <sheetName val="ปร.5"/>
      <sheetName val="ปร.4"/>
      <sheetName val="ปริมาณข้อมูล ตร.ม."/>
      <sheetName val="Sheet1"/>
      <sheetName val="...."/>
      <sheetName val="Sheet2"/>
      <sheetName val="Sheet3"/>
      <sheetName val="...1"/>
    </sheetNames>
    <sheetDataSet>
      <sheetData sheetId="0">
        <row r="15">
          <cell r="BT15">
            <v>7.28</v>
          </cell>
        </row>
        <row r="16">
          <cell r="BT16">
            <v>7.05</v>
          </cell>
        </row>
        <row r="19">
          <cell r="BT19">
            <v>15.02</v>
          </cell>
        </row>
        <row r="20">
          <cell r="BT20">
            <v>11.74</v>
          </cell>
        </row>
      </sheetData>
      <sheetData sheetId="1"/>
      <sheetData sheetId="2"/>
      <sheetData sheetId="3">
        <row r="2">
          <cell r="B2" t="str">
            <v>กองช่าง  องค์การบริหารส่วนจังหวัดแพร่</v>
          </cell>
        </row>
        <row r="3">
          <cell r="K3" t="str">
            <v>วันที่       21    เดือน  ธันวาคม    พ.ศ. 2566</v>
          </cell>
        </row>
        <row r="4">
          <cell r="C4" t="str">
            <v>ปรับปรุงถนนแอสฟัลท์ติกคอนกรีต</v>
          </cell>
        </row>
        <row r="5">
          <cell r="C5" t="str">
            <v>องค์การบริหารส่วนจังหวัดแพร่</v>
          </cell>
        </row>
        <row r="6">
          <cell r="F6" t="str">
            <v>โครงการปรับปรุงถนนแอสฟัลท์ติกคอนกรีต  ถนนเซตวัน ซอย 4 ชุมชนเซตวัน ตำบลในเวียง  เชื่อม หมู่ที่ 13  ตำบลป่าแมต</v>
          </cell>
        </row>
        <row r="7">
          <cell r="C7" t="str">
            <v>อำเภอเมืองแพร่  จังหวัดแพร่</v>
          </cell>
          <cell r="M7">
            <v>0.23899999999999999</v>
          </cell>
          <cell r="T7">
            <v>7</v>
          </cell>
        </row>
        <row r="8">
          <cell r="T8">
            <v>0</v>
          </cell>
        </row>
        <row r="10">
          <cell r="T10">
            <v>0</v>
          </cell>
        </row>
        <row r="65">
          <cell r="M65">
            <v>24.41</v>
          </cell>
        </row>
        <row r="70">
          <cell r="M70">
            <v>7.25</v>
          </cell>
        </row>
        <row r="82">
          <cell r="G82">
            <v>5</v>
          </cell>
        </row>
        <row r="95">
          <cell r="N95">
            <v>224.27</v>
          </cell>
        </row>
        <row r="175">
          <cell r="F175" t="str">
            <v>ฝนตกปกติ</v>
          </cell>
        </row>
        <row r="193">
          <cell r="K193">
            <v>58</v>
          </cell>
        </row>
      </sheetData>
      <sheetData sheetId="4"/>
      <sheetData sheetId="5">
        <row r="11">
          <cell r="E11">
            <v>1170</v>
          </cell>
        </row>
        <row r="21">
          <cell r="M21">
            <v>541359.81999999995</v>
          </cell>
        </row>
      </sheetData>
      <sheetData sheetId="6"/>
      <sheetData sheetId="7"/>
      <sheetData sheetId="8">
        <row r="19">
          <cell r="D19">
            <v>1170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E62E8-0BD1-458B-8FF9-A747BA647F2F}">
  <dimension ref="A1:O38"/>
  <sheetViews>
    <sheetView showGridLines="0" tabSelected="1" workbookViewId="0">
      <selection activeCell="I28" sqref="I28"/>
    </sheetView>
  </sheetViews>
  <sheetFormatPr defaultRowHeight="14.25" x14ac:dyDescent="0.2"/>
  <cols>
    <col min="1" max="1" width="5" customWidth="1"/>
    <col min="4" max="4" width="16.375" customWidth="1"/>
  </cols>
  <sheetData>
    <row r="1" spans="1:15" ht="2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" x14ac:dyDescent="0.45">
      <c r="A2" s="2"/>
      <c r="B2" s="3" t="s">
        <v>1</v>
      </c>
      <c r="C2" s="4" t="s">
        <v>2</v>
      </c>
      <c r="D2" s="5" t="s">
        <v>3</v>
      </c>
      <c r="E2" s="3" t="str">
        <f>[1]ข้อมูล!F6</f>
        <v>โครงการปรับปรุงถนนแอสฟัลท์ติกคอนกรีต  ถนนเซตวัน ซอย 4 ชุมชนเซตวัน ตำบลในเวียง  เชื่อม หมู่ที่ 13  ตำบลป่าแมต</v>
      </c>
      <c r="F2" s="3"/>
      <c r="G2" s="3"/>
      <c r="H2" s="3"/>
      <c r="I2" s="6"/>
      <c r="J2" s="3"/>
      <c r="K2" s="3"/>
      <c r="L2" s="3"/>
      <c r="M2" s="3"/>
      <c r="N2" s="6"/>
      <c r="O2" s="6"/>
    </row>
    <row r="3" spans="1:15" ht="21" x14ac:dyDescent="0.45">
      <c r="A3" s="2"/>
      <c r="B3" s="3" t="s">
        <v>4</v>
      </c>
      <c r="C3" s="4" t="str">
        <f>[1]ข้อมูล!$C$7</f>
        <v>อำเภอเมืองแพร่  จังหวัดแพร่</v>
      </c>
      <c r="D3" s="4"/>
      <c r="E3" s="6"/>
      <c r="F3" s="7" t="s">
        <v>5</v>
      </c>
      <c r="G3" s="7"/>
      <c r="H3" s="7"/>
      <c r="I3" s="8">
        <f>[1]ข้อมูล!M7</f>
        <v>0.23899999999999999</v>
      </c>
      <c r="J3" s="4" t="s">
        <v>6</v>
      </c>
      <c r="K3" s="3"/>
      <c r="L3" s="3"/>
      <c r="M3" s="3"/>
      <c r="N3" s="6"/>
      <c r="O3" s="6"/>
    </row>
    <row r="4" spans="1:15" ht="21" x14ac:dyDescent="0.45">
      <c r="A4" s="9" t="s">
        <v>7</v>
      </c>
      <c r="B4" s="10" t="s">
        <v>8</v>
      </c>
      <c r="C4" s="11"/>
      <c r="D4" s="12"/>
      <c r="E4" s="13" t="s">
        <v>9</v>
      </c>
      <c r="F4" s="9" t="s">
        <v>10</v>
      </c>
      <c r="G4" s="14" t="s">
        <v>11</v>
      </c>
      <c r="H4" s="15"/>
      <c r="I4" s="16"/>
      <c r="J4" s="17" t="s">
        <v>12</v>
      </c>
      <c r="K4" s="18" t="s">
        <v>13</v>
      </c>
      <c r="L4" s="14" t="s">
        <v>14</v>
      </c>
      <c r="M4" s="15"/>
      <c r="N4" s="19" t="s">
        <v>15</v>
      </c>
      <c r="O4" s="20"/>
    </row>
    <row r="5" spans="1:15" ht="21" x14ac:dyDescent="0.45">
      <c r="A5" s="21"/>
      <c r="B5" s="22"/>
      <c r="C5" s="23"/>
      <c r="D5" s="24"/>
      <c r="E5" s="25"/>
      <c r="F5" s="21"/>
      <c r="G5" s="26" t="s">
        <v>16</v>
      </c>
      <c r="H5" s="26" t="s">
        <v>17</v>
      </c>
      <c r="I5" s="27" t="s">
        <v>18</v>
      </c>
      <c r="J5" s="28" t="s">
        <v>19</v>
      </c>
      <c r="K5" s="18"/>
      <c r="L5" s="29" t="s">
        <v>20</v>
      </c>
      <c r="M5" s="30" t="s">
        <v>18</v>
      </c>
      <c r="N5" s="31"/>
      <c r="O5" s="32"/>
    </row>
    <row r="6" spans="1:15" ht="21" x14ac:dyDescent="0.45">
      <c r="A6" s="33">
        <v>1</v>
      </c>
      <c r="B6" s="34" t="s">
        <v>21</v>
      </c>
      <c r="C6" s="35"/>
      <c r="D6" s="36"/>
      <c r="E6" s="37"/>
      <c r="F6" s="38"/>
      <c r="G6" s="39"/>
      <c r="H6" s="39"/>
      <c r="I6" s="40"/>
      <c r="J6" s="39"/>
      <c r="K6" s="41"/>
      <c r="L6" s="42"/>
      <c r="M6" s="42"/>
      <c r="N6" s="43"/>
      <c r="O6" s="44"/>
    </row>
    <row r="7" spans="1:15" ht="21" x14ac:dyDescent="0.45">
      <c r="A7" s="45"/>
      <c r="B7" s="46" t="s">
        <v>22</v>
      </c>
      <c r="C7" s="3"/>
      <c r="D7" s="47"/>
      <c r="E7" s="48">
        <v>0</v>
      </c>
      <c r="F7" s="45" t="s">
        <v>23</v>
      </c>
      <c r="G7" s="49">
        <f>IF(E7&lt;=0,0,+[1]ข้อมูล!$M$65)</f>
        <v>0</v>
      </c>
      <c r="H7" s="49">
        <f>IF(E7&lt;=0,0,+[1]S2!$BT$15)</f>
        <v>0</v>
      </c>
      <c r="I7" s="40">
        <f>ROUND(G7+H7,2)</f>
        <v>0</v>
      </c>
      <c r="J7" s="39">
        <f>ROUND(E7*I7,2)</f>
        <v>0</v>
      </c>
      <c r="K7" s="41">
        <v>0</v>
      </c>
      <c r="L7" s="42">
        <f t="shared" ref="L7:L11" si="0">ROUNDDOWN(I7*K7,2)</f>
        <v>0</v>
      </c>
      <c r="M7" s="42">
        <f>ROUND(E7*L7,2)</f>
        <v>0</v>
      </c>
      <c r="N7" s="43"/>
      <c r="O7" s="44"/>
    </row>
    <row r="8" spans="1:15" ht="21" x14ac:dyDescent="0.45">
      <c r="A8" s="45"/>
      <c r="B8" s="46" t="s">
        <v>24</v>
      </c>
      <c r="C8" s="3"/>
      <c r="D8" s="47"/>
      <c r="E8" s="48">
        <f>+'[1]ปริมาณข้อมูล ตร.ม.'!D19</f>
        <v>1170</v>
      </c>
      <c r="F8" s="45" t="s">
        <v>23</v>
      </c>
      <c r="G8" s="49">
        <f>IF(E8&lt;=0,0,+[1]ข้อมูล!$M$70)</f>
        <v>7.25</v>
      </c>
      <c r="H8" s="49">
        <f>IF(E8&lt;=0,0,+[1]S2!$BT$16)</f>
        <v>7.05</v>
      </c>
      <c r="I8" s="40">
        <f>ROUND(G8+H8,2)</f>
        <v>14.3</v>
      </c>
      <c r="J8" s="39">
        <f>E8*I8</f>
        <v>16731</v>
      </c>
      <c r="K8" s="41">
        <v>1.3642000000000001</v>
      </c>
      <c r="L8" s="42">
        <f t="shared" si="0"/>
        <v>19.5</v>
      </c>
      <c r="M8" s="42">
        <f t="shared" ref="M8:M11" si="1">E8*L8</f>
        <v>22815</v>
      </c>
      <c r="N8" s="43"/>
      <c r="O8" s="44"/>
    </row>
    <row r="9" spans="1:15" ht="21" x14ac:dyDescent="0.45">
      <c r="A9" s="45"/>
      <c r="B9" s="46" t="s">
        <v>25</v>
      </c>
      <c r="C9" s="3"/>
      <c r="D9" s="47"/>
      <c r="E9" s="48"/>
      <c r="F9" s="38"/>
      <c r="G9" s="39"/>
      <c r="H9" s="39"/>
      <c r="I9" s="40"/>
      <c r="J9" s="39"/>
      <c r="K9" s="41"/>
      <c r="L9" s="42"/>
      <c r="M9" s="42"/>
      <c r="N9" s="43"/>
      <c r="O9" s="44"/>
    </row>
    <row r="10" spans="1:15" ht="21" x14ac:dyDescent="0.45">
      <c r="A10" s="45"/>
      <c r="B10" s="46" t="s">
        <v>26</v>
      </c>
      <c r="C10" s="3"/>
      <c r="D10" s="47"/>
      <c r="E10" s="48">
        <f>E7</f>
        <v>0</v>
      </c>
      <c r="F10" s="45" t="s">
        <v>23</v>
      </c>
      <c r="G10" s="49">
        <f>IF(E10&lt;=0,0,+[1]ข้อมูล!$N$95)</f>
        <v>0</v>
      </c>
      <c r="H10" s="49">
        <f>IF(E10&lt;=0,0,+IF([1]ข้อมูล!$G$82=5,[1]S2!$BT$19,IF([1]ข้อมูล!$G$82=4,[1]S2!$BT$19*0.9,IF([1]ข้อมูล!$G$82=3.5,[1]S2!$BT$19*0.85,IF([1]ข้อมูล!$G$82=3,[1]S2!$BT$19*0.8)))))</f>
        <v>0</v>
      </c>
      <c r="I10" s="40">
        <f>ROUND(G10+H10,2)</f>
        <v>0</v>
      </c>
      <c r="J10" s="39">
        <f>ROUND(E10*I10,2)</f>
        <v>0</v>
      </c>
      <c r="K10" s="41">
        <v>0</v>
      </c>
      <c r="L10" s="42">
        <f t="shared" si="0"/>
        <v>0</v>
      </c>
      <c r="M10" s="42">
        <f>ROUND(E10*L10,2)</f>
        <v>0</v>
      </c>
      <c r="N10" s="50">
        <f>[1]ข้อมูล!G82</f>
        <v>5</v>
      </c>
      <c r="O10" s="44" t="s">
        <v>27</v>
      </c>
    </row>
    <row r="11" spans="1:15" ht="21" x14ac:dyDescent="0.45">
      <c r="A11" s="45"/>
      <c r="B11" s="46" t="s">
        <v>28</v>
      </c>
      <c r="C11" s="3"/>
      <c r="D11" s="47"/>
      <c r="E11" s="48">
        <f>+E8</f>
        <v>1170</v>
      </c>
      <c r="F11" s="45" t="s">
        <v>23</v>
      </c>
      <c r="G11" s="49">
        <f>IF(E11&lt;=0,0,+[1]ข้อมูล!$N$95)</f>
        <v>224.27</v>
      </c>
      <c r="H11" s="49">
        <f>IF(E11&lt;=0,0,+IF([1]ข้อมูล!$G$82=5,[1]S2!$BT$20,IF([1]ข้อมูล!$G$82=4,[1]S2!$BT$20*0.9,IF([1]ข้อมูล!$G$82=3.5,[1]S2!$BT$20*0.85,IF([1]ข้อมูล!$G$82=3,[1]S2!$BT$20*0.8)))))</f>
        <v>11.74</v>
      </c>
      <c r="I11" s="40">
        <f>ROUND(G11+H11,2)</f>
        <v>236.01</v>
      </c>
      <c r="J11" s="39">
        <f>E11*I11</f>
        <v>276131.7</v>
      </c>
      <c r="K11" s="41">
        <v>1.3642000000000001</v>
      </c>
      <c r="L11" s="42">
        <f t="shared" si="0"/>
        <v>321.95999999999998</v>
      </c>
      <c r="M11" s="42">
        <f t="shared" si="1"/>
        <v>376693.19999999995</v>
      </c>
      <c r="N11" s="50">
        <f>N10</f>
        <v>5</v>
      </c>
      <c r="O11" s="44" t="s">
        <v>27</v>
      </c>
    </row>
    <row r="12" spans="1:15" ht="21" x14ac:dyDescent="0.45">
      <c r="A12" s="33">
        <v>2</v>
      </c>
      <c r="B12" s="51" t="s">
        <v>29</v>
      </c>
      <c r="C12" s="3"/>
      <c r="D12" s="47"/>
      <c r="E12" s="48"/>
      <c r="F12" s="38"/>
      <c r="G12" s="39"/>
      <c r="H12" s="39"/>
      <c r="I12" s="40"/>
      <c r="J12" s="39"/>
      <c r="K12" s="41"/>
      <c r="L12" s="42"/>
      <c r="M12" s="42"/>
      <c r="N12" s="52"/>
      <c r="O12" s="44"/>
    </row>
    <row r="13" spans="1:15" ht="21" x14ac:dyDescent="0.45">
      <c r="A13" s="45"/>
      <c r="B13" s="46" t="s">
        <v>30</v>
      </c>
      <c r="C13" s="3"/>
      <c r="D13" s="47"/>
      <c r="E13" s="48">
        <f>+[1]ข้อมูล!K193</f>
        <v>58</v>
      </c>
      <c r="F13" s="45" t="s">
        <v>23</v>
      </c>
      <c r="G13" s="49">
        <f>IF(E13&lt;=0,0,)</f>
        <v>0</v>
      </c>
      <c r="H13" s="49">
        <f>IF(E13&lt;=0,0,)</f>
        <v>0</v>
      </c>
      <c r="I13" s="53">
        <v>290</v>
      </c>
      <c r="J13" s="39">
        <f>ROUND(E13*I13,2)</f>
        <v>16820</v>
      </c>
      <c r="K13" s="41">
        <f>+K11</f>
        <v>1.3642000000000001</v>
      </c>
      <c r="L13" s="42">
        <f t="shared" ref="L13" si="2">ROUNDDOWN(I13*K13,2)</f>
        <v>395.61</v>
      </c>
      <c r="M13" s="42">
        <f>ROUND(E13*L13,2)</f>
        <v>22945.38</v>
      </c>
      <c r="N13" s="54"/>
      <c r="O13" s="55"/>
    </row>
    <row r="14" spans="1:15" ht="21" x14ac:dyDescent="0.45">
      <c r="A14" s="33">
        <v>3</v>
      </c>
      <c r="B14" s="51" t="s">
        <v>31</v>
      </c>
      <c r="C14" s="3"/>
      <c r="D14" s="47"/>
      <c r="E14" s="48"/>
      <c r="F14" s="45"/>
      <c r="G14" s="49"/>
      <c r="H14" s="49"/>
      <c r="I14" s="53"/>
      <c r="J14" s="39"/>
      <c r="K14" s="41"/>
      <c r="L14" s="42"/>
      <c r="M14" s="42"/>
      <c r="N14" s="52"/>
      <c r="O14" s="44"/>
    </row>
    <row r="15" spans="1:15" ht="21" x14ac:dyDescent="0.45">
      <c r="A15" s="45"/>
      <c r="B15" s="56" t="s">
        <v>32</v>
      </c>
      <c r="C15" s="3"/>
      <c r="D15" s="47"/>
      <c r="E15" s="48">
        <v>88</v>
      </c>
      <c r="F15" s="45" t="s">
        <v>33</v>
      </c>
      <c r="G15" s="57" t="s">
        <v>34</v>
      </c>
      <c r="H15" s="57" t="s">
        <v>34</v>
      </c>
      <c r="I15" s="53">
        <v>541.89</v>
      </c>
      <c r="J15" s="39">
        <f t="shared" ref="J15:J16" si="3">ROUND(E15*I15,2)</f>
        <v>47686.32</v>
      </c>
      <c r="K15" s="41">
        <f>++K13</f>
        <v>1.3642000000000001</v>
      </c>
      <c r="L15" s="42">
        <f t="shared" ref="L15:L16" si="4">ROUNDDOWN(I15*K15,2)</f>
        <v>739.24</v>
      </c>
      <c r="M15" s="42">
        <f t="shared" ref="M15:M16" si="5">ROUND(E15*L15,2)</f>
        <v>65053.120000000003</v>
      </c>
      <c r="N15" s="52"/>
      <c r="O15" s="44"/>
    </row>
    <row r="16" spans="1:15" ht="21" x14ac:dyDescent="0.45">
      <c r="A16" s="45"/>
      <c r="B16" s="58" t="s">
        <v>35</v>
      </c>
      <c r="C16" s="59"/>
      <c r="D16" s="60"/>
      <c r="E16" s="61">
        <v>48</v>
      </c>
      <c r="F16" s="62" t="s">
        <v>36</v>
      </c>
      <c r="G16" s="57" t="s">
        <v>34</v>
      </c>
      <c r="H16" s="57" t="s">
        <v>34</v>
      </c>
      <c r="I16" s="63">
        <v>822.42</v>
      </c>
      <c r="J16" s="39">
        <f t="shared" si="3"/>
        <v>39476.160000000003</v>
      </c>
      <c r="K16" s="41">
        <f>+K13</f>
        <v>1.3642000000000001</v>
      </c>
      <c r="L16" s="42">
        <f t="shared" si="4"/>
        <v>1121.94</v>
      </c>
      <c r="M16" s="42">
        <f t="shared" si="5"/>
        <v>53853.120000000003</v>
      </c>
      <c r="N16" s="43"/>
      <c r="O16" s="44"/>
    </row>
    <row r="17" spans="1:15" ht="21" x14ac:dyDescent="0.45">
      <c r="A17" s="45"/>
      <c r="B17" s="58"/>
      <c r="C17" s="59"/>
      <c r="D17" s="60"/>
      <c r="E17" s="64"/>
      <c r="F17" s="62"/>
      <c r="G17" s="49"/>
      <c r="H17" s="49"/>
      <c r="I17" s="63"/>
      <c r="J17" s="39"/>
      <c r="K17" s="41"/>
      <c r="L17" s="42"/>
      <c r="M17" s="42"/>
      <c r="N17" s="43"/>
      <c r="O17" s="44"/>
    </row>
    <row r="18" spans="1:15" ht="21" x14ac:dyDescent="0.45">
      <c r="A18" s="45"/>
      <c r="B18" s="67"/>
      <c r="C18" s="3"/>
      <c r="D18" s="3"/>
      <c r="E18" s="65"/>
      <c r="F18" s="66"/>
      <c r="G18" s="49"/>
      <c r="H18" s="49"/>
      <c r="I18" s="63"/>
      <c r="J18" s="39"/>
      <c r="K18" s="41"/>
      <c r="L18" s="42"/>
      <c r="M18" s="42"/>
      <c r="N18" s="43"/>
      <c r="O18" s="44"/>
    </row>
    <row r="19" spans="1:15" ht="21" x14ac:dyDescent="0.45">
      <c r="A19" s="26"/>
      <c r="B19" s="68"/>
      <c r="C19" s="69" t="s">
        <v>18</v>
      </c>
      <c r="D19" s="70"/>
      <c r="E19" s="71"/>
      <c r="F19" s="72"/>
      <c r="G19" s="72"/>
      <c r="H19" s="72"/>
      <c r="I19" s="71"/>
      <c r="J19" s="73">
        <f>SUM(J6:J18)</f>
        <v>396845.18000000005</v>
      </c>
      <c r="K19" s="72"/>
      <c r="L19" s="74"/>
      <c r="M19" s="75">
        <f>SUM(M6:M18)</f>
        <v>541359.81999999995</v>
      </c>
      <c r="N19" s="76"/>
      <c r="O19" s="77"/>
    </row>
    <row r="20" spans="1:15" ht="21.75" thickBot="1" x14ac:dyDescent="0.5">
      <c r="A20" s="2"/>
      <c r="B20" s="3"/>
      <c r="C20" s="78"/>
      <c r="D20" s="78"/>
      <c r="E20" s="6"/>
      <c r="F20" s="3"/>
      <c r="G20" s="35"/>
      <c r="H20" s="79" t="s">
        <v>37</v>
      </c>
      <c r="I20" s="80"/>
      <c r="J20" s="81">
        <f>+J19</f>
        <v>396845.18000000005</v>
      </c>
      <c r="K20" s="35"/>
      <c r="L20" s="82" t="s">
        <v>38</v>
      </c>
      <c r="M20" s="83">
        <f>+M19</f>
        <v>541359.81999999995</v>
      </c>
      <c r="N20" s="6"/>
      <c r="O20" s="6"/>
    </row>
    <row r="21" spans="1:15" ht="21.75" thickTop="1" x14ac:dyDescent="0.45">
      <c r="A21" s="84"/>
      <c r="B21" s="3"/>
      <c r="C21" s="3"/>
      <c r="D21" s="3"/>
      <c r="E21" s="6"/>
      <c r="F21" s="3"/>
      <c r="G21" s="85" t="s">
        <v>39</v>
      </c>
      <c r="H21" s="85"/>
      <c r="I21" s="86" t="str">
        <f>"("&amp;"-"&amp;BAHTTEXT(M20)&amp;"-"&amp;")"</f>
        <v>(-ห้าแสนสี่หมื่นหนึ่งพันสามร้อยห้าสิบเก้าบาทแปดสิบสองสตางค์-)</v>
      </c>
      <c r="J21" s="86"/>
      <c r="K21" s="86"/>
      <c r="L21" s="86"/>
      <c r="M21" s="86"/>
      <c r="N21" s="6"/>
      <c r="O21" s="6"/>
    </row>
    <row r="22" spans="1:15" ht="21" x14ac:dyDescent="0.45">
      <c r="A22" s="2"/>
      <c r="B22" s="3"/>
      <c r="C22" s="3"/>
      <c r="D22" s="3"/>
      <c r="E22" s="6"/>
      <c r="F22" s="3"/>
      <c r="G22" s="3"/>
      <c r="H22" s="3"/>
      <c r="I22" s="6"/>
      <c r="J22" s="3"/>
      <c r="K22" s="3"/>
      <c r="L22" s="3"/>
      <c r="M22" s="3"/>
      <c r="N22" s="6"/>
      <c r="O22" s="6"/>
    </row>
    <row r="23" spans="1:15" ht="21" x14ac:dyDescent="0.45">
      <c r="A23" s="2"/>
      <c r="B23" s="3"/>
      <c r="C23" s="3"/>
      <c r="D23" s="3"/>
      <c r="E23" s="87" t="s">
        <v>40</v>
      </c>
      <c r="F23" s="87"/>
      <c r="G23" s="87"/>
      <c r="H23" s="87"/>
      <c r="I23" s="3"/>
      <c r="J23" s="88" t="s">
        <v>41</v>
      </c>
      <c r="K23" s="89">
        <f>+J20</f>
        <v>396845.18000000005</v>
      </c>
      <c r="L23" s="90"/>
      <c r="M23" s="6"/>
      <c r="N23" s="3"/>
      <c r="O23" s="6"/>
    </row>
    <row r="24" spans="1:15" ht="21" x14ac:dyDescent="0.45">
      <c r="A24" s="91"/>
      <c r="B24" s="3"/>
      <c r="C24" s="3"/>
      <c r="D24" s="3"/>
      <c r="E24" s="87" t="s">
        <v>42</v>
      </c>
      <c r="F24" s="87"/>
      <c r="G24" s="87"/>
      <c r="H24" s="87"/>
      <c r="I24" s="3"/>
      <c r="J24" s="88" t="s">
        <v>41</v>
      </c>
      <c r="K24" s="14"/>
      <c r="L24" s="16"/>
      <c r="M24" s="6"/>
      <c r="N24" s="92"/>
      <c r="O24" s="6"/>
    </row>
    <row r="25" spans="1:15" ht="21" x14ac:dyDescent="0.45">
      <c r="A25" s="2"/>
      <c r="B25" s="3"/>
      <c r="C25" s="3"/>
      <c r="D25" s="3"/>
      <c r="E25" s="87" t="s">
        <v>43</v>
      </c>
      <c r="F25" s="87"/>
      <c r="G25" s="87"/>
      <c r="H25" s="87"/>
      <c r="I25" s="3"/>
      <c r="J25" s="88" t="s">
        <v>41</v>
      </c>
      <c r="K25" s="89"/>
      <c r="L25" s="90"/>
      <c r="M25" s="6"/>
      <c r="N25" s="3"/>
      <c r="O25" s="6"/>
    </row>
    <row r="26" spans="1:15" ht="21" x14ac:dyDescent="0.45">
      <c r="A26" s="93"/>
      <c r="B26" s="3"/>
      <c r="C26" s="3"/>
      <c r="D26" s="3"/>
      <c r="E26" s="94"/>
      <c r="F26" s="94"/>
      <c r="G26" s="94"/>
      <c r="H26" s="94"/>
      <c r="I26" s="3"/>
      <c r="J26" s="88"/>
      <c r="K26" s="3"/>
      <c r="L26" s="3"/>
      <c r="M26" s="3"/>
      <c r="N26" s="3"/>
      <c r="O26" s="6"/>
    </row>
    <row r="27" spans="1:15" ht="21" x14ac:dyDescent="0.45">
      <c r="A27" s="95"/>
      <c r="B27" s="3"/>
      <c r="C27" s="3"/>
      <c r="D27" s="3"/>
      <c r="E27" s="87" t="s">
        <v>44</v>
      </c>
      <c r="F27" s="87"/>
      <c r="G27" s="87"/>
      <c r="H27" s="87"/>
      <c r="I27" s="3"/>
      <c r="J27" s="88" t="s">
        <v>41</v>
      </c>
      <c r="K27" s="96">
        <f>+K8</f>
        <v>1.3642000000000001</v>
      </c>
      <c r="L27" s="16"/>
      <c r="M27" s="3"/>
      <c r="N27" s="3"/>
      <c r="O27" s="6"/>
    </row>
    <row r="28" spans="1:15" ht="21" x14ac:dyDescent="0.45">
      <c r="A28" s="95"/>
      <c r="B28" s="3"/>
      <c r="C28" s="3"/>
      <c r="D28" s="3"/>
      <c r="E28" s="87" t="s">
        <v>45</v>
      </c>
      <c r="F28" s="87"/>
      <c r="G28" s="87"/>
      <c r="H28" s="87"/>
      <c r="I28" s="3"/>
      <c r="J28" s="88" t="s">
        <v>41</v>
      </c>
      <c r="K28" s="14"/>
      <c r="L28" s="16"/>
      <c r="M28" s="3"/>
      <c r="N28" s="3"/>
      <c r="O28" s="6"/>
    </row>
    <row r="29" spans="1:15" ht="21" x14ac:dyDescent="0.45">
      <c r="A29" s="95"/>
      <c r="B29" s="3"/>
      <c r="C29" s="3"/>
      <c r="D29" s="3"/>
      <c r="E29" s="87"/>
      <c r="F29" s="87"/>
      <c r="G29" s="87"/>
      <c r="H29" s="87"/>
      <c r="I29" s="3"/>
      <c r="J29" s="88"/>
      <c r="K29" s="2"/>
      <c r="L29" s="2"/>
      <c r="M29" s="3"/>
      <c r="N29" s="3"/>
      <c r="O29" s="6"/>
    </row>
    <row r="30" spans="1:15" ht="21" x14ac:dyDescent="0.45">
      <c r="A30" s="95"/>
      <c r="B30" s="97" t="s">
        <v>46</v>
      </c>
      <c r="C30" s="3"/>
      <c r="D30" s="3"/>
      <c r="E30" s="87"/>
      <c r="F30" s="87"/>
      <c r="G30" s="87"/>
      <c r="H30" s="87"/>
      <c r="I30" s="3"/>
      <c r="J30" s="88"/>
      <c r="K30" s="2"/>
      <c r="L30" s="2"/>
      <c r="M30" s="3"/>
      <c r="N30" s="3"/>
      <c r="O30" s="6"/>
    </row>
    <row r="31" spans="1:15" ht="21" x14ac:dyDescent="0.45">
      <c r="A31" s="95"/>
      <c r="B31" s="3"/>
      <c r="C31" s="3"/>
      <c r="D31" s="3"/>
      <c r="E31" s="87"/>
      <c r="F31" s="87"/>
      <c r="G31" s="87"/>
      <c r="H31" s="87"/>
      <c r="I31" s="3"/>
      <c r="J31" s="88"/>
      <c r="K31" s="2"/>
      <c r="L31" s="2"/>
      <c r="M31" s="3"/>
      <c r="N31" s="3"/>
      <c r="O31" s="6"/>
    </row>
    <row r="32" spans="1:15" ht="21" x14ac:dyDescent="0.45">
      <c r="A32" s="98" t="s">
        <v>47</v>
      </c>
      <c r="B32" s="98"/>
      <c r="C32" s="99"/>
      <c r="D32" s="3"/>
      <c r="E32" s="98" t="s">
        <v>48</v>
      </c>
      <c r="F32" s="98"/>
      <c r="G32" s="98"/>
      <c r="H32" s="3"/>
      <c r="I32" s="6"/>
      <c r="J32" s="98" t="s">
        <v>49</v>
      </c>
      <c r="K32" s="100"/>
      <c r="L32" s="100"/>
      <c r="M32" s="3"/>
      <c r="N32" s="6"/>
      <c r="O32" s="6"/>
    </row>
    <row r="33" spans="1:15" ht="21" x14ac:dyDescent="0.45">
      <c r="A33" s="3" t="s">
        <v>50</v>
      </c>
      <c r="B33" s="101"/>
      <c r="C33" s="99"/>
      <c r="D33" s="3"/>
      <c r="E33" s="102" t="s">
        <v>51</v>
      </c>
      <c r="F33" s="103"/>
      <c r="G33" s="103"/>
      <c r="H33" s="103"/>
      <c r="I33" s="103"/>
      <c r="J33" s="102" t="s">
        <v>52</v>
      </c>
      <c r="K33" s="102"/>
      <c r="L33" s="104"/>
      <c r="M33" s="3"/>
      <c r="N33" s="6"/>
      <c r="O33" s="6"/>
    </row>
    <row r="34" spans="1:15" ht="21" x14ac:dyDescent="0.45">
      <c r="A34" s="3" t="s">
        <v>53</v>
      </c>
      <c r="B34" s="105"/>
      <c r="C34" s="99"/>
      <c r="D34" s="3"/>
      <c r="E34" s="105" t="s">
        <v>54</v>
      </c>
      <c r="F34" s="103"/>
      <c r="G34" s="103"/>
      <c r="H34" s="103"/>
      <c r="I34" s="103"/>
      <c r="J34" s="105" t="s">
        <v>55</v>
      </c>
      <c r="K34" s="104"/>
      <c r="L34" s="104"/>
      <c r="M34" s="3"/>
      <c r="N34" s="6"/>
      <c r="O34" s="6"/>
    </row>
    <row r="35" spans="1:15" ht="21" x14ac:dyDescent="0.45">
      <c r="A35" s="2"/>
      <c r="B35" s="3"/>
      <c r="C35" s="3"/>
      <c r="D35" s="3"/>
      <c r="E35" s="6"/>
      <c r="F35" s="3"/>
      <c r="G35" s="3"/>
      <c r="H35" s="3"/>
      <c r="I35" s="6"/>
      <c r="J35" s="3"/>
      <c r="K35" s="3"/>
      <c r="L35" s="3"/>
      <c r="M35" s="3"/>
      <c r="N35" s="6"/>
      <c r="O35" s="6"/>
    </row>
    <row r="36" spans="1:15" ht="21" x14ac:dyDescent="0.45">
      <c r="A36" s="2"/>
      <c r="B36" s="3"/>
      <c r="C36" s="3"/>
      <c r="D36" s="3"/>
      <c r="E36" s="6"/>
      <c r="F36" s="3"/>
      <c r="G36" s="3"/>
      <c r="H36" s="3"/>
      <c r="I36" s="6"/>
      <c r="J36" s="3"/>
      <c r="K36" s="3"/>
      <c r="L36" s="3"/>
      <c r="M36" s="3"/>
      <c r="N36" s="6"/>
      <c r="O36" s="6"/>
    </row>
    <row r="37" spans="1:15" ht="21" x14ac:dyDescent="0.45">
      <c r="A37" s="98" t="s">
        <v>56</v>
      </c>
      <c r="B37" s="3"/>
      <c r="C37" s="3"/>
      <c r="D37" s="3"/>
      <c r="E37" s="106" t="s">
        <v>57</v>
      </c>
      <c r="F37" s="98"/>
      <c r="G37" s="100"/>
      <c r="H37" s="104"/>
      <c r="I37" s="6"/>
      <c r="J37" s="98" t="s">
        <v>58</v>
      </c>
      <c r="K37" s="98"/>
      <c r="L37" s="3"/>
      <c r="M37" s="3"/>
      <c r="N37" s="6"/>
      <c r="O37" s="6"/>
    </row>
    <row r="38" spans="1:15" ht="21" x14ac:dyDescent="0.45">
      <c r="A38" s="2"/>
      <c r="B38" s="3"/>
      <c r="C38" s="3"/>
      <c r="D38" s="3"/>
      <c r="E38" s="107"/>
      <c r="F38" s="107"/>
      <c r="G38" s="107"/>
      <c r="H38" s="107"/>
      <c r="I38" s="6"/>
      <c r="J38" s="107"/>
      <c r="K38" s="107"/>
      <c r="L38" s="3"/>
      <c r="M38" s="3"/>
      <c r="N38" s="6"/>
      <c r="O38" s="6"/>
    </row>
  </sheetData>
  <protectedRanges>
    <protectedRange sqref="B23:B26" name="ช่วง3_1_1_2_1_1"/>
    <protectedRange sqref="B27:B31" name="ช่วง3_1_1_1_1_2_1"/>
    <protectedRange sqref="B34" name="ช่วง6_1_2_2_1"/>
    <protectedRange sqref="E37" name="ช่วง3_1_1_5_2_1"/>
    <protectedRange sqref="J37 E32:E34" name="ช่วง3_1_1_1_4_2_1"/>
    <protectedRange sqref="H37" name="ช่วง3_1_1_3_2_2_1"/>
    <protectedRange sqref="J32:J34" name="ช่วง3_1_4_2_2_1"/>
  </protectedRanges>
  <mergeCells count="19">
    <mergeCell ref="E26:H26"/>
    <mergeCell ref="K27:L27"/>
    <mergeCell ref="K28:L28"/>
    <mergeCell ref="N13:O13"/>
    <mergeCell ref="B16:C16"/>
    <mergeCell ref="B17:C17"/>
    <mergeCell ref="K23:L23"/>
    <mergeCell ref="K24:L24"/>
    <mergeCell ref="K25:L25"/>
    <mergeCell ref="A1:O1"/>
    <mergeCell ref="F3:H3"/>
    <mergeCell ref="A4:A5"/>
    <mergeCell ref="B4:D5"/>
    <mergeCell ref="E4:E5"/>
    <mergeCell ref="F4:F5"/>
    <mergeCell ref="G4:I4"/>
    <mergeCell ref="K4:K5"/>
    <mergeCell ref="L4:M4"/>
    <mergeCell ref="N4:O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81CFE-BD93-468D-91E4-CB85C6F34B71}">
  <dimension ref="A1:N40"/>
  <sheetViews>
    <sheetView showGridLines="0" topLeftCell="A7" workbookViewId="0">
      <selection activeCell="O10" sqref="O10"/>
    </sheetView>
  </sheetViews>
  <sheetFormatPr defaultRowHeight="14.25" x14ac:dyDescent="0.2"/>
  <cols>
    <col min="1" max="1" width="6" customWidth="1"/>
    <col min="3" max="3" width="1.875" customWidth="1"/>
    <col min="8" max="8" width="3.625" customWidth="1"/>
    <col min="9" max="9" width="6.625" customWidth="1"/>
    <col min="10" max="10" width="13.5" customWidth="1"/>
    <col min="12" max="12" width="5.375" customWidth="1"/>
    <col min="13" max="13" width="10.875" customWidth="1"/>
  </cols>
  <sheetData>
    <row r="1" spans="1:14" ht="23.25" x14ac:dyDescent="0.5">
      <c r="A1" s="108" t="s">
        <v>59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4" ht="23.25" x14ac:dyDescent="0.5">
      <c r="A2" s="108" t="str">
        <f>[1]ข้อมูล!$B$2</f>
        <v>กองช่าง  องค์การบริหารส่วนจังหวัดแพร่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4" ht="23.25" x14ac:dyDescent="0.5">
      <c r="A3" s="109"/>
      <c r="B3" s="109"/>
      <c r="C3" s="109"/>
      <c r="D3" s="109"/>
      <c r="E3" s="110"/>
      <c r="F3" s="110"/>
      <c r="G3" s="110"/>
      <c r="H3" s="111"/>
      <c r="I3" s="109"/>
      <c r="J3" s="112" t="str">
        <f>[1]ข้อมูล!$K$3</f>
        <v>วันที่       21    เดือน  ธันวาคม    พ.ศ. 2566</v>
      </c>
      <c r="K3" s="113"/>
      <c r="L3" s="109"/>
      <c r="M3" s="109"/>
      <c r="N3" s="109"/>
    </row>
    <row r="4" spans="1:14" ht="23.25" x14ac:dyDescent="0.5">
      <c r="A4" s="111" t="s">
        <v>60</v>
      </c>
      <c r="B4" s="111"/>
      <c r="C4" s="109"/>
      <c r="D4" s="109" t="str">
        <f>[1]ข้อมูล!$C$4</f>
        <v>ปรับปรุงถนนแอสฟัลท์ติกคอนกรีต</v>
      </c>
      <c r="E4" s="114"/>
      <c r="F4" s="114"/>
      <c r="G4" s="114"/>
      <c r="H4" s="109"/>
      <c r="I4" s="109"/>
      <c r="J4" s="115"/>
      <c r="K4" s="113"/>
      <c r="L4" s="109"/>
      <c r="M4" s="109"/>
      <c r="N4" s="109"/>
    </row>
    <row r="5" spans="1:14" ht="23.25" x14ac:dyDescent="0.5">
      <c r="A5" s="111" t="s">
        <v>61</v>
      </c>
      <c r="B5" s="111"/>
      <c r="C5" s="109"/>
      <c r="D5" s="109" t="str">
        <f>[1]ข้อมูล!$C$5</f>
        <v>องค์การบริหารส่วนจังหวัดแพร่</v>
      </c>
      <c r="E5" s="114"/>
      <c r="F5" s="114"/>
      <c r="G5" s="114"/>
      <c r="H5" s="109"/>
      <c r="I5" s="109"/>
      <c r="J5" s="115"/>
      <c r="K5" s="113"/>
      <c r="L5" s="109"/>
      <c r="M5" s="109"/>
      <c r="N5" s="109"/>
    </row>
    <row r="6" spans="1:14" ht="23.25" x14ac:dyDescent="0.5">
      <c r="A6" s="111" t="s">
        <v>62</v>
      </c>
      <c r="B6" s="111"/>
      <c r="C6" s="116" t="s">
        <v>2</v>
      </c>
      <c r="D6" s="110" t="s">
        <v>63</v>
      </c>
      <c r="E6" s="109" t="str">
        <f>[1]ข้อมูล!F6</f>
        <v>โครงการปรับปรุงถนนแอสฟัลท์ติกคอนกรีต  ถนนเซตวัน ซอย 4 ชุมชนเซตวัน ตำบลในเวียง  เชื่อม หมู่ที่ 13  ตำบลป่าแมต</v>
      </c>
      <c r="F6" s="109"/>
      <c r="G6" s="114"/>
      <c r="H6" s="109"/>
      <c r="I6" s="109"/>
      <c r="J6" s="115"/>
      <c r="K6" s="113"/>
      <c r="L6" s="109"/>
      <c r="M6" s="109"/>
      <c r="N6" s="109"/>
    </row>
    <row r="7" spans="1:14" ht="23.25" x14ac:dyDescent="0.5">
      <c r="A7" s="111" t="s">
        <v>64</v>
      </c>
      <c r="B7" s="111"/>
      <c r="C7" s="109"/>
      <c r="D7" s="116" t="str">
        <f>[1]ข้อมูล!$C$7</f>
        <v>อำเภอเมืองแพร่  จังหวัดแพร่</v>
      </c>
      <c r="E7" s="114"/>
      <c r="F7" s="114"/>
      <c r="G7" s="114"/>
      <c r="H7" s="109"/>
      <c r="I7" s="111"/>
      <c r="J7" s="117"/>
      <c r="K7" s="113"/>
      <c r="L7" s="109"/>
      <c r="M7" s="109"/>
      <c r="N7" s="109"/>
    </row>
    <row r="8" spans="1:14" ht="23.25" x14ac:dyDescent="0.5">
      <c r="A8" s="111" t="s">
        <v>65</v>
      </c>
      <c r="B8" s="111"/>
      <c r="C8" s="109"/>
      <c r="D8" s="109" t="s">
        <v>66</v>
      </c>
      <c r="E8" s="114"/>
      <c r="F8" s="118" t="s">
        <v>67</v>
      </c>
      <c r="G8" s="114"/>
      <c r="H8" s="109"/>
      <c r="I8" s="111" t="s">
        <v>68</v>
      </c>
      <c r="J8" s="119" t="s">
        <v>69</v>
      </c>
      <c r="K8" s="113" t="s">
        <v>33</v>
      </c>
      <c r="L8" s="109"/>
      <c r="M8" s="109"/>
      <c r="N8" s="109"/>
    </row>
    <row r="9" spans="1:14" ht="23.25" x14ac:dyDescent="0.5">
      <c r="A9" s="111" t="s">
        <v>70</v>
      </c>
      <c r="B9" s="111"/>
      <c r="C9" s="109"/>
      <c r="D9" s="109"/>
      <c r="E9" s="115">
        <f>[1]ข้อมูล!M7*1000</f>
        <v>239</v>
      </c>
      <c r="F9" s="120" t="s">
        <v>33</v>
      </c>
      <c r="G9" s="114"/>
      <c r="H9" s="109"/>
      <c r="I9" s="109" t="s">
        <v>71</v>
      </c>
      <c r="J9" s="119" t="s">
        <v>69</v>
      </c>
      <c r="K9" s="113" t="s">
        <v>33</v>
      </c>
      <c r="L9" s="109" t="s">
        <v>72</v>
      </c>
      <c r="M9" s="109"/>
      <c r="N9" s="109"/>
    </row>
    <row r="10" spans="1:14" ht="23.25" x14ac:dyDescent="0.5">
      <c r="A10" s="109"/>
      <c r="B10" s="109"/>
      <c r="C10" s="109"/>
      <c r="D10" s="116" t="s">
        <v>73</v>
      </c>
      <c r="E10" s="118" t="s">
        <v>74</v>
      </c>
      <c r="F10" s="121" t="s">
        <v>75</v>
      </c>
      <c r="G10" s="118" t="s">
        <v>76</v>
      </c>
      <c r="H10" s="116"/>
      <c r="I10" s="118"/>
      <c r="J10" s="121"/>
      <c r="K10" s="118"/>
      <c r="L10" s="122"/>
      <c r="M10" s="122"/>
      <c r="N10" s="109"/>
    </row>
    <row r="11" spans="1:14" ht="23.25" x14ac:dyDescent="0.5">
      <c r="A11" s="109"/>
      <c r="B11" s="109"/>
      <c r="C11" s="109"/>
      <c r="D11" s="116" t="s">
        <v>77</v>
      </c>
      <c r="E11" s="111"/>
      <c r="F11" s="114"/>
      <c r="G11" s="114"/>
      <c r="H11" s="109"/>
      <c r="I11" s="123">
        <f>+'[1]ปร.4 '!E11</f>
        <v>1170</v>
      </c>
      <c r="J11" s="124" t="s">
        <v>78</v>
      </c>
      <c r="K11" s="125"/>
      <c r="L11" s="122"/>
      <c r="M11" s="122"/>
      <c r="N11" s="109"/>
    </row>
    <row r="12" spans="1:14" ht="23.25" x14ac:dyDescent="0.5">
      <c r="A12" s="109" t="s">
        <v>79</v>
      </c>
      <c r="B12" s="109"/>
      <c r="C12" s="109"/>
      <c r="D12" s="116"/>
      <c r="E12" s="114"/>
      <c r="F12" s="121"/>
      <c r="G12" s="114"/>
      <c r="H12" s="109"/>
      <c r="I12" s="126"/>
      <c r="J12" s="127"/>
      <c r="K12" s="125"/>
      <c r="L12" s="122"/>
      <c r="M12" s="122"/>
      <c r="N12" s="109"/>
    </row>
    <row r="13" spans="1:14" ht="23.25" x14ac:dyDescent="0.5">
      <c r="A13" s="128" t="s">
        <v>7</v>
      </c>
      <c r="B13" s="129" t="s">
        <v>80</v>
      </c>
      <c r="C13" s="130"/>
      <c r="D13" s="130"/>
      <c r="E13" s="130"/>
      <c r="F13" s="130"/>
      <c r="G13" s="130"/>
      <c r="H13" s="130"/>
      <c r="I13" s="131"/>
      <c r="J13" s="132" t="s">
        <v>81</v>
      </c>
      <c r="K13" s="133" t="s">
        <v>82</v>
      </c>
      <c r="L13" s="134"/>
      <c r="M13" s="135"/>
      <c r="N13" s="113"/>
    </row>
    <row r="14" spans="1:14" ht="23.25" x14ac:dyDescent="0.5">
      <c r="A14" s="136">
        <v>1</v>
      </c>
      <c r="B14" s="137" t="s">
        <v>83</v>
      </c>
      <c r="C14" s="138"/>
      <c r="D14" s="138"/>
      <c r="E14" s="139"/>
      <c r="F14" s="139"/>
      <c r="G14" s="140"/>
      <c r="H14" s="140"/>
      <c r="I14" s="141"/>
      <c r="J14" s="142">
        <f>'[1]ปร.4 '!M21</f>
        <v>541359.81999999995</v>
      </c>
      <c r="K14" s="143" t="s">
        <v>13</v>
      </c>
      <c r="L14" s="138"/>
      <c r="M14" s="144"/>
      <c r="N14" s="109"/>
    </row>
    <row r="15" spans="1:14" ht="23.25" x14ac:dyDescent="0.5">
      <c r="A15" s="136"/>
      <c r="B15" s="145"/>
      <c r="C15" s="109"/>
      <c r="D15" s="109"/>
      <c r="E15" s="114"/>
      <c r="F15" s="114"/>
      <c r="G15" s="112"/>
      <c r="H15" s="146"/>
      <c r="I15" s="144"/>
      <c r="J15" s="147">
        <v>0</v>
      </c>
      <c r="K15" s="143" t="s">
        <v>84</v>
      </c>
      <c r="L15" s="109"/>
      <c r="M15" s="148">
        <f>[1]ข้อมูล!$T$8/100</f>
        <v>0</v>
      </c>
      <c r="N15" s="109"/>
    </row>
    <row r="16" spans="1:14" ht="23.25" x14ac:dyDescent="0.5">
      <c r="A16" s="149"/>
      <c r="B16" s="149"/>
      <c r="C16" s="109"/>
      <c r="D16" s="109"/>
      <c r="E16" s="114"/>
      <c r="F16" s="114"/>
      <c r="G16" s="114"/>
      <c r="H16" s="109"/>
      <c r="I16" s="144"/>
      <c r="J16" s="147"/>
      <c r="K16" s="143" t="s">
        <v>85</v>
      </c>
      <c r="L16" s="109"/>
      <c r="M16" s="148">
        <f>[1]ข้อมูล!$T$7/100</f>
        <v>7.0000000000000007E-2</v>
      </c>
      <c r="N16" s="109"/>
    </row>
    <row r="17" spans="1:14" ht="23.25" x14ac:dyDescent="0.5">
      <c r="A17" s="149"/>
      <c r="B17" s="149"/>
      <c r="C17" s="109"/>
      <c r="D17" s="109"/>
      <c r="E17" s="114"/>
      <c r="F17" s="114"/>
      <c r="G17" s="114"/>
      <c r="H17" s="109"/>
      <c r="I17" s="144" t="s">
        <v>86</v>
      </c>
      <c r="J17" s="147"/>
      <c r="K17" s="143" t="s">
        <v>87</v>
      </c>
      <c r="L17" s="109"/>
      <c r="M17" s="148">
        <f>[1]ข้อมูล!$T$10/100</f>
        <v>0</v>
      </c>
      <c r="N17" s="109"/>
    </row>
    <row r="18" spans="1:14" ht="23.25" x14ac:dyDescent="0.5">
      <c r="A18" s="149"/>
      <c r="B18" s="149"/>
      <c r="C18" s="109"/>
      <c r="D18" s="109"/>
      <c r="E18" s="114"/>
      <c r="F18" s="114"/>
      <c r="G18" s="114"/>
      <c r="H18" s="109"/>
      <c r="I18" s="144"/>
      <c r="J18" s="147"/>
      <c r="K18" s="143" t="s">
        <v>88</v>
      </c>
      <c r="L18" s="150" t="str">
        <f>[1]ข้อมูล!$F$175</f>
        <v>ฝนตกปกติ</v>
      </c>
      <c r="M18" s="144"/>
      <c r="N18" s="109"/>
    </row>
    <row r="19" spans="1:14" ht="23.25" x14ac:dyDescent="0.5">
      <c r="A19" s="151"/>
      <c r="B19" s="151"/>
      <c r="C19" s="152"/>
      <c r="D19" s="152"/>
      <c r="E19" s="153"/>
      <c r="F19" s="153"/>
      <c r="G19" s="153"/>
      <c r="H19" s="152"/>
      <c r="I19" s="154"/>
      <c r="J19" s="155"/>
      <c r="K19" s="143" t="s">
        <v>89</v>
      </c>
      <c r="L19" s="109"/>
      <c r="M19" s="148">
        <v>7.0000000000000007E-2</v>
      </c>
      <c r="N19" s="109"/>
    </row>
    <row r="20" spans="1:14" ht="23.25" x14ac:dyDescent="0.5">
      <c r="A20" s="149" t="s">
        <v>90</v>
      </c>
      <c r="B20" s="149" t="s">
        <v>91</v>
      </c>
      <c r="C20" s="109"/>
      <c r="D20" s="109"/>
      <c r="E20" s="114"/>
      <c r="F20" s="114"/>
      <c r="G20" s="114"/>
      <c r="H20" s="109"/>
      <c r="I20" s="109"/>
      <c r="J20" s="156">
        <f>SUM(J14:J19)</f>
        <v>541359.81999999995</v>
      </c>
      <c r="K20" s="157"/>
      <c r="L20" s="138"/>
      <c r="M20" s="158"/>
      <c r="N20" s="109"/>
    </row>
    <row r="21" spans="1:14" ht="24" thickBot="1" x14ac:dyDescent="0.55000000000000004">
      <c r="A21" s="149"/>
      <c r="B21" s="149" t="s">
        <v>92</v>
      </c>
      <c r="C21" s="109"/>
      <c r="D21" s="109"/>
      <c r="E21" s="114"/>
      <c r="F21" s="114"/>
      <c r="G21" s="114"/>
      <c r="H21" s="109"/>
      <c r="I21" s="109"/>
      <c r="J21" s="159">
        <f>IF($J$20&lt;10000000,ROUNDDOWN($J$20,3),ROUNDDOWN($J$20,3))</f>
        <v>541359.81999999995</v>
      </c>
      <c r="K21" s="143"/>
      <c r="L21" s="109"/>
      <c r="M21" s="144"/>
      <c r="N21" s="109"/>
    </row>
    <row r="22" spans="1:14" ht="24" thickTop="1" x14ac:dyDescent="0.5">
      <c r="A22" s="151"/>
      <c r="B22" s="160" t="str">
        <f xml:space="preserve"> "("&amp;BAHTTEXT($J$21)&amp;")"</f>
        <v>(ห้าแสนสี่หมื่นหนึ่งพันสามร้อยห้าสิบเก้าบาทแปดสิบสองสตางค์)</v>
      </c>
      <c r="C22" s="152"/>
      <c r="D22" s="152"/>
      <c r="E22" s="153"/>
      <c r="F22" s="153"/>
      <c r="G22" s="153"/>
      <c r="H22" s="152"/>
      <c r="I22" s="152"/>
      <c r="J22" s="161"/>
      <c r="K22" s="162"/>
      <c r="L22" s="152"/>
      <c r="M22" s="154"/>
      <c r="N22" s="109"/>
    </row>
    <row r="23" spans="1:14" ht="23.25" x14ac:dyDescent="0.5">
      <c r="A23" s="109"/>
      <c r="B23" s="109"/>
      <c r="C23" s="109" t="s">
        <v>93</v>
      </c>
      <c r="D23" s="109"/>
      <c r="E23" s="163">
        <f>$E$9</f>
        <v>239</v>
      </c>
      <c r="F23" s="163"/>
      <c r="G23" s="114" t="s">
        <v>6</v>
      </c>
      <c r="H23" s="109"/>
      <c r="I23" s="109"/>
      <c r="J23" s="115"/>
      <c r="K23" s="113"/>
      <c r="L23" s="109"/>
      <c r="M23" s="109"/>
      <c r="N23" s="109"/>
    </row>
    <row r="24" spans="1:14" ht="23.25" x14ac:dyDescent="0.5">
      <c r="A24" s="109"/>
      <c r="B24" s="109"/>
      <c r="C24" s="109" t="s">
        <v>94</v>
      </c>
      <c r="D24" s="109"/>
      <c r="E24" s="164">
        <f>$J$21/$E$9</f>
        <v>2265.1038493723845</v>
      </c>
      <c r="F24" s="164"/>
      <c r="G24" s="114" t="s">
        <v>95</v>
      </c>
      <c r="H24" s="109"/>
      <c r="I24" s="109"/>
      <c r="J24" s="115"/>
      <c r="K24" s="113"/>
      <c r="L24" s="109"/>
      <c r="M24" s="109"/>
      <c r="N24" s="109"/>
    </row>
    <row r="25" spans="1:14" ht="23.25" x14ac:dyDescent="0.5">
      <c r="A25" s="109"/>
      <c r="B25" s="109"/>
      <c r="C25" s="109"/>
      <c r="D25" s="109"/>
      <c r="E25" s="165"/>
      <c r="F25" s="165"/>
      <c r="G25" s="114"/>
      <c r="H25" s="109"/>
      <c r="I25" s="109"/>
      <c r="J25" s="109" t="s">
        <v>96</v>
      </c>
      <c r="K25" s="109"/>
      <c r="L25" s="109"/>
      <c r="M25" s="109"/>
      <c r="N25" s="109"/>
    </row>
    <row r="26" spans="1:14" ht="23.25" x14ac:dyDescent="0.5">
      <c r="A26" s="111"/>
      <c r="B26" s="109" t="s">
        <v>46</v>
      </c>
      <c r="C26" s="109"/>
      <c r="D26" s="109"/>
      <c r="E26" s="114"/>
      <c r="F26" s="114"/>
      <c r="G26" s="109"/>
      <c r="H26" s="114"/>
      <c r="I26" s="109"/>
      <c r="J26" s="109"/>
      <c r="K26" s="166"/>
      <c r="L26" s="167"/>
      <c r="M26" s="109"/>
      <c r="N26" s="109"/>
    </row>
    <row r="27" spans="1:14" ht="23.25" x14ac:dyDescent="0.5">
      <c r="A27" s="109"/>
      <c r="B27" s="109"/>
      <c r="C27" s="109"/>
      <c r="D27" s="109"/>
      <c r="E27" s="114"/>
      <c r="F27" s="114"/>
      <c r="G27" s="109"/>
      <c r="H27" s="114"/>
      <c r="I27" s="109"/>
      <c r="J27" s="109"/>
      <c r="K27" s="109"/>
      <c r="L27" s="109"/>
      <c r="M27" s="167"/>
      <c r="N27" s="114"/>
    </row>
    <row r="28" spans="1:14" ht="23.25" x14ac:dyDescent="0.5">
      <c r="A28" s="116"/>
      <c r="B28" s="109" t="s">
        <v>97</v>
      </c>
      <c r="C28" s="109"/>
      <c r="D28" s="109"/>
      <c r="E28" s="109"/>
      <c r="F28" s="109"/>
      <c r="G28" s="109"/>
      <c r="H28" s="114"/>
      <c r="I28" s="109"/>
      <c r="J28" s="115"/>
      <c r="K28" s="113"/>
      <c r="L28" s="109"/>
      <c r="M28" s="109"/>
      <c r="N28" s="114"/>
    </row>
    <row r="29" spans="1:14" ht="23.25" x14ac:dyDescent="0.5">
      <c r="A29" s="168"/>
      <c r="B29" s="109" t="s">
        <v>98</v>
      </c>
      <c r="C29" s="109"/>
      <c r="D29" s="109"/>
      <c r="E29" s="109"/>
      <c r="F29" s="109"/>
      <c r="G29" s="109"/>
      <c r="H29" s="114"/>
      <c r="I29" s="109"/>
      <c r="J29" s="109" t="s">
        <v>99</v>
      </c>
      <c r="K29" s="109"/>
      <c r="L29" s="109"/>
      <c r="M29" s="109"/>
      <c r="N29" s="109"/>
    </row>
    <row r="30" spans="1:14" ht="23.25" x14ac:dyDescent="0.5">
      <c r="A30" s="116"/>
      <c r="B30" s="109" t="s">
        <v>100</v>
      </c>
      <c r="C30" s="109"/>
      <c r="D30" s="109"/>
      <c r="E30" s="109"/>
      <c r="F30" s="109"/>
      <c r="G30" s="109"/>
      <c r="H30" s="114"/>
      <c r="I30" s="109"/>
      <c r="J30" s="115"/>
      <c r="K30" s="113"/>
      <c r="L30" s="109"/>
      <c r="M30" s="109"/>
      <c r="N30" s="109"/>
    </row>
    <row r="31" spans="1:14" ht="23.25" x14ac:dyDescent="0.5">
      <c r="A31" s="167"/>
      <c r="B31" s="109"/>
      <c r="C31" s="109"/>
      <c r="D31" s="169"/>
      <c r="E31" s="109"/>
      <c r="F31" s="109"/>
      <c r="G31" s="109"/>
      <c r="H31" s="109"/>
      <c r="I31" s="109"/>
      <c r="J31" s="109"/>
      <c r="K31" s="170"/>
      <c r="L31" s="109"/>
      <c r="M31" s="109"/>
      <c r="N31" s="167"/>
    </row>
    <row r="32" spans="1:14" ht="23.25" x14ac:dyDescent="0.5">
      <c r="A32" s="114"/>
      <c r="B32" s="109" t="s">
        <v>101</v>
      </c>
      <c r="C32" s="109"/>
      <c r="D32" s="109"/>
      <c r="E32" s="109"/>
      <c r="F32" s="109"/>
      <c r="G32" s="109"/>
      <c r="H32" s="109"/>
      <c r="I32" s="109"/>
      <c r="J32" s="115"/>
      <c r="K32" s="113"/>
      <c r="L32" s="109"/>
      <c r="M32" s="109"/>
      <c r="N32" s="114"/>
    </row>
    <row r="33" spans="1:14" ht="23.25" x14ac:dyDescent="0.5">
      <c r="A33" s="114"/>
      <c r="B33" s="109" t="s">
        <v>102</v>
      </c>
      <c r="C33" s="109"/>
      <c r="D33" s="109"/>
      <c r="E33" s="109"/>
      <c r="F33" s="109"/>
      <c r="G33" s="109"/>
      <c r="H33" s="109"/>
      <c r="I33" s="109"/>
      <c r="J33" s="109" t="s">
        <v>99</v>
      </c>
      <c r="K33" s="109"/>
      <c r="L33" s="109"/>
      <c r="M33" s="114"/>
      <c r="N33" s="171"/>
    </row>
    <row r="34" spans="1:14" ht="23.25" x14ac:dyDescent="0.5">
      <c r="A34" s="114"/>
      <c r="B34" s="109" t="s">
        <v>100</v>
      </c>
      <c r="C34" s="109"/>
      <c r="D34" s="109"/>
      <c r="E34" s="109"/>
      <c r="F34" s="109"/>
      <c r="G34" s="114"/>
      <c r="H34" s="109"/>
      <c r="I34" s="109"/>
      <c r="J34" s="115"/>
      <c r="K34" s="113"/>
      <c r="L34" s="109"/>
      <c r="M34" s="114"/>
      <c r="N34" s="109"/>
    </row>
    <row r="35" spans="1:14" ht="23.25" x14ac:dyDescent="0.5">
      <c r="A35" s="109"/>
      <c r="B35" s="109"/>
      <c r="C35" s="109"/>
      <c r="D35" s="109"/>
      <c r="E35" s="114"/>
      <c r="F35" s="114"/>
      <c r="G35" s="114"/>
      <c r="H35" s="114"/>
      <c r="I35" s="166"/>
      <c r="J35" s="115"/>
      <c r="K35" s="113"/>
      <c r="L35" s="109"/>
      <c r="M35" s="109"/>
      <c r="N35" s="114"/>
    </row>
    <row r="36" spans="1:14" ht="23.25" x14ac:dyDescent="0.5">
      <c r="A36" s="116"/>
      <c r="B36" s="109" t="s">
        <v>101</v>
      </c>
      <c r="C36" s="109"/>
      <c r="D36" s="109"/>
      <c r="E36" s="114"/>
      <c r="F36" s="114"/>
      <c r="G36" s="109"/>
      <c r="H36" s="114"/>
      <c r="I36" s="114"/>
      <c r="J36" s="115"/>
      <c r="K36" s="113"/>
      <c r="L36" s="114"/>
      <c r="M36" s="109"/>
      <c r="N36" s="109"/>
    </row>
    <row r="37" spans="1:14" ht="23.25" x14ac:dyDescent="0.5">
      <c r="A37" s="168"/>
      <c r="B37" s="109" t="s">
        <v>103</v>
      </c>
      <c r="C37" s="166"/>
      <c r="D37" s="167"/>
      <c r="E37" s="114"/>
      <c r="F37" s="114"/>
      <c r="G37" s="114"/>
      <c r="H37" s="114"/>
      <c r="I37" s="166"/>
      <c r="J37" s="109" t="s">
        <v>104</v>
      </c>
      <c r="K37" s="109"/>
      <c r="L37" s="109"/>
      <c r="M37" s="109"/>
      <c r="N37" s="114"/>
    </row>
    <row r="38" spans="1:14" ht="23.25" x14ac:dyDescent="0.5">
      <c r="A38" s="116"/>
      <c r="B38" s="109" t="s">
        <v>105</v>
      </c>
      <c r="C38" s="109"/>
      <c r="D38" s="109"/>
      <c r="E38" s="114"/>
      <c r="F38" s="114"/>
      <c r="G38" s="114"/>
      <c r="H38" s="114"/>
      <c r="I38" s="166"/>
      <c r="J38" s="167"/>
      <c r="K38" s="114"/>
      <c r="L38" s="114"/>
      <c r="M38" s="114"/>
      <c r="N38" s="114"/>
    </row>
    <row r="39" spans="1:14" ht="23.25" x14ac:dyDescent="0.5">
      <c r="A39" s="109"/>
      <c r="B39" s="109"/>
      <c r="C39" s="109"/>
      <c r="D39" s="109"/>
      <c r="E39" s="114"/>
      <c r="F39" s="114"/>
      <c r="G39" s="109"/>
      <c r="H39" s="109"/>
      <c r="I39" s="109"/>
      <c r="J39" s="172"/>
      <c r="K39" s="113"/>
      <c r="L39" s="109"/>
      <c r="M39" s="109"/>
      <c r="N39" s="109"/>
    </row>
    <row r="40" spans="1:14" ht="23.25" x14ac:dyDescent="0.5">
      <c r="A40" s="109"/>
      <c r="B40" s="109"/>
      <c r="C40" s="109"/>
      <c r="D40" s="109"/>
      <c r="E40" s="109"/>
      <c r="F40" s="109"/>
      <c r="G40" s="109"/>
      <c r="H40" s="109"/>
      <c r="I40" s="109"/>
      <c r="J40" s="172"/>
      <c r="K40" s="113"/>
      <c r="L40" s="109"/>
      <c r="M40" s="109"/>
      <c r="N40" s="109"/>
    </row>
  </sheetData>
  <protectedRanges>
    <protectedRange sqref="D32:F34 G33 B28:B31 J29 B33:B34 B37:B38 J37 J33 J31" name="ช่วง3_1_1_2_1"/>
    <protectedRange sqref="J25:J27" name="ช่วง3_1_1_1_1_2"/>
    <protectedRange sqref="B35" name="ช่วง3_1_1_2_1_1"/>
    <protectedRange sqref="B32 B36" name="ช่วง3_1_1_1_1_2_1"/>
  </protectedRanges>
  <mergeCells count="6">
    <mergeCell ref="A1:N1"/>
    <mergeCell ref="A2:N2"/>
    <mergeCell ref="B13:I13"/>
    <mergeCell ref="G14:H14"/>
    <mergeCell ref="E23:F23"/>
    <mergeCell ref="E24:F24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ปร.4</vt:lpstr>
      <vt:lpstr>ปร.5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 Hub</dc:creator>
  <cp:lastModifiedBy>E Hub</cp:lastModifiedBy>
  <cp:lastPrinted>2024-01-08T06:50:59Z</cp:lastPrinted>
  <dcterms:created xsi:type="dcterms:W3CDTF">2024-01-08T06:49:31Z</dcterms:created>
  <dcterms:modified xsi:type="dcterms:W3CDTF">2024-01-08T06:53:30Z</dcterms:modified>
</cp:coreProperties>
</file>