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 งานพัสดุ\.0 งานตกลงราคา\ตกลงราคา 2569\ถนน ซอย 19\รอบ 2\แนบท้ายสัญญา\"/>
    </mc:Choice>
  </mc:AlternateContent>
  <xr:revisionPtr revIDLastSave="0" documentId="13_ncr:1_{BC44C2EF-16C2-4757-83F2-A3479FE088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แบบสรุปประมาณการ" sheetId="8" r:id="rId1"/>
  </sheets>
  <definedNames>
    <definedName name="_xlnm.Print_Area" localSheetId="0">แบบสรุปประมาณการ!$A$1:$I$36</definedName>
  </definedNames>
  <calcPr calcId="191029"/>
</workbook>
</file>

<file path=xl/calcChain.xml><?xml version="1.0" encoding="utf-8"?>
<calcChain xmlns="http://schemas.openxmlformats.org/spreadsheetml/2006/main">
  <c r="I18" i="8" l="1"/>
  <c r="F18" i="8"/>
  <c r="I9" i="8" l="1"/>
  <c r="H9" i="8"/>
  <c r="A9" i="8" l="1"/>
  <c r="H16" i="8"/>
  <c r="I16" i="8" l="1"/>
  <c r="H15" i="8" l="1"/>
  <c r="H11" i="8"/>
  <c r="H8" i="8"/>
  <c r="H10" i="8"/>
  <c r="H13" i="8"/>
  <c r="I11" i="8" l="1"/>
  <c r="I15" i="8"/>
  <c r="I8" i="8"/>
  <c r="I13" i="8"/>
  <c r="I10" i="8"/>
  <c r="H14" i="8"/>
  <c r="H12" i="8"/>
  <c r="I14" i="8" l="1"/>
  <c r="I12" i="8"/>
  <c r="I19" i="8" l="1"/>
  <c r="C19" i="8" s="1"/>
  <c r="H21" i="8"/>
</calcChain>
</file>

<file path=xl/sharedStrings.xml><?xml version="1.0" encoding="utf-8"?>
<sst xmlns="http://schemas.openxmlformats.org/spreadsheetml/2006/main" count="49" uniqueCount="39">
  <si>
    <t>=</t>
  </si>
  <si>
    <t>ลบ.ม.</t>
  </si>
  <si>
    <t>ตร.ม.</t>
  </si>
  <si>
    <t>รายการ</t>
  </si>
  <si>
    <t>หน่วย</t>
  </si>
  <si>
    <t>ลำดับ</t>
  </si>
  <si>
    <t>เมตร</t>
  </si>
  <si>
    <t>เทศบาลตำบลท่าเสา  อำเภอโพทะเล  จังหวัดพิจิตร</t>
  </si>
  <si>
    <t>จำนวน</t>
  </si>
  <si>
    <t>งานหินคลุกรองใต้ผิวทางคอนกรีต</t>
  </si>
  <si>
    <t>งานรอยต่อเผื่อขยายตามขวาง (EXPANSION JOINT)</t>
  </si>
  <si>
    <t xml:space="preserve">แบบสรุปประมาณการงานก่อสร้างทาง </t>
  </si>
  <si>
    <t>หน่วย : บาท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</si>
  <si>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</si>
  <si>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</si>
  <si>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</si>
  <si>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</si>
  <si>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</si>
  <si>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รวมทั้งสิ้น</t>
  </si>
  <si>
    <t xml:space="preserve"> 1. ผลรวมค่างานต้นทุนงานก่อสร้างทาง</t>
  </si>
  <si>
    <t xml:space="preserve"> 2. ค่า Factor F งานก่อสร้างทาง</t>
  </si>
  <si>
    <t xml:space="preserve">เงินล่วงหน้าจ่าย        </t>
  </si>
  <si>
    <t>ดอกเบี้ยเงินกู้</t>
  </si>
  <si>
    <t>เงินประกันผลงานหัก</t>
  </si>
  <si>
    <t>ค่าภาษีมูลค่าเพิ่ม</t>
  </si>
  <si>
    <t>บ่อ</t>
  </si>
  <si>
    <t xml:space="preserve"> </t>
  </si>
  <si>
    <t>งานก่อสร้าง ถนนคอนกรีตเสริมเหล็ก ซอย 19</t>
  </si>
  <si>
    <t>งาน Clearing ไหล่ทาง</t>
  </si>
  <si>
    <t>มร</t>
  </si>
  <si>
    <t>งานปรับปรุงบ่อพักเดิม</t>
  </si>
  <si>
    <t>งานไหล่ทางวัสดุมวลรวม (หินคลุก)</t>
  </si>
  <si>
    <t>ต่อปี</t>
  </si>
  <si>
    <t>คำนวณราคา เมื่อวันที่  17 เดือน  กุมภาพันธ์ พ.ศ.2569</t>
  </si>
  <si>
    <t xml:space="preserve">งานผิวทางปอร์ตแลนด์ซีเมนต์คอนกรีต </t>
  </si>
  <si>
    <t>งานรอยต่อเผื่อหดตามขวาง (CONTRACTION JOINT)</t>
  </si>
  <si>
    <t>งานทรายรองใต้ผิวทางคอนกรีต</t>
  </si>
  <si>
    <t>งานรื้อผิวคอนกรีตเดิมแล้วขนทิ้ง</t>
  </si>
  <si>
    <t>รวมค่าก่อสร้าง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</si>
</sst>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(* #,##0.00_);_(* \(#,##0.00\);_(* &quot;-&quot;??_);_(@_)"/>
    <numFmt numFmtId="188" formatCode="_(* #,##0.0000_);_(* \(#,##0.0000\);_(* &quot;-&quot;??_);_(@_)"/>
  </numFmts>
  <fonts count="9" x14ac:knownFonts="1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b/>
      <i/>
      <sz val="14"/>
      <name val="CordiaUPC"/>
      <family val="2"/>
      <charset val="222"/>
    </font>
    <font>
      <u/>
      <sz val="14"/>
      <name val="CordiaUPC"/>
      <family val="2"/>
      <charset val="222"/>
    </font>
    <font>
      <sz val="14"/>
      <name val="Cordia New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shrinkToFit="1"/>
    </xf>
    <xf numFmtId="43" fontId="3" fillId="0" borderId="0" xfId="0" applyNumberFormat="1" applyFont="1"/>
    <xf numFmtId="43" fontId="3" fillId="0" borderId="1" xfId="0" applyNumberFormat="1" applyFont="1" applyBorder="1"/>
    <xf numFmtId="0" fontId="3" fillId="0" borderId="1" xfId="0" applyFont="1" applyBorder="1"/>
    <xf numFmtId="187" fontId="4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87" fontId="3" fillId="0" borderId="0" xfId="0" applyNumberFormat="1" applyFont="1"/>
    <xf numFmtId="9" fontId="3" fillId="0" borderId="0" xfId="0" applyNumberFormat="1" applyFont="1"/>
    <xf numFmtId="9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3" xfId="0" applyFont="1" applyBorder="1"/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/>
    <xf numFmtId="0" fontId="3" fillId="0" borderId="4" xfId="0" applyFont="1" applyBorder="1" applyAlignment="1">
      <alignment horizontal="center" shrinkToFit="1"/>
    </xf>
    <xf numFmtId="43" fontId="3" fillId="0" borderId="4" xfId="1" applyFont="1" applyFill="1" applyBorder="1" applyAlignment="1">
      <alignment horizontal="center"/>
    </xf>
    <xf numFmtId="0" fontId="3" fillId="0" borderId="4" xfId="0" applyFont="1" applyBorder="1" applyAlignment="1">
      <alignment shrinkToFit="1"/>
    </xf>
    <xf numFmtId="0" fontId="3" fillId="0" borderId="1" xfId="0" applyFont="1" applyBorder="1" applyAlignment="1">
      <alignment horizontal="center"/>
    </xf>
    <xf numFmtId="43" fontId="3" fillId="0" borderId="4" xfId="1" applyFont="1" applyFill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3" fillId="0" borderId="4" xfId="1" applyFont="1" applyBorder="1" applyAlignment="1">
      <alignment horizontal="center"/>
    </xf>
    <xf numFmtId="187" fontId="3" fillId="0" borderId="4" xfId="0" applyNumberFormat="1" applyFont="1" applyBorder="1"/>
    <xf numFmtId="187" fontId="3" fillId="0" borderId="1" xfId="0" applyNumberFormat="1" applyFont="1" applyBorder="1"/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88" fontId="3" fillId="0" borderId="4" xfId="0" applyNumberFormat="1" applyFont="1" applyBorder="1"/>
    <xf numFmtId="187" fontId="2" fillId="0" borderId="1" xfId="0" applyNumberFormat="1" applyFont="1" applyBorder="1"/>
    <xf numFmtId="187" fontId="3" fillId="0" borderId="4" xfId="1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view="pageBreakPreview" topLeftCell="A13" zoomScaleNormal="100" zoomScaleSheetLayoutView="100" workbookViewId="0">
      <selection activeCell="A27" sqref="A27:D35"/>
    </sheetView>
  </sheetViews>
  <sheetFormatPr defaultColWidth="10.42578125" defaultRowHeight="21.75" x14ac:dyDescent="0.5"/>
  <cols>
    <col min="1" max="1" width="3.7109375" style="2" customWidth="1"/>
    <col min="2" max="2" width="32.7109375" style="2" customWidth="1"/>
    <col min="3" max="3" width="6.28515625" style="2" customWidth="1"/>
    <col min="4" max="5" width="10.7109375" style="2" customWidth="1"/>
    <col min="6" max="6" width="12.7109375" style="2" customWidth="1"/>
    <col min="7" max="7" width="6.42578125" style="2" customWidth="1"/>
    <col min="8" max="8" width="12.7109375" style="2" customWidth="1"/>
    <col min="9" max="9" width="14.7109375" style="2" customWidth="1"/>
    <col min="10" max="14" width="10.42578125" style="2"/>
    <col min="15" max="15" width="11.5703125" style="2" bestFit="1" customWidth="1"/>
    <col min="16" max="16384" width="10.42578125" style="2"/>
  </cols>
  <sheetData>
    <row r="1" spans="1:15" ht="21.6" customHeight="1" x14ac:dyDescent="0.5">
      <c r="A1" s="36" t="s">
        <v>11</v>
      </c>
      <c r="B1" s="36"/>
      <c r="C1" s="36"/>
      <c r="D1" s="36"/>
      <c r="E1" s="36"/>
      <c r="F1" s="36"/>
      <c r="G1" s="36"/>
      <c r="H1" s="36"/>
      <c r="I1" s="36"/>
    </row>
    <row r="2" spans="1:15" ht="21.6" customHeight="1" x14ac:dyDescent="0.5">
      <c r="A2" s="36" t="s">
        <v>27</v>
      </c>
      <c r="B2" s="36"/>
      <c r="C2" s="36"/>
      <c r="D2" s="36"/>
      <c r="E2" s="36"/>
      <c r="F2" s="36"/>
      <c r="G2" s="36"/>
      <c r="H2" s="36"/>
      <c r="I2" s="36"/>
    </row>
    <row r="3" spans="1:15" ht="21.6" customHeight="1" x14ac:dyDescent="0.5">
      <c r="A3" s="36" t="s">
        <v>7</v>
      </c>
      <c r="B3" s="36"/>
      <c r="C3" s="36"/>
      <c r="D3" s="36"/>
      <c r="E3" s="36"/>
      <c r="F3" s="36"/>
      <c r="G3" s="36"/>
      <c r="H3" s="36"/>
      <c r="I3" s="36"/>
    </row>
    <row r="4" spans="1:15" ht="21.6" customHeight="1" x14ac:dyDescent="0.5">
      <c r="A4" s="9" t="s">
        <v>33</v>
      </c>
      <c r="B4" s="1"/>
      <c r="C4" s="1"/>
      <c r="D4" s="1"/>
      <c r="E4" s="1"/>
      <c r="F4" s="1"/>
      <c r="G4" s="1"/>
      <c r="I4" s="10" t="s">
        <v>12</v>
      </c>
      <c r="J4" s="1"/>
    </row>
    <row r="5" spans="1:15" ht="15" customHeight="1" x14ac:dyDescent="0.5">
      <c r="A5" s="9"/>
      <c r="H5" s="14"/>
    </row>
    <row r="6" spans="1:15" x14ac:dyDescent="0.5">
      <c r="A6" s="25" t="s">
        <v>5</v>
      </c>
      <c r="B6" s="25" t="s">
        <v>3</v>
      </c>
      <c r="C6" s="25" t="s">
        <v>4</v>
      </c>
      <c r="D6" s="25" t="s">
        <v>8</v>
      </c>
      <c r="E6" s="25" t="s">
        <v>13</v>
      </c>
      <c r="F6" s="25" t="s">
        <v>14</v>
      </c>
      <c r="G6" s="25" t="s">
        <v>15</v>
      </c>
      <c r="H6" s="25" t="s">
        <v>16</v>
      </c>
      <c r="I6" s="25" t="s">
        <v>17</v>
      </c>
    </row>
    <row r="7" spans="1:15" ht="15" customHeight="1" x14ac:dyDescent="0.5">
      <c r="A7" s="16"/>
      <c r="B7" s="18"/>
      <c r="C7" s="24"/>
      <c r="D7" s="26"/>
      <c r="E7" s="20"/>
      <c r="F7" s="18"/>
      <c r="G7" s="18"/>
      <c r="H7" s="18"/>
      <c r="I7" s="33"/>
    </row>
    <row r="8" spans="1:15" ht="21.6" customHeight="1" x14ac:dyDescent="0.5">
      <c r="A8" s="17">
        <v>1</v>
      </c>
      <c r="B8" s="18" t="s">
        <v>37</v>
      </c>
      <c r="C8" s="19" t="s">
        <v>2</v>
      </c>
      <c r="D8" s="26">
        <v>576</v>
      </c>
      <c r="E8" s="20">
        <v>58.09</v>
      </c>
      <c r="F8" s="35">
        <v>33459.839999999997</v>
      </c>
      <c r="G8" s="21">
        <v>1.3642000000000001</v>
      </c>
      <c r="H8" s="27">
        <f>E8*G8</f>
        <v>79.246378000000007</v>
      </c>
      <c r="I8" s="27">
        <f>ROUND(F8*G8,2)</f>
        <v>45645.91</v>
      </c>
    </row>
    <row r="9" spans="1:15" ht="21.6" customHeight="1" x14ac:dyDescent="0.5">
      <c r="A9" s="17">
        <f>+A8+1</f>
        <v>2</v>
      </c>
      <c r="B9" s="21" t="s">
        <v>28</v>
      </c>
      <c r="C9" s="19" t="s">
        <v>29</v>
      </c>
      <c r="D9" s="26">
        <v>1</v>
      </c>
      <c r="E9" s="20">
        <v>6400</v>
      </c>
      <c r="F9" s="35">
        <v>6400</v>
      </c>
      <c r="G9" s="21">
        <v>1.3642000000000001</v>
      </c>
      <c r="H9" s="27">
        <f>E9*G9</f>
        <v>8730.880000000001</v>
      </c>
      <c r="I9" s="27">
        <f t="shared" ref="I9:I16" si="0">ROUND(F9*G9,2)</f>
        <v>8730.8799999999992</v>
      </c>
    </row>
    <row r="10" spans="1:15" ht="21.6" customHeight="1" x14ac:dyDescent="0.5">
      <c r="A10" s="17">
        <v>3</v>
      </c>
      <c r="B10" s="21" t="s">
        <v>9</v>
      </c>
      <c r="C10" s="19" t="s">
        <v>1</v>
      </c>
      <c r="D10" s="26">
        <v>95</v>
      </c>
      <c r="E10" s="20">
        <v>566.91</v>
      </c>
      <c r="F10" s="35">
        <v>53856.45</v>
      </c>
      <c r="G10" s="21">
        <v>1.3642000000000001</v>
      </c>
      <c r="H10" s="27">
        <f>E10*G10</f>
        <v>773.37862199999995</v>
      </c>
      <c r="I10" s="27">
        <f t="shared" si="0"/>
        <v>73470.97</v>
      </c>
    </row>
    <row r="11" spans="1:15" ht="21.6" customHeight="1" x14ac:dyDescent="0.5">
      <c r="A11" s="17">
        <v>4</v>
      </c>
      <c r="B11" s="21" t="s">
        <v>36</v>
      </c>
      <c r="C11" s="19" t="s">
        <v>1</v>
      </c>
      <c r="D11" s="27">
        <v>41</v>
      </c>
      <c r="E11" s="27">
        <v>266.62</v>
      </c>
      <c r="F11" s="35">
        <v>10931.42</v>
      </c>
      <c r="G11" s="21">
        <v>1.3642000000000001</v>
      </c>
      <c r="H11" s="27">
        <f t="shared" ref="H11:H16" si="1">E11*G11</f>
        <v>363.723004</v>
      </c>
      <c r="I11" s="27">
        <f t="shared" si="0"/>
        <v>14912.64</v>
      </c>
      <c r="J11" s="5"/>
    </row>
    <row r="12" spans="1:15" ht="21.6" customHeight="1" x14ac:dyDescent="0.5">
      <c r="A12" s="17">
        <v>5</v>
      </c>
      <c r="B12" s="21" t="s">
        <v>34</v>
      </c>
      <c r="C12" s="19" t="s">
        <v>2</v>
      </c>
      <c r="D12" s="26">
        <v>813</v>
      </c>
      <c r="E12" s="20">
        <v>433.01</v>
      </c>
      <c r="F12" s="35">
        <v>352037.13</v>
      </c>
      <c r="G12" s="21">
        <v>1.3642000000000001</v>
      </c>
      <c r="H12" s="27">
        <f t="shared" si="1"/>
        <v>590.71224200000006</v>
      </c>
      <c r="I12" s="27">
        <f t="shared" si="0"/>
        <v>480249.05</v>
      </c>
      <c r="O12" s="2" t="s">
        <v>26</v>
      </c>
    </row>
    <row r="13" spans="1:15" ht="21.6" customHeight="1" x14ac:dyDescent="0.5">
      <c r="A13" s="17">
        <v>6</v>
      </c>
      <c r="B13" s="21" t="s">
        <v>35</v>
      </c>
      <c r="C13" s="19" t="s">
        <v>6</v>
      </c>
      <c r="D13" s="23">
        <v>136</v>
      </c>
      <c r="E13" s="27">
        <v>173.83</v>
      </c>
      <c r="F13" s="35">
        <v>23640.880000000001</v>
      </c>
      <c r="G13" s="21">
        <v>1.3642000000000001</v>
      </c>
      <c r="H13" s="27">
        <f t="shared" si="1"/>
        <v>237.13888600000004</v>
      </c>
      <c r="I13" s="27">
        <f t="shared" si="0"/>
        <v>32250.89</v>
      </c>
      <c r="J13" s="5"/>
    </row>
    <row r="14" spans="1:15" ht="21.6" customHeight="1" x14ac:dyDescent="0.5">
      <c r="A14" s="17">
        <v>7</v>
      </c>
      <c r="B14" s="4" t="s">
        <v>10</v>
      </c>
      <c r="C14" s="19" t="s">
        <v>6</v>
      </c>
      <c r="D14" s="23">
        <v>12</v>
      </c>
      <c r="E14" s="27">
        <v>214.36</v>
      </c>
      <c r="F14" s="35">
        <v>2572.3200000000002</v>
      </c>
      <c r="G14" s="21">
        <v>1.3642000000000001</v>
      </c>
      <c r="H14" s="27">
        <f t="shared" si="1"/>
        <v>292.42991200000006</v>
      </c>
      <c r="I14" s="27">
        <f t="shared" si="0"/>
        <v>3509.16</v>
      </c>
      <c r="J14" s="5"/>
    </row>
    <row r="15" spans="1:15" ht="21.6" customHeight="1" x14ac:dyDescent="0.5">
      <c r="A15" s="17">
        <v>8</v>
      </c>
      <c r="B15" s="21" t="s">
        <v>30</v>
      </c>
      <c r="C15" s="19" t="s">
        <v>25</v>
      </c>
      <c r="D15" s="23">
        <v>4</v>
      </c>
      <c r="E15" s="27">
        <v>4003.66</v>
      </c>
      <c r="F15" s="35">
        <v>16014.64</v>
      </c>
      <c r="G15" s="21">
        <v>1.3642000000000001</v>
      </c>
      <c r="H15" s="27">
        <f t="shared" si="1"/>
        <v>5461.7929720000002</v>
      </c>
      <c r="I15" s="27">
        <f t="shared" si="0"/>
        <v>21847.17</v>
      </c>
      <c r="J15" s="5"/>
    </row>
    <row r="16" spans="1:15" ht="21.6" customHeight="1" x14ac:dyDescent="0.5">
      <c r="A16" s="17">
        <v>9</v>
      </c>
      <c r="B16" s="2" t="s">
        <v>31</v>
      </c>
      <c r="C16" s="19" t="s">
        <v>1</v>
      </c>
      <c r="D16" s="23">
        <v>34</v>
      </c>
      <c r="E16" s="27">
        <v>346.69</v>
      </c>
      <c r="F16" s="35">
        <v>11787.46</v>
      </c>
      <c r="G16" s="21">
        <v>1.3642000000000001</v>
      </c>
      <c r="H16" s="27">
        <f t="shared" si="1"/>
        <v>472.954498</v>
      </c>
      <c r="I16" s="27">
        <f t="shared" si="0"/>
        <v>16080.45</v>
      </c>
      <c r="J16" s="5"/>
    </row>
    <row r="17" spans="1:15" ht="15" customHeight="1" x14ac:dyDescent="0.5">
      <c r="A17" s="17"/>
      <c r="B17" s="18"/>
      <c r="C17" s="18"/>
      <c r="D17" s="18"/>
      <c r="E17" s="18"/>
      <c r="F17" s="33"/>
      <c r="G17" s="18"/>
      <c r="H17" s="18"/>
      <c r="I17" s="27"/>
      <c r="J17" s="5"/>
    </row>
    <row r="18" spans="1:15" ht="21.6" customHeight="1" x14ac:dyDescent="0.5">
      <c r="A18" s="15"/>
      <c r="B18" s="22" t="s">
        <v>18</v>
      </c>
      <c r="C18" s="15"/>
      <c r="D18" s="15"/>
      <c r="E18" s="15"/>
      <c r="F18" s="28">
        <f>SUM(F8:F17)</f>
        <v>510700.14</v>
      </c>
      <c r="G18" s="15"/>
      <c r="H18" s="15"/>
      <c r="I18" s="28">
        <f>SUM(I8:I17)</f>
        <v>696697.12</v>
      </c>
      <c r="J18" s="5"/>
    </row>
    <row r="19" spans="1:15" ht="21.6" customHeight="1" x14ac:dyDescent="0.5">
      <c r="A19" s="7"/>
      <c r="B19" s="22" t="s">
        <v>38</v>
      </c>
      <c r="C19" s="37" t="str">
        <f xml:space="preserve"> " ( "&amp;BAHTTEXT(I19)&amp; " ) "</f>
        <v xml:space="preserve"> ( หกแสนเก้าหมื่นหกพันหกร้อยเก้าสิบเจ็ดบาทสิบสองสตางค์ ) </v>
      </c>
      <c r="D19" s="37"/>
      <c r="E19" s="37"/>
      <c r="F19" s="37"/>
      <c r="G19" s="37"/>
      <c r="H19" s="37"/>
      <c r="I19" s="34">
        <f>I18</f>
        <v>696697.12</v>
      </c>
      <c r="J19" s="5"/>
      <c r="K19" s="11"/>
      <c r="O19" s="11"/>
    </row>
    <row r="20" spans="1:15" ht="15" customHeight="1" x14ac:dyDescent="0.5">
      <c r="I20" s="11"/>
      <c r="J20" s="5"/>
      <c r="K20" s="5"/>
    </row>
    <row r="21" spans="1:15" ht="21.6" customHeight="1" x14ac:dyDescent="0.5">
      <c r="B21" s="2" t="s">
        <v>19</v>
      </c>
      <c r="G21" s="10" t="s">
        <v>0</v>
      </c>
      <c r="H21" s="6">
        <f>F18</f>
        <v>510700.14</v>
      </c>
      <c r="J21" s="5"/>
      <c r="K21" s="11"/>
    </row>
    <row r="22" spans="1:15" ht="21.6" customHeight="1" x14ac:dyDescent="0.5">
      <c r="B22" s="2" t="s">
        <v>20</v>
      </c>
      <c r="G22" s="10" t="s">
        <v>0</v>
      </c>
      <c r="H22" s="7">
        <v>1.3642000000000001</v>
      </c>
      <c r="I22" s="29"/>
      <c r="J22" s="5"/>
    </row>
    <row r="23" spans="1:15" ht="21.6" customHeight="1" x14ac:dyDescent="0.5">
      <c r="B23" s="10" t="s">
        <v>21</v>
      </c>
      <c r="C23" s="12">
        <v>0</v>
      </c>
      <c r="E23" s="2" t="s">
        <v>22</v>
      </c>
      <c r="F23" s="13">
        <v>7.0000000000000007E-2</v>
      </c>
      <c r="G23" s="2" t="s">
        <v>32</v>
      </c>
      <c r="J23" s="5"/>
    </row>
    <row r="24" spans="1:15" ht="21.6" customHeight="1" x14ac:dyDescent="0.5">
      <c r="B24" s="10" t="s">
        <v>23</v>
      </c>
      <c r="C24" s="12">
        <v>0</v>
      </c>
      <c r="E24" s="4" t="s">
        <v>24</v>
      </c>
      <c r="F24" s="12">
        <v>7.0000000000000007E-2</v>
      </c>
      <c r="J24" s="5"/>
    </row>
    <row r="25" spans="1:15" ht="21.6" customHeight="1" x14ac:dyDescent="0.5"/>
    <row r="26" spans="1:15" ht="21.6" customHeight="1" x14ac:dyDescent="0.5">
      <c r="B26" s="30"/>
      <c r="E26" s="30"/>
      <c r="F26" s="9" t="s">
        <v>26</v>
      </c>
      <c r="G26" s="8"/>
      <c r="H26" s="9"/>
      <c r="I26" s="8"/>
      <c r="J26" s="8"/>
    </row>
    <row r="27" spans="1:15" ht="21.6" customHeight="1" x14ac:dyDescent="0.5">
      <c r="B27" s="31"/>
      <c r="F27" s="9" t="s">
        <v>26</v>
      </c>
      <c r="G27" s="8" t="s">
        <v>26</v>
      </c>
      <c r="H27" s="9"/>
      <c r="I27" s="8"/>
      <c r="J27" s="8"/>
      <c r="K27" s="3"/>
    </row>
    <row r="28" spans="1:15" ht="21.6" customHeight="1" x14ac:dyDescent="0.5">
      <c r="B28" s="32"/>
      <c r="F28" s="9" t="s">
        <v>26</v>
      </c>
      <c r="G28" s="8" t="s">
        <v>26</v>
      </c>
      <c r="H28" s="9"/>
      <c r="I28" s="8"/>
      <c r="J28" s="8"/>
      <c r="K28" s="3"/>
    </row>
    <row r="29" spans="1:15" ht="21" customHeight="1" x14ac:dyDescent="0.5">
      <c r="B29" s="32"/>
    </row>
    <row r="30" spans="1:15" ht="21" customHeight="1" x14ac:dyDescent="0.5">
      <c r="B30" s="32"/>
    </row>
    <row r="31" spans="1:15" ht="21" customHeight="1" x14ac:dyDescent="0.5">
      <c r="B31" s="32"/>
    </row>
    <row r="32" spans="1:15" ht="21" customHeight="1" x14ac:dyDescent="0.5">
      <c r="B32" s="32"/>
    </row>
    <row r="33" spans="2:6" ht="21" customHeight="1" x14ac:dyDescent="0.5">
      <c r="B33" s="32"/>
    </row>
    <row r="34" spans="2:6" x14ac:dyDescent="0.5">
      <c r="B34" s="32"/>
    </row>
    <row r="35" spans="2:6" x14ac:dyDescent="0.5">
      <c r="B35" s="32"/>
    </row>
    <row r="42" spans="2:6" x14ac:dyDescent="0.5">
      <c r="F42" s="9"/>
    </row>
  </sheetData>
  <mergeCells count="4">
    <mergeCell ref="A1:I1"/>
    <mergeCell ref="A2:I2"/>
    <mergeCell ref="A3:I3"/>
    <mergeCell ref="C19:H19"/>
  </mergeCells>
  <pageMargins left="0.19685039370078741" right="0" top="0.19685039370078741" bottom="0.19685039370078741" header="0.31496062992125984" footer="0.31496062992125984"/>
  <pageSetup paperSize="9" scale="97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แบบสรุปประมาณการ</vt:lpstr>
      <vt:lpstr>แบบสรุปประมาณการ!Print_Area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130868</cp:lastModifiedBy>
  <cp:lastPrinted>2026-03-18T06:33:10Z</cp:lastPrinted>
  <dcterms:created xsi:type="dcterms:W3CDTF">2022-04-19T16:11:22Z</dcterms:created>
  <dcterms:modified xsi:type="dcterms:W3CDTF">2026-03-18T06:37:10Z</dcterms:modified>
</cp:coreProperties>
</file>